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uang Thai Insurance\2022\Q2'2022\Convert\"/>
    </mc:Choice>
  </mc:AlternateContent>
  <xr:revisionPtr revIDLastSave="0" documentId="13_ncr:1_{18B7C3F0-5F66-4B8A-BC3A-EB95151FCCC4}" xr6:coauthVersionLast="47" xr6:coauthVersionMax="47" xr10:uidLastSave="{00000000-0000-0000-0000-000000000000}"/>
  <bookViews>
    <workbookView xWindow="-120" yWindow="-120" windowWidth="20730" windowHeight="11160" tabRatio="715" activeTab="4" xr2:uid="{00000000-000D-0000-FFFF-FFFF00000000}"/>
  </bookViews>
  <sheets>
    <sheet name="bs" sheetId="1" r:id="rId1"/>
    <sheet name="pl" sheetId="12" r:id="rId2"/>
    <sheet name="scse-equity" sheetId="10" r:id="rId3"/>
    <sheet name="scse-cost" sheetId="13" r:id="rId4"/>
    <sheet name="cf" sheetId="11" r:id="rId5"/>
  </sheets>
  <definedNames>
    <definedName name="_xlnm.Print_Area" localSheetId="0">bs!$A$1:$K$79</definedName>
    <definedName name="_xlnm.Print_Area" localSheetId="1">pl!$A$1:$J$128</definedName>
    <definedName name="_xlnm.Print_Area" localSheetId="2">'scse-equity'!$A$1:$T$31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8" i="11" l="1"/>
  <c r="E38" i="11"/>
  <c r="P26" i="13"/>
  <c r="P27" i="13"/>
  <c r="N27" i="13"/>
  <c r="L27" i="13"/>
  <c r="J27" i="13"/>
  <c r="H27" i="13"/>
  <c r="F27" i="13"/>
  <c r="D27" i="13"/>
  <c r="N24" i="13"/>
  <c r="L23" i="13"/>
  <c r="T28" i="10"/>
  <c r="R28" i="10"/>
  <c r="P28" i="10"/>
  <c r="N28" i="10"/>
  <c r="D28" i="10"/>
  <c r="F28" i="10"/>
  <c r="H28" i="10"/>
  <c r="J28" i="10"/>
  <c r="L28" i="10"/>
  <c r="N25" i="10"/>
  <c r="L24" i="10"/>
  <c r="T27" i="10"/>
  <c r="R27" i="10"/>
  <c r="K33" i="11" l="1"/>
  <c r="K29" i="11"/>
  <c r="K25" i="11"/>
  <c r="K34" i="11" s="1"/>
  <c r="K37" i="11" s="1"/>
  <c r="G33" i="11"/>
  <c r="G29" i="11"/>
  <c r="G25" i="11"/>
  <c r="G34" i="11" s="1"/>
  <c r="G37" i="11" s="1"/>
  <c r="I33" i="11"/>
  <c r="E33" i="11"/>
  <c r="I29" i="11"/>
  <c r="E29" i="11"/>
  <c r="I25" i="11"/>
  <c r="E25" i="11"/>
  <c r="J117" i="12"/>
  <c r="F117" i="12"/>
  <c r="J87" i="12"/>
  <c r="J93" i="12" s="1"/>
  <c r="J75" i="12"/>
  <c r="J77" i="12" s="1"/>
  <c r="J83" i="12" s="1"/>
  <c r="F87" i="12"/>
  <c r="F93" i="12" s="1"/>
  <c r="F75" i="12"/>
  <c r="F77" i="12" s="1"/>
  <c r="F83" i="12" s="1"/>
  <c r="J52" i="12"/>
  <c r="F52" i="12"/>
  <c r="J25" i="12"/>
  <c r="J31" i="12" s="1"/>
  <c r="J13" i="12"/>
  <c r="J15" i="12" s="1"/>
  <c r="J21" i="12" s="1"/>
  <c r="F25" i="12"/>
  <c r="F31" i="12" s="1"/>
  <c r="F13" i="12"/>
  <c r="F15" i="12" s="1"/>
  <c r="F21" i="12" s="1"/>
  <c r="H117" i="12"/>
  <c r="D117" i="12"/>
  <c r="H87" i="12"/>
  <c r="H93" i="12" s="1"/>
  <c r="D87" i="12"/>
  <c r="D93" i="12" s="1"/>
  <c r="H75" i="12"/>
  <c r="H77" i="12" s="1"/>
  <c r="H83" i="12" s="1"/>
  <c r="D75" i="12"/>
  <c r="D77" i="12" s="1"/>
  <c r="D83" i="12" s="1"/>
  <c r="H52" i="12"/>
  <c r="D52" i="12"/>
  <c r="H25" i="12"/>
  <c r="H31" i="12" s="1"/>
  <c r="D25" i="12"/>
  <c r="D31" i="12" s="1"/>
  <c r="H13" i="12"/>
  <c r="H15" i="12" s="1"/>
  <c r="H21" i="12" s="1"/>
  <c r="D13" i="12"/>
  <c r="D15" i="12" s="1"/>
  <c r="D21" i="12" s="1"/>
  <c r="J94" i="12" l="1"/>
  <c r="J96" i="12" s="1"/>
  <c r="J122" i="12" s="1"/>
  <c r="E34" i="11"/>
  <c r="E37" i="11" s="1"/>
  <c r="I34" i="11"/>
  <c r="I37" i="11" s="1"/>
  <c r="D32" i="12"/>
  <c r="D34" i="12" s="1"/>
  <c r="D54" i="12" s="1"/>
  <c r="J32" i="12"/>
  <c r="J34" i="12" s="1"/>
  <c r="J57" i="12" s="1"/>
  <c r="H94" i="12"/>
  <c r="H96" i="12" s="1"/>
  <c r="H119" i="12" s="1"/>
  <c r="D94" i="12"/>
  <c r="D96" i="12" s="1"/>
  <c r="D119" i="12" s="1"/>
  <c r="F94" i="12"/>
  <c r="F96" i="12" s="1"/>
  <c r="F32" i="12"/>
  <c r="F34" i="12" s="1"/>
  <c r="F57" i="12" s="1"/>
  <c r="H32" i="12"/>
  <c r="H34" i="12" s="1"/>
  <c r="H54" i="12" s="1"/>
  <c r="F122" i="12" l="1"/>
  <c r="F119" i="12"/>
  <c r="J119" i="12"/>
  <c r="H57" i="12"/>
  <c r="D57" i="12"/>
  <c r="J54" i="12"/>
  <c r="F54" i="12"/>
  <c r="H122" i="12"/>
  <c r="D122" i="12"/>
  <c r="R25" i="10" l="1"/>
  <c r="T25" i="10" s="1"/>
  <c r="D26" i="10"/>
  <c r="T24" i="10" l="1"/>
  <c r="P23" i="13" l="1"/>
  <c r="L25" i="13"/>
  <c r="L28" i="13" s="1"/>
  <c r="J25" i="13"/>
  <c r="J28" i="13" s="1"/>
  <c r="H25" i="13"/>
  <c r="H28" i="13" s="1"/>
  <c r="F25" i="13"/>
  <c r="F28" i="13" s="1"/>
  <c r="D25" i="13"/>
  <c r="D28" i="13" s="1"/>
  <c r="N25" i="13"/>
  <c r="N28" i="13" s="1"/>
  <c r="J26" i="10"/>
  <c r="J29" i="10" s="1"/>
  <c r="H26" i="10"/>
  <c r="H29" i="10" s="1"/>
  <c r="F26" i="10"/>
  <c r="F29" i="10" s="1"/>
  <c r="D29" i="10"/>
  <c r="P26" i="10"/>
  <c r="N26" i="10"/>
  <c r="P24" i="13" l="1"/>
  <c r="R26" i="10" l="1"/>
  <c r="E29" i="1"/>
  <c r="I29" i="1"/>
  <c r="K67" i="1"/>
  <c r="K54" i="1"/>
  <c r="G67" i="1"/>
  <c r="G54" i="1"/>
  <c r="K29" i="1"/>
  <c r="G29" i="1"/>
  <c r="I67" i="1"/>
  <c r="E67" i="1"/>
  <c r="I54" i="1"/>
  <c r="E54" i="1"/>
  <c r="K68" i="1" l="1"/>
  <c r="I68" i="1"/>
  <c r="I69" i="1" s="1"/>
  <c r="G68" i="1"/>
  <c r="G69" i="1" s="1"/>
  <c r="E68" i="1"/>
  <c r="E69" i="1" s="1"/>
  <c r="R29" i="10"/>
  <c r="K69" i="1"/>
  <c r="L26" i="10" l="1"/>
  <c r="P25" i="13"/>
  <c r="P28" i="13" s="1"/>
  <c r="L29" i="10" l="1"/>
  <c r="T26" i="10"/>
  <c r="T29" i="10" s="1"/>
</calcChain>
</file>

<file path=xl/sharedStrings.xml><?xml version="1.0" encoding="utf-8"?>
<sst xmlns="http://schemas.openxmlformats.org/spreadsheetml/2006/main" count="373" uniqueCount="191">
  <si>
    <t>Muang Thai Insurance Public Company Limited</t>
  </si>
  <si>
    <t>(Unit: Baht)</t>
  </si>
  <si>
    <t>Note</t>
  </si>
  <si>
    <t>The accompanying notes are an integral part of the financial statements.</t>
  </si>
  <si>
    <t>Assets</t>
  </si>
  <si>
    <t>Liabilities</t>
  </si>
  <si>
    <t>Total liabilities</t>
  </si>
  <si>
    <t xml:space="preserve">   Investments in securities</t>
  </si>
  <si>
    <t>Total assets</t>
  </si>
  <si>
    <t>Income tax payable</t>
  </si>
  <si>
    <t>Other liabilities</t>
  </si>
  <si>
    <t>Premiums received in advance</t>
  </si>
  <si>
    <t>Insurance contract liabilities</t>
  </si>
  <si>
    <t>Share capital</t>
  </si>
  <si>
    <t xml:space="preserve">      59,000,000 ordinary shares of Baht 10 each</t>
  </si>
  <si>
    <t>Premium on share capital</t>
  </si>
  <si>
    <t>Surplus on business combination</t>
  </si>
  <si>
    <t>Retained earnings</t>
  </si>
  <si>
    <t xml:space="preserve">   Unappropriated</t>
  </si>
  <si>
    <t>Expenses</t>
  </si>
  <si>
    <t>Other income</t>
  </si>
  <si>
    <t>Operating expenses</t>
  </si>
  <si>
    <t>Interest income</t>
  </si>
  <si>
    <t>Dividend income</t>
  </si>
  <si>
    <t>Other investment income</t>
  </si>
  <si>
    <t>share capital</t>
  </si>
  <si>
    <t>Unappropriated</t>
  </si>
  <si>
    <t>Total</t>
  </si>
  <si>
    <t>Directors</t>
  </si>
  <si>
    <t>7</t>
  </si>
  <si>
    <t>8</t>
  </si>
  <si>
    <t>9</t>
  </si>
  <si>
    <t>Deferred tax assets</t>
  </si>
  <si>
    <t>Deferred tax liabilities</t>
  </si>
  <si>
    <t>Other underwriting expenses</t>
  </si>
  <si>
    <t>Prepaid premium ceded</t>
  </si>
  <si>
    <t>Issued and</t>
  </si>
  <si>
    <t xml:space="preserve">Premium on </t>
  </si>
  <si>
    <t>Liabilities and equity</t>
  </si>
  <si>
    <t>Equity</t>
  </si>
  <si>
    <t>Total equity</t>
  </si>
  <si>
    <t>Total liabilities and equity</t>
  </si>
  <si>
    <t>Income</t>
  </si>
  <si>
    <t>Total income</t>
  </si>
  <si>
    <t>Direct premium written</t>
  </si>
  <si>
    <t>Employee benefit obligations</t>
  </si>
  <si>
    <t xml:space="preserve">   Registered</t>
  </si>
  <si>
    <t>Surplus on</t>
  </si>
  <si>
    <t>business</t>
  </si>
  <si>
    <t>combination</t>
  </si>
  <si>
    <t>Accrued investment income</t>
  </si>
  <si>
    <t>13</t>
  </si>
  <si>
    <t>Investment assets</t>
  </si>
  <si>
    <t>Premium receivables, net</t>
  </si>
  <si>
    <t>Intangible assets, net</t>
  </si>
  <si>
    <t>Commission and brokerage expenses on direct insurance</t>
  </si>
  <si>
    <t>Net cash used in investing activities</t>
  </si>
  <si>
    <t>Other assets, net</t>
  </si>
  <si>
    <t>Cash flows from operating activities</t>
  </si>
  <si>
    <t>Cash flows from investing activities</t>
  </si>
  <si>
    <t>Amounts due to reinsurers</t>
  </si>
  <si>
    <t>Profit or loss:</t>
  </si>
  <si>
    <t>Other comprehensive income:</t>
  </si>
  <si>
    <t>Cash and cash equivalents</t>
  </si>
  <si>
    <t>12</t>
  </si>
  <si>
    <t xml:space="preserve">   Appropriated - statutory reserve</t>
  </si>
  <si>
    <t>Profit before income tax</t>
  </si>
  <si>
    <t xml:space="preserve">Less: Income tax </t>
  </si>
  <si>
    <t xml:space="preserve">Retained earnings </t>
  </si>
  <si>
    <t>Appropriated -</t>
  </si>
  <si>
    <t>Property, buildings and equipment, net</t>
  </si>
  <si>
    <t xml:space="preserve">Other comprehensive income to be reclassified </t>
  </si>
  <si>
    <t>Earnings per share</t>
  </si>
  <si>
    <t>Basic earnings per share</t>
  </si>
  <si>
    <t xml:space="preserve">   Issued and fully paid-up </t>
  </si>
  <si>
    <t>Goodwill</t>
  </si>
  <si>
    <t>Commission and brokerage expenses</t>
  </si>
  <si>
    <t>Total expenses</t>
  </si>
  <si>
    <t>10</t>
  </si>
  <si>
    <t>11</t>
  </si>
  <si>
    <t>Less: Premiums ceded to reinsurers</t>
  </si>
  <si>
    <t>Net premium written</t>
  </si>
  <si>
    <t>Less: Claim recovery from reinsurers</t>
  </si>
  <si>
    <t xml:space="preserve">   to profit or loss in subsequent periods</t>
  </si>
  <si>
    <t>Gross premium written</t>
  </si>
  <si>
    <t>Net earned premium</t>
  </si>
  <si>
    <t>Deposits at financial institutions</t>
  </si>
  <si>
    <t>Receivables from reinsurance contracts, net</t>
  </si>
  <si>
    <t>fully paid-up</t>
  </si>
  <si>
    <t>statutory reserve</t>
  </si>
  <si>
    <t>Claim incurred on direct insurance</t>
  </si>
  <si>
    <t>Claim expenses</t>
  </si>
  <si>
    <t>Claim expenses, net</t>
  </si>
  <si>
    <t>Reinsurance assets, net</t>
  </si>
  <si>
    <t>Fee and commission income from reinsurers</t>
  </si>
  <si>
    <t>Investment income</t>
  </si>
  <si>
    <t>(Unaudited</t>
  </si>
  <si>
    <t>(Audited)</t>
  </si>
  <si>
    <t>but reviewed)</t>
  </si>
  <si>
    <t>(Unaudited but reviewed)</t>
  </si>
  <si>
    <t>Profit for the period</t>
  </si>
  <si>
    <t>Cash paid on reinsurance</t>
  </si>
  <si>
    <t>Cash flow from financing activities</t>
  </si>
  <si>
    <t>Net cash used in financing activities</t>
  </si>
  <si>
    <t>31 December</t>
  </si>
  <si>
    <t>Financial statements</t>
  </si>
  <si>
    <t>Separate financial statements</t>
  </si>
  <si>
    <t>Financial statements in which the equity method is applied</t>
  </si>
  <si>
    <t xml:space="preserve">Investment in an associate </t>
  </si>
  <si>
    <t xml:space="preserve">Separate financial statements </t>
  </si>
  <si>
    <t>Property, buildings and equipment</t>
  </si>
  <si>
    <t>Intangible assets</t>
  </si>
  <si>
    <t>in which the equity method is applied</t>
  </si>
  <si>
    <t>Right-of-use assets</t>
  </si>
  <si>
    <t>Lease liabilities</t>
  </si>
  <si>
    <t xml:space="preserve">   Exchange differences on translation of</t>
  </si>
  <si>
    <t>Exchange differences</t>
  </si>
  <si>
    <t>on translation of</t>
  </si>
  <si>
    <t>(deficit) from</t>
  </si>
  <si>
    <t>financial statements</t>
  </si>
  <si>
    <t>available-for-sale</t>
  </si>
  <si>
    <t>in foreign currency - net</t>
  </si>
  <si>
    <t>Repayment of lease liabilities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</si>
  <si>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</si>
  <si>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</si>
  <si>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</si>
  <si>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</si>
  <si>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 xml:space="preserve">Other components of </t>
  </si>
  <si>
    <t xml:space="preserve">equity - Revaluation </t>
  </si>
  <si>
    <t>Statements of cash flows</t>
  </si>
  <si>
    <t>Income tax expense</t>
  </si>
  <si>
    <t>Revaluation surplus</t>
  </si>
  <si>
    <t xml:space="preserve">surplus (deficit) from </t>
  </si>
  <si>
    <t>through other</t>
  </si>
  <si>
    <t>comprehensive income</t>
  </si>
  <si>
    <t>measured at fair value</t>
  </si>
  <si>
    <t>comprehensive</t>
  </si>
  <si>
    <t>income</t>
  </si>
  <si>
    <t xml:space="preserve">Other components of equity  </t>
  </si>
  <si>
    <t>2021</t>
  </si>
  <si>
    <t>Balance as at 1 January 2021</t>
  </si>
  <si>
    <t>3</t>
  </si>
  <si>
    <t>4</t>
  </si>
  <si>
    <t>5</t>
  </si>
  <si>
    <t>6</t>
  </si>
  <si>
    <t>Profit from investments</t>
  </si>
  <si>
    <t xml:space="preserve">   Loans and interest receivables</t>
  </si>
  <si>
    <t>Statement of changes in equity</t>
  </si>
  <si>
    <t>Other components equity</t>
  </si>
  <si>
    <t>components equity</t>
  </si>
  <si>
    <t xml:space="preserve">   Add (less): Income tax effect </t>
  </si>
  <si>
    <t>Finance cost</t>
  </si>
  <si>
    <t>Accrued operating expenses</t>
  </si>
  <si>
    <t xml:space="preserve">Accrued commission from direct insurance </t>
  </si>
  <si>
    <t>Commission prepayments</t>
  </si>
  <si>
    <t>7.3</t>
  </si>
  <si>
    <t>Statement of changes in equity (continued)</t>
  </si>
  <si>
    <t>2022</t>
  </si>
  <si>
    <t xml:space="preserve">   Gain (loss) on change in value of available-for-sale investments </t>
  </si>
  <si>
    <t>Balance as at 1 January 2022</t>
  </si>
  <si>
    <t>Other comprehensive income for the period</t>
  </si>
  <si>
    <t>Total comprehensive income for the period</t>
  </si>
  <si>
    <t>Other comprehensive income for the period (loss)</t>
  </si>
  <si>
    <t>Total comprehensive income for the period (loss)</t>
  </si>
  <si>
    <t xml:space="preserve">investments </t>
  </si>
  <si>
    <t>investments</t>
  </si>
  <si>
    <t>Net increase (decrease) in cash and cash equivalents</t>
  </si>
  <si>
    <t>As at 30 June 2022</t>
  </si>
  <si>
    <t>30 June</t>
  </si>
  <si>
    <t>Expected credit losses (reversal)</t>
  </si>
  <si>
    <t xml:space="preserve">      financial statements in foreign currency (loss) - net</t>
  </si>
  <si>
    <t xml:space="preserve">Total comprehensive income for the period </t>
  </si>
  <si>
    <t>For the three-month period ended 30 June 2022</t>
  </si>
  <si>
    <t>For the six-month period ended 30 June 2022</t>
  </si>
  <si>
    <t>Balance as at 30 June 2021</t>
  </si>
  <si>
    <t>Balance as at 30 June 2022</t>
  </si>
  <si>
    <t>Cash paid for investment in securities</t>
  </si>
  <si>
    <t>Cash received on investment in securities</t>
  </si>
  <si>
    <t>Loans and accrued interest</t>
  </si>
  <si>
    <t>Net cash from operating activities</t>
  </si>
  <si>
    <t>Cash and cash equivalents at beginning of period</t>
  </si>
  <si>
    <t>Cash and cash equivalents at end of period</t>
  </si>
  <si>
    <t>Total other</t>
  </si>
  <si>
    <t>8.3</t>
  </si>
  <si>
    <t>Dividend paid (Note 14)</t>
  </si>
  <si>
    <t>Add (less): Unearned premium reserves decreased (increased)</t>
  </si>
  <si>
    <t>Share of gain from investment in an associate</t>
  </si>
  <si>
    <t xml:space="preserve">   Loss on change in value of available-for-sale investments </t>
  </si>
  <si>
    <t xml:space="preserve">   Add: Income tax effect </t>
  </si>
  <si>
    <t xml:space="preserve">Other comprehensive income for the period </t>
  </si>
  <si>
    <t>Changes in an allowance for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</si>
</sst>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_);_(* \(#,##0.0\);_(* &quot;-&quot;??_);_(@_)"/>
    <numFmt numFmtId="167" formatCode="_-* #,##0.00_-;\-* #,##0.00_-;_-* \-??_-;_-@_-"/>
    <numFmt numFmtId="168" formatCode="_-* #,##0.00_-;\-* #,##0.00_-;_-* &quot;-&quot;??_-;_-@_-"/>
    <numFmt numFmtId="169" formatCode="_-* #,##0_-;\-* #,##0_-;_-* &quot;-&quot;??_-;_-@_-"/>
    <numFmt numFmtId="170" formatCode="_-[$€-2]* #,##0.00_-;\-[$€-2]* #,##0.00_-;_-[$€-2]* &quot;-&quot;??_-"/>
    <numFmt numFmtId="171" formatCode="0,,"/>
    <numFmt numFmtId="172" formatCode="#,##0.0"/>
    <numFmt numFmtId="173" formatCode="#,##0,"/>
  </numFmts>
  <fonts count="4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0"/>
      <name val="Arial"/>
      <family val="2"/>
    </font>
    <font>
      <sz val="11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68">
    <xf numFmtId="0" fontId="0" fillId="0" borderId="0"/>
    <xf numFmtId="3" fontId="9" fillId="0" borderId="1"/>
    <xf numFmtId="43" fontId="4" fillId="0" borderId="0" applyFont="0" applyFill="0" applyBorder="0" applyAlignment="0" applyProtection="0"/>
    <xf numFmtId="167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1" fillId="0" borderId="0"/>
    <xf numFmtId="168" fontId="1" fillId="0" borderId="0" applyFont="0" applyFill="0" applyBorder="0" applyAlignment="0" applyProtection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3" fontId="12" fillId="0" borderId="1"/>
    <xf numFmtId="3" fontId="12" fillId="0" borderId="1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169" fontId="15" fillId="0" borderId="0"/>
    <xf numFmtId="169" fontId="16" fillId="0" borderId="0"/>
    <xf numFmtId="169" fontId="17" fillId="0" borderId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20" fillId="0" borderId="0"/>
    <xf numFmtId="171" fontId="12" fillId="0" borderId="0"/>
    <xf numFmtId="169" fontId="16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39" fontId="21" fillId="0" borderId="0"/>
    <xf numFmtId="39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2" borderId="10" applyNumberFormat="0" applyFont="0" applyAlignment="0" applyProtection="0"/>
    <xf numFmtId="0" fontId="10" fillId="2" borderId="10" applyNumberFormat="0" applyFont="0" applyAlignment="0" applyProtection="0"/>
    <xf numFmtId="0" fontId="10" fillId="2" borderId="10" applyNumberFormat="0" applyFont="0" applyAlignment="0" applyProtection="0"/>
    <xf numFmtId="0" fontId="10" fillId="2" borderId="10" applyNumberFormat="0" applyFont="0" applyAlignment="0" applyProtection="0"/>
    <xf numFmtId="0" fontId="10" fillId="2" borderId="10" applyNumberFormat="0" applyFont="0" applyAlignment="0" applyProtection="0"/>
    <xf numFmtId="0" fontId="10" fillId="2" borderId="10" applyNumberFormat="0" applyFont="0" applyAlignment="0" applyProtection="0"/>
    <xf numFmtId="172" fontId="23" fillId="0" borderId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172" fontId="24" fillId="29" borderId="0" applyFont="0" applyAlignment="0"/>
    <xf numFmtId="173" fontId="25" fillId="0" borderId="0"/>
    <xf numFmtId="172" fontId="26" fillId="30" borderId="0"/>
    <xf numFmtId="0" fontId="27" fillId="31" borderId="11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2" borderId="12" applyNumberFormat="0" applyAlignment="0" applyProtection="0"/>
    <xf numFmtId="0" fontId="33" fillId="0" borderId="13" applyNumberFormat="0" applyFill="0" applyAlignment="0" applyProtection="0"/>
    <xf numFmtId="0" fontId="34" fillId="17" borderId="0" applyNumberFormat="0" applyBorder="0" applyAlignment="0" applyProtection="0"/>
    <xf numFmtId="0" fontId="4" fillId="0" borderId="0"/>
    <xf numFmtId="0" fontId="35" fillId="20" borderId="11" applyNumberFormat="0" applyAlignment="0" applyProtection="0"/>
    <xf numFmtId="0" fontId="36" fillId="33" borderId="0" applyNumberFormat="0" applyBorder="0" applyAlignment="0" applyProtection="0"/>
    <xf numFmtId="0" fontId="37" fillId="0" borderId="14" applyNumberFormat="0" applyFill="0" applyAlignment="0" applyProtection="0"/>
    <xf numFmtId="0" fontId="38" fillId="16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7" borderId="0" applyNumberFormat="0" applyBorder="0" applyAlignment="0" applyProtection="0"/>
    <xf numFmtId="0" fontId="39" fillId="31" borderId="15" applyNumberFormat="0" applyAlignment="0" applyProtection="0"/>
    <xf numFmtId="0" fontId="9" fillId="38" borderId="16" applyNumberFormat="0" applyFont="0" applyAlignment="0" applyProtection="0"/>
    <xf numFmtId="0" fontId="40" fillId="0" borderId="17" applyNumberFormat="0" applyFill="0" applyAlignment="0" applyProtection="0"/>
    <xf numFmtId="0" fontId="41" fillId="0" borderId="18" applyNumberFormat="0" applyFill="0" applyAlignment="0" applyProtection="0"/>
    <xf numFmtId="0" fontId="42" fillId="0" borderId="19" applyNumberFormat="0" applyFill="0" applyAlignment="0" applyProtection="0"/>
    <xf numFmtId="0" fontId="42" fillId="0" borderId="0" applyNumberFormat="0" applyFill="0" applyBorder="0" applyAlignment="0" applyProtection="0"/>
  </cellStyleXfs>
  <cellXfs count="120">
    <xf numFmtId="0" fontId="0" fillId="0" borderId="0" xfId="0"/>
    <xf numFmtId="38" fontId="6" fillId="0" borderId="0" xfId="0" applyNumberFormat="1" applyFont="1" applyFill="1" applyAlignment="1">
      <alignment horizontal="left" vertical="center"/>
    </xf>
    <xf numFmtId="1" fontId="6" fillId="0" borderId="0" xfId="4" applyFont="1" applyFill="1" applyBorder="1" applyAlignment="1" applyProtection="1">
      <alignment horizontal="center" vertical="center"/>
    </xf>
    <xf numFmtId="1" fontId="6" fillId="0" borderId="0" xfId="4" quotePrefix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right" vertical="center"/>
    </xf>
    <xf numFmtId="0" fontId="7" fillId="0" borderId="0" xfId="2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4" fontId="5" fillId="0" borderId="0" xfId="2" applyNumberFormat="1" applyFont="1" applyFill="1" applyAlignment="1">
      <alignment horizontal="left" vertical="center"/>
    </xf>
    <xf numFmtId="41" fontId="6" fillId="0" borderId="0" xfId="2" applyNumberFormat="1" applyFont="1" applyFill="1" applyBorder="1" applyAlignment="1">
      <alignment vertical="center"/>
    </xf>
    <xf numFmtId="41" fontId="6" fillId="0" borderId="0" xfId="2" applyNumberFormat="1" applyFont="1" applyFill="1" applyBorder="1" applyAlignment="1">
      <alignment horizontal="right" vertical="center"/>
    </xf>
    <xf numFmtId="41" fontId="6" fillId="0" borderId="3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Alignment="1">
      <alignment horizontal="right" vertical="center"/>
    </xf>
    <xf numFmtId="41" fontId="6" fillId="0" borderId="2" xfId="2" applyNumberFormat="1" applyFont="1" applyFill="1" applyBorder="1" applyAlignment="1">
      <alignment horizontal="right" vertical="center"/>
    </xf>
    <xf numFmtId="41" fontId="6" fillId="0" borderId="0" xfId="2" applyNumberFormat="1" applyFont="1" applyFill="1" applyAlignment="1">
      <alignment vertical="center"/>
    </xf>
    <xf numFmtId="41" fontId="6" fillId="0" borderId="4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41" fontId="6" fillId="0" borderId="5" xfId="2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41" fontId="6" fillId="0" borderId="2" xfId="2" applyNumberFormat="1" applyFont="1" applyFill="1" applyBorder="1" applyAlignment="1">
      <alignment vertical="center"/>
    </xf>
    <xf numFmtId="41" fontId="6" fillId="0" borderId="6" xfId="2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37" fontId="6" fillId="0" borderId="2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6" fillId="0" borderId="3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1" fontId="6" fillId="0" borderId="4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quotePrefix="1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41" fontId="6" fillId="0" borderId="4" xfId="0" applyNumberFormat="1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41" fontId="6" fillId="0" borderId="8" xfId="0" applyNumberFormat="1" applyFont="1" applyBorder="1" applyAlignment="1">
      <alignment horizontal="center" vertical="center"/>
    </xf>
    <xf numFmtId="41" fontId="6" fillId="0" borderId="9" xfId="0" applyNumberFormat="1" applyFont="1" applyBorder="1" applyAlignment="1">
      <alignment horizontal="center" vertical="center"/>
    </xf>
    <xf numFmtId="41" fontId="6" fillId="0" borderId="0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41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5" fillId="0" borderId="0" xfId="0" quotePrefix="1" applyFont="1" applyAlignment="1">
      <alignment vertical="center"/>
    </xf>
    <xf numFmtId="0" fontId="6" fillId="0" borderId="0" xfId="0" quotePrefix="1" applyFont="1" applyAlignment="1">
      <alignment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8" xfId="2" applyNumberFormat="1" applyFont="1" applyFill="1" applyBorder="1" applyAlignment="1">
      <alignment horizontal="center" vertical="center"/>
    </xf>
    <xf numFmtId="41" fontId="6" fillId="0" borderId="9" xfId="2" applyNumberFormat="1" applyFont="1" applyFill="1" applyBorder="1" applyAlignment="1">
      <alignment horizontal="center" vertical="center"/>
    </xf>
    <xf numFmtId="41" fontId="6" fillId="0" borderId="6" xfId="2" applyNumberFormat="1" applyFont="1" applyFill="1" applyBorder="1" applyAlignment="1">
      <alignment horizontal="center" vertical="center"/>
    </xf>
    <xf numFmtId="41" fontId="6" fillId="0" borderId="5" xfId="2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38" fontId="6" fillId="0" borderId="6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7" fontId="6" fillId="0" borderId="2" xfId="0" applyNumberFormat="1" applyFont="1" applyFill="1" applyBorder="1" applyAlignment="1">
      <alignment horizontal="center" vertical="center"/>
    </xf>
    <xf numFmtId="37" fontId="6" fillId="0" borderId="2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6" fillId="0" borderId="0" xfId="0" quotePrefix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1" fontId="6" fillId="0" borderId="5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6" fillId="0" borderId="3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38" fontId="6" fillId="0" borderId="7" xfId="0" applyNumberFormat="1" applyFont="1" applyFill="1" applyBorder="1" applyAlignment="1">
      <alignment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38" fontId="6" fillId="0" borderId="6" xfId="0" quotePrefix="1" applyNumberFormat="1" applyFont="1" applyFill="1" applyBorder="1" applyAlignment="1">
      <alignment horizontal="center" vertical="center"/>
    </xf>
    <xf numFmtId="37" fontId="43" fillId="0" borderId="0" xfId="0" applyNumberFormat="1" applyFont="1" applyAlignment="1">
      <alignment vertical="center"/>
    </xf>
    <xf numFmtId="49" fontId="43" fillId="0" borderId="0" xfId="0" applyNumberFormat="1" applyFont="1" applyAlignment="1">
      <alignment horizontal="center" vertical="center"/>
    </xf>
    <xf numFmtId="41" fontId="44" fillId="0" borderId="0" xfId="0" applyNumberFormat="1" applyFont="1" applyAlignment="1">
      <alignment vertical="center"/>
    </xf>
    <xf numFmtId="41" fontId="43" fillId="0" borderId="0" xfId="0" applyNumberFormat="1" applyFont="1" applyAlignment="1">
      <alignment horizontal="center" vertical="center"/>
    </xf>
    <xf numFmtId="41" fontId="43" fillId="0" borderId="0" xfId="0" applyNumberFormat="1" applyFont="1" applyAlignment="1">
      <alignment vertical="center"/>
    </xf>
    <xf numFmtId="49" fontId="43" fillId="0" borderId="0" xfId="0" applyNumberFormat="1" applyFont="1" applyAlignment="1">
      <alignment vertical="center"/>
    </xf>
    <xf numFmtId="41" fontId="6" fillId="0" borderId="2" xfId="2" applyNumberFormat="1" applyFont="1" applyFill="1" applyBorder="1" applyAlignment="1">
      <alignment horizontal="center" vertical="center"/>
    </xf>
    <xf numFmtId="41" fontId="6" fillId="0" borderId="6" xfId="0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2" xfId="0" applyNumberFormat="1" applyFont="1" applyFill="1" applyBorder="1" applyAlignment="1">
      <alignment horizontal="center" vertical="center"/>
    </xf>
    <xf numFmtId="38" fontId="6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5" fillId="0" borderId="0" xfId="4" applyNumberFormat="1" applyFont="1" applyFill="1" applyBorder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</cellXfs>
  <cellStyles count="1268">
    <cellStyle name="0,0_x000d__x000a_NA_x000d__x000a_" xfId="16" xr:uid="{94A9C787-78DA-4E4F-A4BA-CE2CD23C66F9}"/>
    <cellStyle name="0,0_x000d__x000a_NA_x000d__x000a_ 2" xfId="17" xr:uid="{818FC67C-F730-46D2-86FF-D6160BE6C09A}"/>
    <cellStyle name="20% - Accent1 2" xfId="18" xr:uid="{DFF14B1F-780F-4915-BB17-501677D08E99}"/>
    <cellStyle name="20% - Accent1 2 2" xfId="19" xr:uid="{CE63BEBC-92B9-4210-9C52-2F6398170D9A}"/>
    <cellStyle name="20% - Accent1 3" xfId="20" xr:uid="{D15B76A6-D7DF-40CD-80F8-558545FE6FC1}"/>
    <cellStyle name="20% - Accent1 4" xfId="21" xr:uid="{61E5F4B1-EC83-44A8-91D9-A46259CF5EA7}"/>
    <cellStyle name="20% - Accent1 5" xfId="22" xr:uid="{27AB9A9E-69DA-4DA4-A3C0-1F1AEB472794}"/>
    <cellStyle name="20% - Accent2 2" xfId="23" xr:uid="{F3A07E06-C1A8-4E9C-B20E-626BD9C0A0A6}"/>
    <cellStyle name="20% - Accent2 2 2" xfId="24" xr:uid="{44C67E2D-6B12-4B0A-97E9-050329049BF3}"/>
    <cellStyle name="20% - Accent2 3" xfId="25" xr:uid="{6C855995-5DBC-48E7-B368-2ADA5B9E1CFD}"/>
    <cellStyle name="20% - Accent2 4" xfId="26" xr:uid="{D0159C4D-5525-4CE4-8C52-678C16F408AD}"/>
    <cellStyle name="20% - Accent2 5" xfId="27" xr:uid="{8B932093-E143-4E92-9C5E-FF51F85CFF48}"/>
    <cellStyle name="20% - Accent3 2" xfId="28" xr:uid="{E4969550-BAAE-4900-885A-F4EBA87C893F}"/>
    <cellStyle name="20% - Accent3 2 2" xfId="29" xr:uid="{B9A7562C-1724-4429-86ED-1DEDB830A1D0}"/>
    <cellStyle name="20% - Accent3 3" xfId="30" xr:uid="{26F92B38-259D-44DB-B1D3-CB008149367B}"/>
    <cellStyle name="20% - Accent3 4" xfId="31" xr:uid="{BCF8220C-EB7A-4746-A80E-831D40365263}"/>
    <cellStyle name="20% - Accent3 5" xfId="32" xr:uid="{326A7320-313E-4DDE-89D4-080DC8FD01EE}"/>
    <cellStyle name="20% - Accent4 2" xfId="33" xr:uid="{D13EC8AD-17F5-47E3-837A-B278241C7B92}"/>
    <cellStyle name="20% - Accent4 2 2" xfId="34" xr:uid="{D7624692-1405-425B-9BA9-B2C869BD68F5}"/>
    <cellStyle name="20% - Accent4 3" xfId="35" xr:uid="{54EF5C9E-36AA-4F0E-8E7E-52DA6F82C075}"/>
    <cellStyle name="20% - Accent4 4" xfId="36" xr:uid="{0C57BD80-ADB7-4C47-94BF-82B2ED2CBD22}"/>
    <cellStyle name="20% - Accent4 5" xfId="37" xr:uid="{41A010C5-6894-4A2F-B185-215B0A129905}"/>
    <cellStyle name="20% - Accent5 2" xfId="38" xr:uid="{A0135FEB-B680-4962-9B69-7D9806F7AB9E}"/>
    <cellStyle name="20% - Accent5 2 2" xfId="39" xr:uid="{0225EC77-39DF-4A12-9EC3-2749ABDC1E78}"/>
    <cellStyle name="20% - Accent5 3" xfId="40" xr:uid="{97BF2F40-1A56-4BB1-96EB-8CEEABB822BD}"/>
    <cellStyle name="20% - Accent5 4" xfId="41" xr:uid="{6B6BCD3F-3AEC-42A3-9B5E-06992CE2501E}"/>
    <cellStyle name="20% - Accent5 5" xfId="42" xr:uid="{613CE204-EEBD-4946-8ACF-F9668F41F6AF}"/>
    <cellStyle name="20% - Accent6 2" xfId="43" xr:uid="{3D52E473-BBBF-4405-B895-C07A3552B209}"/>
    <cellStyle name="20% - Accent6 2 2" xfId="44" xr:uid="{D7DC9323-FE6C-40FD-9B6B-1D66259C51AA}"/>
    <cellStyle name="20% - Accent6 3" xfId="45" xr:uid="{4131282B-96A1-4A56-8198-FB41DE54DC64}"/>
    <cellStyle name="20% - Accent6 4" xfId="46" xr:uid="{DA7A951F-94C2-4086-8161-1A43565E8FE1}"/>
    <cellStyle name="20% - Accent6 5" xfId="47" xr:uid="{50048544-DEE9-44BB-B2D9-2C0A2BCEF568}"/>
    <cellStyle name="20% - ส่วนที่ถูกเน้น1" xfId="48" xr:uid="{4AEE0171-E8B6-4523-ADD7-8649AD5D4221}"/>
    <cellStyle name="20% - ส่วนที่ถูกเน้น2" xfId="49" xr:uid="{58FF6D70-7DF8-4720-8D54-6BC9C0BCBE40}"/>
    <cellStyle name="20% - ส่วนที่ถูกเน้น3" xfId="50" xr:uid="{FB3EE293-EBCA-42C3-8E4B-4C85D1E6713D}"/>
    <cellStyle name="20% - ส่วนที่ถูกเน้น4" xfId="51" xr:uid="{6DC0E76D-89AC-408C-A29A-83BA03EBD895}"/>
    <cellStyle name="20% - ส่วนที่ถูกเน้น5" xfId="52" xr:uid="{6BA8242A-0631-4AD2-AB3B-2D9BEC3778FE}"/>
    <cellStyle name="20% - ส่วนที่ถูกเน้น6" xfId="53" xr:uid="{17445A39-5A56-4108-99DF-72272E9477B3}"/>
    <cellStyle name="40% - Accent1 2" xfId="54" xr:uid="{6569D448-E585-4683-AA65-B12E405916F2}"/>
    <cellStyle name="40% - Accent1 2 2" xfId="55" xr:uid="{97215566-8F70-44CC-8F82-2FD66B1A3518}"/>
    <cellStyle name="40% - Accent1 3" xfId="56" xr:uid="{5107C8AA-6494-4F28-A7C3-2C58E9A792E4}"/>
    <cellStyle name="40% - Accent1 4" xfId="57" xr:uid="{2ED35A31-B9A0-4F1D-9DA7-6EE74827FAA0}"/>
    <cellStyle name="40% - Accent1 5" xfId="58" xr:uid="{049729B9-A137-4140-AC2A-11F248FD12B2}"/>
    <cellStyle name="40% - Accent2 2" xfId="59" xr:uid="{BA6EC032-0458-4B0C-8553-1D5ABB6C4780}"/>
    <cellStyle name="40% - Accent2 2 2" xfId="60" xr:uid="{32A5E960-7931-4677-AC0D-F89B07F7AACE}"/>
    <cellStyle name="40% - Accent2 3" xfId="61" xr:uid="{5C9A7E4A-01E0-497D-B624-31B879056631}"/>
    <cellStyle name="40% - Accent2 4" xfId="62" xr:uid="{DFA26FB9-C219-4B36-8C6C-14D557DD2580}"/>
    <cellStyle name="40% - Accent2 5" xfId="63" xr:uid="{E1B31D74-ECAA-49F9-9370-7D0E94112D37}"/>
    <cellStyle name="40% - Accent3 2" xfId="64" xr:uid="{23499E81-7C10-4E6B-A26A-BD18DCF7E6E4}"/>
    <cellStyle name="40% - Accent3 2 2" xfId="65" xr:uid="{7854CA76-C2A1-45F7-B5EB-426F6B984595}"/>
    <cellStyle name="40% - Accent3 3" xfId="66" xr:uid="{664B5166-0C04-46B4-BB13-88398A336B4D}"/>
    <cellStyle name="40% - Accent3 4" xfId="67" xr:uid="{615ED594-5C2E-4AFC-880A-A400592243F7}"/>
    <cellStyle name="40% - Accent3 5" xfId="68" xr:uid="{88D08B80-439A-479B-A105-219B288CC2E8}"/>
    <cellStyle name="40% - Accent4 2" xfId="69" xr:uid="{E183A07A-08A9-4923-964F-F9331F877357}"/>
    <cellStyle name="40% - Accent4 2 2" xfId="70" xr:uid="{6059220F-2944-490C-94B6-5B5736F53B56}"/>
    <cellStyle name="40% - Accent4 3" xfId="71" xr:uid="{98A5D9DC-23DD-4686-B4ED-E5B6E79DDD37}"/>
    <cellStyle name="40% - Accent4 4" xfId="72" xr:uid="{8C042085-922B-4438-AF0C-2574FCD875DC}"/>
    <cellStyle name="40% - Accent4 5" xfId="73" xr:uid="{6282CEC7-B83C-4281-8F8D-B0FBD34C4702}"/>
    <cellStyle name="40% - Accent5 2" xfId="74" xr:uid="{3350FE4A-3C43-4D68-B77E-8FD759C5B158}"/>
    <cellStyle name="40% - Accent5 2 2" xfId="75" xr:uid="{7EA0A777-C1AD-4061-A8E5-58B84D1F0C88}"/>
    <cellStyle name="40% - Accent5 3" xfId="76" xr:uid="{26EF4E96-1117-423A-905E-FA6D602F9D27}"/>
    <cellStyle name="40% - Accent5 4" xfId="77" xr:uid="{17F3E96D-B61C-4517-96BE-E2344F36410C}"/>
    <cellStyle name="40% - Accent5 5" xfId="78" xr:uid="{2A27A8AE-17D8-4D52-AD7A-8B37A79A0524}"/>
    <cellStyle name="40% - Accent6 2" xfId="79" xr:uid="{27C5EFE6-CB27-4181-807D-F0201882342B}"/>
    <cellStyle name="40% - Accent6 2 2" xfId="80" xr:uid="{3BED97F4-9D69-457A-A8E8-6E860231D487}"/>
    <cellStyle name="40% - Accent6 3" xfId="81" xr:uid="{288805C9-A5B1-4A4E-8703-1433E6537CAB}"/>
    <cellStyle name="40% - Accent6 4" xfId="82" xr:uid="{BFAC3834-B697-47CE-A4E7-37FD92848E7E}"/>
    <cellStyle name="40% - Accent6 5" xfId="83" xr:uid="{61182135-8085-4B69-8E51-31AA0C0BA40E}"/>
    <cellStyle name="40% - ส่วนที่ถูกเน้น1" xfId="84" xr:uid="{7F024CB6-8BB5-47F2-98A5-B3A67AB2D275}"/>
    <cellStyle name="40% - ส่วนที่ถูกเน้น2" xfId="85" xr:uid="{AE131C55-37A1-41B8-91D1-3159B4DB41EF}"/>
    <cellStyle name="40% - ส่วนที่ถูกเน้น3" xfId="86" xr:uid="{5179E89A-B3A2-4E99-BF37-9690EC956FCB}"/>
    <cellStyle name="40% - ส่วนที่ถูกเน้น4" xfId="87" xr:uid="{299B6866-9439-49AE-B515-E7DBB9E86948}"/>
    <cellStyle name="40% - ส่วนที่ถูกเน้น5" xfId="88" xr:uid="{09784405-9F0C-4ADA-9580-A4A5AAC56BA1}"/>
    <cellStyle name="40% - ส่วนที่ถูกเน้น6" xfId="89" xr:uid="{842332F2-74B5-4EAA-AE33-E9B8AEF8A973}"/>
    <cellStyle name="60% - ส่วนที่ถูกเน้น1" xfId="90" xr:uid="{37E5DDC9-3824-488E-B2E1-D01D3030B738}"/>
    <cellStyle name="60% - ส่วนที่ถูกเน้น2" xfId="91" xr:uid="{36E6CB4C-3DF2-4B71-A805-278FA0A1ABF6}"/>
    <cellStyle name="60% - ส่วนที่ถูกเน้น3" xfId="92" xr:uid="{4DD5BDA5-EF1A-4BC5-ABC1-1058FECDB95A}"/>
    <cellStyle name="60% - ส่วนที่ถูกเน้น4" xfId="93" xr:uid="{B97895A3-E0A1-40DB-B7B4-ECEDAFBB7913}"/>
    <cellStyle name="60% - ส่วนที่ถูกเน้น5" xfId="94" xr:uid="{CBEF3D5D-B529-4074-8862-B17BF5B73515}"/>
    <cellStyle name="60% - ส่วนที่ถูกเน้น6" xfId="95" xr:uid="{21A07E1D-498C-4B19-A84B-A5455D7ABC83}"/>
    <cellStyle name="A37" xfId="96" xr:uid="{A2A6BE6B-9158-461B-84E0-667A99CA6485}"/>
    <cellStyle name="A38" xfId="97" xr:uid="{F2827967-EC73-4A58-9FB5-D0DC377909F7}"/>
    <cellStyle name="B38" xfId="98" xr:uid="{7E8A408D-E492-4BCA-AA8D-8E2CE383D26F}"/>
    <cellStyle name="Change A&amp;ll" xfId="1" xr:uid="{00000000-0005-0000-0000-000000000000}"/>
    <cellStyle name="Change A&amp;ll 2" xfId="13" xr:uid="{0FA0E987-FF70-4CCC-92EE-D2B3B284FF90}"/>
    <cellStyle name="Comma" xfId="2" builtinId="3"/>
    <cellStyle name="Comma 10" xfId="99" xr:uid="{FB91A55E-3A8F-4CB7-AE78-747D1C965861}"/>
    <cellStyle name="Comma 10 2" xfId="100" xr:uid="{ABA3690A-3955-476D-A686-D80174179695}"/>
    <cellStyle name="Comma 10 2 2" xfId="101" xr:uid="{77B601E1-53E6-4192-96E7-EDBE7D4C9442}"/>
    <cellStyle name="Comma 10 2 2 2" xfId="102" xr:uid="{F4D3D841-C6EB-4B5D-BF6A-157CE0658D76}"/>
    <cellStyle name="Comma 10 2 3" xfId="103" xr:uid="{3C96982C-C36F-4F81-81B4-764222387927}"/>
    <cellStyle name="Comma 10 3" xfId="104" xr:uid="{2DF993C3-CCC7-4B77-8509-5D45E1FC1AF0}"/>
    <cellStyle name="Comma 11" xfId="105" xr:uid="{83BB3B8B-7257-4E50-876A-25870DF2789F}"/>
    <cellStyle name="Comma 12" xfId="106" xr:uid="{14185AFE-B503-4219-A7CD-2DCEA7D88301}"/>
    <cellStyle name="Comma 12 2" xfId="107" xr:uid="{39B44D44-F10F-4ABE-AF62-CAEC40CC2046}"/>
    <cellStyle name="Comma 13" xfId="108" xr:uid="{30405A9C-706F-4DAE-AC1C-62095CF1C273}"/>
    <cellStyle name="Comma 13 2" xfId="109" xr:uid="{7DADA617-5CB7-410B-8AAD-51595FA890B6}"/>
    <cellStyle name="Comma 14" xfId="110" xr:uid="{119278C3-8136-4180-921B-9D2182876174}"/>
    <cellStyle name="Comma 15" xfId="111" xr:uid="{5D100F87-23DF-46DE-82CB-B43D550F20D0}"/>
    <cellStyle name="Comma 15 2" xfId="112" xr:uid="{C557AEFA-AD83-42FA-8B78-F1A881A172CB}"/>
    <cellStyle name="Comma 15 3" xfId="113" xr:uid="{3377314D-D529-4D1F-9C42-D60198E34B0B}"/>
    <cellStyle name="Comma 2" xfId="6" xr:uid="{00000000-0005-0000-0000-000002000000}"/>
    <cellStyle name="Comma 2 2" xfId="114" xr:uid="{A21F11F0-D919-47DE-85C5-81E0BFA917CF}"/>
    <cellStyle name="Comma 2 2 2" xfId="115" xr:uid="{DE2D2B07-391D-44A6-B8C1-023C1BE97333}"/>
    <cellStyle name="Comma 2 3" xfId="116" xr:uid="{E64FB3F0-F821-4CE8-9B83-633BDAE08D22}"/>
    <cellStyle name="Comma 2 4" xfId="117" xr:uid="{4F439917-B605-4066-A006-EDD8EC896A60}"/>
    <cellStyle name="Comma 2 4 2" xfId="118" xr:uid="{8DE1AC00-74E4-43BB-A7D5-D9ABB6ED4A1A}"/>
    <cellStyle name="Comma 2 5" xfId="119" xr:uid="{DB13D359-9E50-493F-A646-9B7437E8616D}"/>
    <cellStyle name="Comma 2 5 2" xfId="120" xr:uid="{00D000CE-2CBB-4A3B-9296-3B482A684542}"/>
    <cellStyle name="Comma 2 6" xfId="121" xr:uid="{D9FC8CAC-8941-442E-BA65-C152F957FB1F}"/>
    <cellStyle name="Comma 26" xfId="122" xr:uid="{21FDC447-0661-47AF-9BDF-F2F212EAA795}"/>
    <cellStyle name="Comma 3" xfId="3" xr:uid="{00000000-0005-0000-0000-000003000000}"/>
    <cellStyle name="Comma 3 2" xfId="123" xr:uid="{C759336E-D515-4664-9DB5-442396794E2F}"/>
    <cellStyle name="Comma 3 2 2" xfId="124" xr:uid="{395685D4-2DBA-4D49-91D5-E3D11284E2A3}"/>
    <cellStyle name="Comma 3 3" xfId="125" xr:uid="{89023487-A154-4657-B499-C87DB8357CBD}"/>
    <cellStyle name="Comma 3 4" xfId="126" xr:uid="{B3740BC0-0C62-4D00-B996-C619F85B0321}"/>
    <cellStyle name="Comma 3 5" xfId="9" xr:uid="{59262882-02F8-4701-9690-102483C4B749}"/>
    <cellStyle name="Comma 4" xfId="12" xr:uid="{56FA7F07-F986-4A2A-92BC-B8B09A0FEC18}"/>
    <cellStyle name="Comma 4 2" xfId="127" xr:uid="{0C37420D-DDCC-447E-A378-2D55BEAF6026}"/>
    <cellStyle name="Comma 4 3" xfId="128" xr:uid="{46D40A3C-566C-4B14-9104-C3437E1023D1}"/>
    <cellStyle name="Comma 5" xfId="129" xr:uid="{342BA7C0-ABB1-4B89-9DD7-DBAF163835B4}"/>
    <cellStyle name="Comma 5 2" xfId="130" xr:uid="{9A4DE3AD-943F-4139-B685-176BFE2EB070}"/>
    <cellStyle name="Comma 5 3" xfId="131" xr:uid="{62D74C0D-08BE-4058-AE48-774E04C698B8}"/>
    <cellStyle name="Comma 6" xfId="132" xr:uid="{683C2858-2901-47EE-9E12-758BD7794E5F}"/>
    <cellStyle name="Comma 6 2" xfId="133" xr:uid="{02F72EE8-A460-4DA1-9674-465CE2B99F05}"/>
    <cellStyle name="Comma 6 2 2" xfId="134" xr:uid="{7B613967-1749-41B7-86C6-D5602BACDEE3}"/>
    <cellStyle name="Comma 6 3" xfId="135" xr:uid="{9CCFC2DE-6E01-461A-AFEC-AEADC5314352}"/>
    <cellStyle name="Comma 7" xfId="136" xr:uid="{86CEC02A-E78B-48C7-8CD5-A7246929F19A}"/>
    <cellStyle name="Comma 7 2" xfId="137" xr:uid="{7CEC0CBB-4DA8-4D87-8E9A-125D4883373E}"/>
    <cellStyle name="Comma 7 3" xfId="138" xr:uid="{39E24CD2-7153-4A62-B0CC-7B35FD017629}"/>
    <cellStyle name="Comma 8" xfId="139" xr:uid="{2C2C8DF9-E9B4-4160-AE1C-D9547D48585C}"/>
    <cellStyle name="Comma 8 2" xfId="140" xr:uid="{CBE8A2DC-41A0-4B5B-8872-F81E52A28987}"/>
    <cellStyle name="Comma 8 2 2" xfId="141" xr:uid="{C05E42BA-4F63-474E-8C91-CD67AC7B00A0}"/>
    <cellStyle name="Comma 8 3" xfId="142" xr:uid="{B214C26A-73FA-402B-88F6-70C984560F43}"/>
    <cellStyle name="Comma 8 3 2" xfId="143" xr:uid="{D93CDE1F-4F55-4311-9F96-7C5FEC458195}"/>
    <cellStyle name="Comma 8 3 3" xfId="144" xr:uid="{CE1AF88D-80A0-4BB2-8476-0798A640B83D}"/>
    <cellStyle name="Comma 8 4" xfId="145" xr:uid="{39F57CFA-0574-48F0-B23F-8C0C6C971C30}"/>
    <cellStyle name="Comma 8 5" xfId="146" xr:uid="{61FA3D00-96A9-4FEE-99BA-D57EA70FF660}"/>
    <cellStyle name="Comma 8 6" xfId="147" xr:uid="{1A1C9355-6BC1-4973-948C-66D8F8A717F7}"/>
    <cellStyle name="Comma 8 7" xfId="148" xr:uid="{3F2CD84E-BAAE-47CF-A433-96ECEA158CFE}"/>
    <cellStyle name="Comma 8 8" xfId="149" xr:uid="{929F6511-1017-427C-A5CA-0F361EBB2DC6}"/>
    <cellStyle name="Comma 9" xfId="150" xr:uid="{038BDA95-E66C-4FC1-AB75-C1CAD6D405B7}"/>
    <cellStyle name="Comma 9 2" xfId="151" xr:uid="{22F320B9-2B92-4208-BE27-03F22B840ED9}"/>
    <cellStyle name="Comma 9 3" xfId="152" xr:uid="{39F501BF-97E0-4F78-84DC-CA1E101B2E51}"/>
    <cellStyle name="Euro" xfId="153" xr:uid="{2A35DA30-AC38-48A8-8937-CFB21335E488}"/>
    <cellStyle name="Excel Built-in Normal 2" xfId="154" xr:uid="{307BCE7E-31CB-4CE1-A7BE-06A7E016F3E0}"/>
    <cellStyle name="Index Number" xfId="4" xr:uid="{00000000-0005-0000-0000-000004000000}"/>
    <cellStyle name="million" xfId="155" xr:uid="{1717564E-9E3D-4213-B67E-0BD2F5EA4C70}"/>
    <cellStyle name="n0" xfId="156" xr:uid="{FA9507A6-84F9-4578-9B07-BF5AD1F2CFD6}"/>
    <cellStyle name="Normal" xfId="0" builtinId="0"/>
    <cellStyle name="Normal 10" xfId="157" xr:uid="{CE30367D-7BD3-4EC5-B8ED-73BA8C50EFF0}"/>
    <cellStyle name="Normal 10 2" xfId="158" xr:uid="{A47AF201-7C1E-4FED-B26A-FF269E8FE2E7}"/>
    <cellStyle name="Normal 10 2 2" xfId="159" xr:uid="{088D0703-DB33-4B06-93CE-0CC434E65AFF}"/>
    <cellStyle name="Normal 10 2 2 2" xfId="160" xr:uid="{FBCC826B-F989-4F8A-9CF9-022E1314C3F2}"/>
    <cellStyle name="Normal 10 2 2 2 2" xfId="161" xr:uid="{DCC94762-C06B-4107-B985-6C9B4D6FEA8D}"/>
    <cellStyle name="Normal 10 2 2 3" xfId="162" xr:uid="{4D492C1D-9E4E-41EB-B9D7-2065E363699C}"/>
    <cellStyle name="Normal 10 2 3" xfId="163" xr:uid="{B676A329-7F5E-4CB8-9586-EB8143EEEE02}"/>
    <cellStyle name="Normal 10 2 3 2" xfId="164" xr:uid="{3908A37B-014F-46A9-8784-30A22B6A6239}"/>
    <cellStyle name="Normal 10 2 4" xfId="165" xr:uid="{737E299A-776F-4919-A6B8-FA9FF8B825EB}"/>
    <cellStyle name="Normal 10 2 4 2" xfId="166" xr:uid="{A51A00BA-2423-4A84-824E-56CAA9D3751D}"/>
    <cellStyle name="Normal 10 3" xfId="167" xr:uid="{3939B5A7-F8A4-4873-82D7-BB591D225B38}"/>
    <cellStyle name="Normal 11" xfId="168" xr:uid="{73F3B52A-59B6-46AF-AEC7-32EB606A12DD}"/>
    <cellStyle name="Normal 11 2" xfId="169" xr:uid="{C01CE79A-83D5-4666-B963-B74CA0747699}"/>
    <cellStyle name="Normal 12" xfId="170" xr:uid="{BB0618C1-8FE5-4A44-B515-AD2EAF44C829}"/>
    <cellStyle name="Normal 12 2" xfId="171" xr:uid="{1B3A06EC-37E4-4254-B03D-32DBA85774C6}"/>
    <cellStyle name="Normal 12 2 2" xfId="172" xr:uid="{E32904D0-A680-4592-9D9D-90A916063D83}"/>
    <cellStyle name="Normal 12 2 2 2" xfId="173" xr:uid="{766C0D58-92B3-43FD-B543-CB53427F2B5F}"/>
    <cellStyle name="Normal 12 2 2 2 2" xfId="174" xr:uid="{8E920211-9798-4C0B-B5DF-CFE8267F3A22}"/>
    <cellStyle name="Normal 12 2 2 3" xfId="175" xr:uid="{793A0B52-CF35-4B9F-8BC8-D3B7957F9A7A}"/>
    <cellStyle name="Normal 12 2 3" xfId="176" xr:uid="{6928D231-BCDD-4660-A041-8DF7CA013CFB}"/>
    <cellStyle name="Normal 12 2 3 2" xfId="177" xr:uid="{7C614B75-F0A0-444D-BCB4-1E0E52401730}"/>
    <cellStyle name="Normal 12 2 4" xfId="178" xr:uid="{E6BA3D2F-85F1-4C22-B2CF-367B274CC001}"/>
    <cellStyle name="Normal 12 2 4 2" xfId="179" xr:uid="{BB21D753-0AD6-4522-8A8A-D6B75FC10ED0}"/>
    <cellStyle name="Normal 12 2 5" xfId="180" xr:uid="{EE1A35CD-2CD1-4634-A6F1-E83496690790}"/>
    <cellStyle name="Normal 12 3" xfId="181" xr:uid="{60A70249-5C8C-4B59-BD8F-074E18918F05}"/>
    <cellStyle name="Normal 13" xfId="182" xr:uid="{679262FA-4E8F-4DFA-BB25-E9EE32008FD7}"/>
    <cellStyle name="Normal 13 2" xfId="183" xr:uid="{43CA0C59-9A87-4EFB-B6D2-A10109C8D4FA}"/>
    <cellStyle name="Normal 13 2 2" xfId="184" xr:uid="{3D4687BD-2400-48C1-BBEC-1B0773758C4E}"/>
    <cellStyle name="Normal 13 2 2 2" xfId="185" xr:uid="{3723D49B-E225-4AB5-84B9-1F5CE19EA66C}"/>
    <cellStyle name="Normal 13 2 2 2 2" xfId="186" xr:uid="{6FF219FD-566E-489C-A591-549F9A0F61FE}"/>
    <cellStyle name="Normal 13 2 2 3" xfId="187" xr:uid="{FAFE4880-B8A0-4A1B-9FC5-2F77C535A279}"/>
    <cellStyle name="Normal 13 2 3" xfId="188" xr:uid="{286C876F-2673-4BD0-9458-D2CC128634CF}"/>
    <cellStyle name="Normal 13 2 3 2" xfId="189" xr:uid="{79B70E0A-FD66-4141-9947-5D4EB3B93C1D}"/>
    <cellStyle name="Normal 13 2 4" xfId="190" xr:uid="{C72467E3-F038-4EF0-8705-E5EF68BA6E0B}"/>
    <cellStyle name="Normal 13 2 4 2" xfId="191" xr:uid="{64A67BD7-BFA3-4A50-8AF7-148E82E74D7F}"/>
    <cellStyle name="Normal 13 2 5" xfId="192" xr:uid="{C688D083-65F6-4D2B-9A8E-20E4E5C65886}"/>
    <cellStyle name="Normal 13 3" xfId="193" xr:uid="{301A271C-DF5B-4EBC-9FBC-3911890EF172}"/>
    <cellStyle name="Normal 13 3 2" xfId="194" xr:uid="{80C7F06F-BA07-447C-A930-0033851A1C18}"/>
    <cellStyle name="Normal 13 3 2 2" xfId="195" xr:uid="{F0C12024-AE3E-4733-AD56-05C7F4A80F75}"/>
    <cellStyle name="Normal 13 3 3" xfId="196" xr:uid="{0DBE02B1-B497-4E8F-9EA9-64A5E2BD62D2}"/>
    <cellStyle name="Normal 13 4" xfId="197" xr:uid="{F60A16C9-9495-480B-89E7-02B4D89E999F}"/>
    <cellStyle name="Normal 13 4 2" xfId="198" xr:uid="{6D8F2D3B-1CEE-43C4-89AB-B1585D05042E}"/>
    <cellStyle name="Normal 13 4 2 2" xfId="199" xr:uid="{4E8C641D-3373-41BB-865B-2FF9D84DC7C5}"/>
    <cellStyle name="Normal 13 4 3" xfId="200" xr:uid="{C1D1B69C-3EEC-44DF-AFFB-AABE020D7C9E}"/>
    <cellStyle name="Normal 13 5" xfId="201" xr:uid="{7B652F0E-CA14-4544-AACC-771F6D9244B9}"/>
    <cellStyle name="Normal 13 5 2" xfId="202" xr:uid="{731B239B-896B-4C06-BE0C-EEA227F72F5A}"/>
    <cellStyle name="Normal 13 6" xfId="203" xr:uid="{71061696-652A-4321-8471-1FE64B7FB925}"/>
    <cellStyle name="Normal 13 6 2" xfId="204" xr:uid="{CEE86BCC-A82F-4E59-9806-FA08E336BAEE}"/>
    <cellStyle name="Normal 13 7" xfId="205" xr:uid="{8DD3F9F8-3738-47D2-A6C1-EA61585E617D}"/>
    <cellStyle name="Normal 14" xfId="206" xr:uid="{26FCB8CB-1426-40C9-88E6-0C901F8257B9}"/>
    <cellStyle name="Normal 14 2" xfId="207" xr:uid="{7FE6EE9B-61E2-4570-BCFA-4AF4DA8265BC}"/>
    <cellStyle name="Normal 14 2 2" xfId="208" xr:uid="{41BCD329-6596-440A-B451-F4336DF5802E}"/>
    <cellStyle name="Normal 14 2 2 2" xfId="209" xr:uid="{DF21DD69-7585-4DAF-BFBC-19D55AC81C48}"/>
    <cellStyle name="Normal 14 2 2 2 2" xfId="210" xr:uid="{B7EE40F0-87E7-4979-A53B-089F5440DF37}"/>
    <cellStyle name="Normal 14 2 2 3" xfId="211" xr:uid="{86E2B16B-62C5-4E88-863E-7BD9CDADDCA8}"/>
    <cellStyle name="Normal 14 2 3" xfId="212" xr:uid="{47574FFD-C6B0-4B69-BDDC-09272632D528}"/>
    <cellStyle name="Normal 14 2 3 2" xfId="213" xr:uid="{D370919E-1F87-4AB7-81EF-C4B9096BD33D}"/>
    <cellStyle name="Normal 14 2 4" xfId="214" xr:uid="{79DA7985-E967-4DB2-BC75-5CBD89F27126}"/>
    <cellStyle name="Normal 14 2 4 2" xfId="215" xr:uid="{EFB4F0B1-EEAA-4A77-A996-40AA1C1685BA}"/>
    <cellStyle name="Normal 14 2 5" xfId="216" xr:uid="{21943866-D84E-491D-B9F2-FF9C6D0FB585}"/>
    <cellStyle name="Normal 15" xfId="217" xr:uid="{BC54B66F-DF3B-4D61-A585-12AF22885C80}"/>
    <cellStyle name="Normal 15 2" xfId="218" xr:uid="{5A180C7B-176B-49FD-BAFC-608BE314BCED}"/>
    <cellStyle name="Normal 16" xfId="219" xr:uid="{6291AE85-6DD9-40F8-A848-5A77A665E6E8}"/>
    <cellStyle name="Normal 16 2" xfId="220" xr:uid="{FA16E9DF-59E6-4229-B50E-1B77A6798FF7}"/>
    <cellStyle name="Normal 16 2 2" xfId="221" xr:uid="{6AA17892-471F-47AA-A70A-14463DDE386D}"/>
    <cellStyle name="Normal 16 2 2 2" xfId="222" xr:uid="{2A0815CE-2424-4787-99CC-DE054AEF896D}"/>
    <cellStyle name="Normal 16 2 2 2 2" xfId="223" xr:uid="{9CD5EDF9-EEAB-451E-BADF-EBC45BE843C7}"/>
    <cellStyle name="Normal 16 2 2 3" xfId="224" xr:uid="{C105C179-FFD5-48F1-A324-D5D2B5FA5475}"/>
    <cellStyle name="Normal 16 2 3" xfId="225" xr:uid="{ECFCB2A8-7471-4E2E-B457-E15315E9FCDA}"/>
    <cellStyle name="Normal 16 2 3 2" xfId="226" xr:uid="{26B72C13-021B-4877-B223-88CE68F4061A}"/>
    <cellStyle name="Normal 16 2 4" xfId="227" xr:uid="{6142006B-60B3-4C96-987D-E77B2E7BCCA1}"/>
    <cellStyle name="Normal 16 2 4 2" xfId="228" xr:uid="{2F4112B4-7733-4AB7-BB6D-36A39B9A56A0}"/>
    <cellStyle name="Normal 16 2 5" xfId="229" xr:uid="{6699535E-66A3-4E85-86BE-9165F33FC249}"/>
    <cellStyle name="Normal 16 3" xfId="230" xr:uid="{914C70A3-EF34-41FD-A485-65754691BC8E}"/>
    <cellStyle name="Normal 161 2" xfId="231" xr:uid="{D8766EAB-ECFB-4F81-9336-66151A312DC6}"/>
    <cellStyle name="Normal 161 2 2" xfId="232" xr:uid="{F8EF92D5-E86F-46AA-8E6A-FFA3BFFA900B}"/>
    <cellStyle name="Normal 161 2 2 2" xfId="233" xr:uid="{8E27A5BB-8556-4357-804E-B796809E6FAD}"/>
    <cellStyle name="Normal 161 2 2 2 2" xfId="234" xr:uid="{3499FE17-135D-420F-BC36-277F683976A7}"/>
    <cellStyle name="Normal 161 2 2 3" xfId="235" xr:uid="{22A1D858-EE8E-43C5-AC5D-FE33F8F8FC27}"/>
    <cellStyle name="Normal 161 2 3" xfId="236" xr:uid="{F28BD21C-6C85-41CE-9586-6856082E4F04}"/>
    <cellStyle name="Normal 161 2 3 2" xfId="237" xr:uid="{144DF980-7067-4A70-BAB8-5795FC7D7913}"/>
    <cellStyle name="Normal 161 2 4" xfId="238" xr:uid="{CF89E034-EA28-487F-89B4-FE4CC247C7E0}"/>
    <cellStyle name="Normal 161 2 4 2" xfId="239" xr:uid="{350A4D9A-F685-48A9-AF75-2C2ED31855A5}"/>
    <cellStyle name="Normal 161 2 5" xfId="240" xr:uid="{0A4149E3-C0C6-41EB-BFED-91CD449ED48C}"/>
    <cellStyle name="Normal 162 2" xfId="241" xr:uid="{77EE491C-41E5-4046-AB60-F57F6D32C763}"/>
    <cellStyle name="Normal 162 2 2" xfId="242" xr:uid="{58F1F55D-1B36-4A1A-9990-20A7975DA472}"/>
    <cellStyle name="Normal 162 2 2 2" xfId="243" xr:uid="{A9ACF0E0-59BC-4D8B-B397-0F7B079E7BDB}"/>
    <cellStyle name="Normal 162 2 2 2 2" xfId="244" xr:uid="{C3BBFD5C-2E6F-45C7-B0D5-86DE7711F85F}"/>
    <cellStyle name="Normal 162 2 2 3" xfId="245" xr:uid="{67C5F391-D5D4-4952-93A1-238AE5A9153B}"/>
    <cellStyle name="Normal 162 2 3" xfId="246" xr:uid="{43BAD503-BE7C-4866-A84D-5D137FBD2DA4}"/>
    <cellStyle name="Normal 162 2 3 2" xfId="247" xr:uid="{59F0C3F5-6E93-4ABC-A617-FBAF2D02C043}"/>
    <cellStyle name="Normal 162 2 4" xfId="248" xr:uid="{1C52566F-3BCB-4303-8AA3-C35C80F1D0F7}"/>
    <cellStyle name="Normal 162 2 4 2" xfId="249" xr:uid="{657C6C95-C2F4-45C1-87A3-6563E6945BC7}"/>
    <cellStyle name="Normal 162 2 5" xfId="250" xr:uid="{BF6C07ED-AB4B-4349-84CA-885201AB166D}"/>
    <cellStyle name="Normal 163 2" xfId="251" xr:uid="{C8536FD8-75FF-4B4F-8185-B5AC5013A73B}"/>
    <cellStyle name="Normal 163 2 2" xfId="252" xr:uid="{B4C28DFE-A2EA-4B72-A53C-1571339097E1}"/>
    <cellStyle name="Normal 163 2 2 2" xfId="253" xr:uid="{186A566E-CEB1-4E62-9E2A-9CF72BC2DC34}"/>
    <cellStyle name="Normal 163 2 2 2 2" xfId="254" xr:uid="{C8FCFC9C-AD6E-44C7-A656-151E5D0C0EFE}"/>
    <cellStyle name="Normal 163 2 2 3" xfId="255" xr:uid="{4A365B95-9D5C-4C0A-84B8-1364EDB8F43A}"/>
    <cellStyle name="Normal 163 2 3" xfId="256" xr:uid="{7C590047-8427-4072-AB43-A29C8355EDBD}"/>
    <cellStyle name="Normal 163 2 3 2" xfId="257" xr:uid="{43808BFF-76A3-49F1-B626-F3D1D6BFEB68}"/>
    <cellStyle name="Normal 163 2 4" xfId="258" xr:uid="{951B5F50-65A5-4581-A3A8-311464E5A0E2}"/>
    <cellStyle name="Normal 163 2 4 2" xfId="259" xr:uid="{0425C948-C269-4EC4-8BFB-05C2FCE49F71}"/>
    <cellStyle name="Normal 163 2 5" xfId="260" xr:uid="{060DEF43-4911-404C-A7AE-C044A3F5CB56}"/>
    <cellStyle name="Normal 166 2" xfId="261" xr:uid="{2C9A43D1-ED92-43A4-9742-2A8D3ED3DC00}"/>
    <cellStyle name="Normal 166 2 2" xfId="262" xr:uid="{7D4A09E1-596C-417F-BAFF-D7AFF2A06BD4}"/>
    <cellStyle name="Normal 166 2 2 2" xfId="263" xr:uid="{77F97F80-0CAC-40E9-ADC3-E53B81FC5464}"/>
    <cellStyle name="Normal 166 2 2 2 2" xfId="264" xr:uid="{E427AFA9-0CFF-4C43-B4C2-51EE0DFF82F0}"/>
    <cellStyle name="Normal 166 2 2 3" xfId="265" xr:uid="{0C2C7C33-B68F-4DA3-8E4A-00EE93C57112}"/>
    <cellStyle name="Normal 166 2 3" xfId="266" xr:uid="{AEA62BD2-FD10-4AAB-89D3-C6A1FCEAFA73}"/>
    <cellStyle name="Normal 166 2 3 2" xfId="267" xr:uid="{59D81D9F-915E-41D4-A547-A04CB9F11993}"/>
    <cellStyle name="Normal 166 2 4" xfId="268" xr:uid="{5403506A-3FB8-4B50-8A5E-CF54CD1AA627}"/>
    <cellStyle name="Normal 166 2 4 2" xfId="269" xr:uid="{1D8F32BB-7218-488B-A79F-45AD371E5E18}"/>
    <cellStyle name="Normal 166 2 5" xfId="270" xr:uid="{5B66F9FC-8D08-4C06-9C5C-69DC01112519}"/>
    <cellStyle name="Normal 167 2" xfId="271" xr:uid="{A90C0904-E0F3-4D91-BEFA-AAFDE4DDC452}"/>
    <cellStyle name="Normal 167 2 2" xfId="272" xr:uid="{5456F8EA-9652-46F8-8B54-EF437096794B}"/>
    <cellStyle name="Normal 167 2 2 2" xfId="273" xr:uid="{071D96F3-BB8D-4F55-9F65-7A5736D34C2E}"/>
    <cellStyle name="Normal 167 2 2 2 2" xfId="274" xr:uid="{0B79FECF-743B-4281-B9A2-9110C8E7053C}"/>
    <cellStyle name="Normal 167 2 2 3" xfId="275" xr:uid="{F85275F0-956D-407D-A7DF-4AA077B8BABB}"/>
    <cellStyle name="Normal 167 2 3" xfId="276" xr:uid="{853C9EAC-CAE8-4BD8-A728-C52AB5DCE470}"/>
    <cellStyle name="Normal 167 2 3 2" xfId="277" xr:uid="{DBB54948-5EF7-4860-8FA3-A42DF9D3090B}"/>
    <cellStyle name="Normal 167 2 4" xfId="278" xr:uid="{8B9B6C70-0967-4BF1-83A4-41294FB81ACB}"/>
    <cellStyle name="Normal 167 2 4 2" xfId="279" xr:uid="{60EAE687-21CA-455B-9359-F8B5A46F5652}"/>
    <cellStyle name="Normal 167 2 5" xfId="280" xr:uid="{F761BDE8-7911-4C52-89FE-BD82A3A6BFE0}"/>
    <cellStyle name="Normal 168 2" xfId="281" xr:uid="{31ADFDEA-1AB2-48A0-BCD7-B22D3D13B542}"/>
    <cellStyle name="Normal 168 2 2" xfId="282" xr:uid="{6C3699E4-2D96-4280-B0D9-E1AF218D5B29}"/>
    <cellStyle name="Normal 168 2 2 2" xfId="283" xr:uid="{B3AD480D-3F8C-4612-B596-2ED2A8D43E6D}"/>
    <cellStyle name="Normal 168 2 2 2 2" xfId="284" xr:uid="{718E58FF-96BA-4B0E-895C-99B61902EF8D}"/>
    <cellStyle name="Normal 168 2 2 3" xfId="285" xr:uid="{B7AAF4BE-4225-4569-9410-3B8882DD4D58}"/>
    <cellStyle name="Normal 168 2 3" xfId="286" xr:uid="{3AF62440-D7CC-471C-AB70-531CFA60A132}"/>
    <cellStyle name="Normal 168 2 3 2" xfId="287" xr:uid="{AF922278-3CE9-48AB-909A-3B8225F86FC8}"/>
    <cellStyle name="Normal 168 2 4" xfId="288" xr:uid="{FE5C9BB2-BC84-4347-95D3-2889FD588BF5}"/>
    <cellStyle name="Normal 168 2 4 2" xfId="289" xr:uid="{74DE96D6-073E-4492-BFD5-74A3A88F05D8}"/>
    <cellStyle name="Normal 168 2 5" xfId="290" xr:uid="{554F8DD8-DAF5-4DDC-BFC2-2504560B5BAB}"/>
    <cellStyle name="Normal 169 2" xfId="291" xr:uid="{50D9706B-2824-48F7-B6F4-031055A512A2}"/>
    <cellStyle name="Normal 169 2 2" xfId="292" xr:uid="{DFF2C31D-D5DA-4E14-BA4B-B666F5831E8D}"/>
    <cellStyle name="Normal 169 2 2 2" xfId="293" xr:uid="{9F1550AD-0CF8-46D1-91D0-8EF4A426D7AC}"/>
    <cellStyle name="Normal 169 2 2 2 2" xfId="294" xr:uid="{9948DC99-9380-460C-8E68-268C1FACBEB8}"/>
    <cellStyle name="Normal 169 2 2 3" xfId="295" xr:uid="{0C6F67E1-405B-436C-880A-92B61F277EF5}"/>
    <cellStyle name="Normal 169 2 3" xfId="296" xr:uid="{B44A5FC2-4560-4A08-A3E0-1749623F9E04}"/>
    <cellStyle name="Normal 169 2 3 2" xfId="297" xr:uid="{ADDBE465-4FB6-4062-AE42-DE68041DE717}"/>
    <cellStyle name="Normal 169 2 4" xfId="298" xr:uid="{66F36C96-1657-4006-B1E6-EAF0A1A7509A}"/>
    <cellStyle name="Normal 169 2 4 2" xfId="299" xr:uid="{2BCEF44E-18DD-427D-A430-68C90A4F36A2}"/>
    <cellStyle name="Normal 169 2 5" xfId="300" xr:uid="{0D74146B-D95C-4EBC-8105-FD2F983E3693}"/>
    <cellStyle name="Normal 17" xfId="301" xr:uid="{F8AFA43C-130F-475B-8C94-F1EFF5BA7325}"/>
    <cellStyle name="Normal 17 2" xfId="302" xr:uid="{D58D7AA3-1C80-43B6-9995-2DACB90DFBD1}"/>
    <cellStyle name="Normal 17 2 2" xfId="303" xr:uid="{931F4245-C036-4665-8D6D-69686159DAD8}"/>
    <cellStyle name="Normal 17 2 2 2" xfId="304" xr:uid="{2DA9C4DA-1829-4242-AFE4-1FB0255E25E8}"/>
    <cellStyle name="Normal 17 2 2 2 2" xfId="305" xr:uid="{B37CF3BC-9F8C-403A-AC54-738E1E828A6F}"/>
    <cellStyle name="Normal 17 2 2 3" xfId="306" xr:uid="{5072C065-04C7-46AF-96B3-859FF8FEA8A6}"/>
    <cellStyle name="Normal 17 2 3" xfId="307" xr:uid="{D3D3F7E6-34DE-45BA-97A7-94411CBD0900}"/>
    <cellStyle name="Normal 17 2 3 2" xfId="308" xr:uid="{B00ED348-F8DC-4A6B-87F6-B29B20CA40D7}"/>
    <cellStyle name="Normal 17 2 4" xfId="309" xr:uid="{59965FA3-AD10-45B1-BB8E-C8D5772B5B57}"/>
    <cellStyle name="Normal 17 2 4 2" xfId="310" xr:uid="{5CA6925E-08B1-4E25-9D60-D414624240F6}"/>
    <cellStyle name="Normal 17 2 5" xfId="311" xr:uid="{EB3345F8-E3D3-4E34-87D1-2FC01FEDEE3B}"/>
    <cellStyle name="Normal 17 3" xfId="312" xr:uid="{D6FB10F2-A7D1-42EA-8A85-7C78E277F404}"/>
    <cellStyle name="Normal 170 2" xfId="313" xr:uid="{7AF44A55-5847-48AD-A78B-BDD7866B6B33}"/>
    <cellStyle name="Normal 170 2 2" xfId="314" xr:uid="{40D8CD9A-88AC-4D48-B09F-F196DE8430D4}"/>
    <cellStyle name="Normal 170 2 2 2" xfId="315" xr:uid="{31E6E732-8D70-4B96-AC3E-3B2EB5846550}"/>
    <cellStyle name="Normal 170 2 2 2 2" xfId="316" xr:uid="{D43B877C-A5DE-4410-B48B-F2D649A53B9A}"/>
    <cellStyle name="Normal 170 2 2 3" xfId="317" xr:uid="{CDF47B4F-5990-4F95-9698-717C9937DFC3}"/>
    <cellStyle name="Normal 170 2 3" xfId="318" xr:uid="{950CBF6C-DB88-48E6-BACA-F9B599E64FBB}"/>
    <cellStyle name="Normal 170 2 3 2" xfId="319" xr:uid="{5951BE78-8A2B-47D0-8564-A8DB706214CD}"/>
    <cellStyle name="Normal 170 2 4" xfId="320" xr:uid="{E34E63E0-E746-45FA-8500-C4917C21A8B5}"/>
    <cellStyle name="Normal 170 2 4 2" xfId="321" xr:uid="{4AACEAEA-B231-4329-A115-C38F6E89D159}"/>
    <cellStyle name="Normal 170 2 5" xfId="322" xr:uid="{14E4265F-5DCD-48FA-B49F-0980840D5E06}"/>
    <cellStyle name="Normal 171 2" xfId="323" xr:uid="{CCFD88A4-6AE3-484C-816E-1804E55521F6}"/>
    <cellStyle name="Normal 171 2 2" xfId="324" xr:uid="{8DF50EA5-B1CB-4763-9945-153DB785449A}"/>
    <cellStyle name="Normal 171 2 2 2" xfId="325" xr:uid="{86C7BE11-708C-4325-9481-0A4BDC2EC269}"/>
    <cellStyle name="Normal 171 2 2 2 2" xfId="326" xr:uid="{61AEAD57-EFBC-480A-B025-26A930833663}"/>
    <cellStyle name="Normal 171 2 2 3" xfId="327" xr:uid="{148740D8-134F-47DF-94B3-851CC9B6F2F7}"/>
    <cellStyle name="Normal 171 2 3" xfId="328" xr:uid="{85A25D4A-7130-4F30-A5E2-19DBA4DB678D}"/>
    <cellStyle name="Normal 171 2 3 2" xfId="329" xr:uid="{D7B24131-F388-450B-93B7-CC74C637647A}"/>
    <cellStyle name="Normal 171 2 4" xfId="330" xr:uid="{E8866BA9-B0C0-4D6F-A3EB-69CCAEA2F316}"/>
    <cellStyle name="Normal 171 2 4 2" xfId="331" xr:uid="{C943F60E-9265-402B-A6FA-3575AC7422DB}"/>
    <cellStyle name="Normal 171 2 5" xfId="332" xr:uid="{8D3A39C2-CFAF-4FC3-A13F-CA62D977AC5C}"/>
    <cellStyle name="Normal 172 2" xfId="333" xr:uid="{A76202BE-0A03-4892-8EE4-3900B718F3F2}"/>
    <cellStyle name="Normal 172 2 2" xfId="334" xr:uid="{E109C004-D92B-4E4A-AC25-9BA05F80C041}"/>
    <cellStyle name="Normal 172 2 2 2" xfId="335" xr:uid="{846E556E-7E4B-43A7-B5D8-25310DFED6D0}"/>
    <cellStyle name="Normal 172 2 2 2 2" xfId="336" xr:uid="{DE49BDB1-DB62-4658-B8F9-96D245169ACB}"/>
    <cellStyle name="Normal 172 2 2 3" xfId="337" xr:uid="{337F5B6D-0B1F-44CC-ACF8-68484247CA22}"/>
    <cellStyle name="Normal 172 2 3" xfId="338" xr:uid="{4756014D-8C8A-4448-9940-1809BB5D29A3}"/>
    <cellStyle name="Normal 172 2 3 2" xfId="339" xr:uid="{168E6814-FA53-47EF-A8D4-4EB2462C8B37}"/>
    <cellStyle name="Normal 172 2 4" xfId="340" xr:uid="{BD8D0EDB-3EEE-4ABC-9093-696A21BF3702}"/>
    <cellStyle name="Normal 172 2 4 2" xfId="341" xr:uid="{9CD76680-7CFC-4FF7-8949-9A731398FA50}"/>
    <cellStyle name="Normal 172 2 5" xfId="342" xr:uid="{5800547A-E594-4221-9CB7-687A8F1E770F}"/>
    <cellStyle name="Normal 173 2" xfId="343" xr:uid="{451B65C3-3FC4-462D-8F3F-E6AAAA3D4CFF}"/>
    <cellStyle name="Normal 173 2 2" xfId="344" xr:uid="{CE6875BB-6CFD-4E0C-938A-D46C6BC34E40}"/>
    <cellStyle name="Normal 173 2 2 2" xfId="345" xr:uid="{50BC9D96-E96D-4574-9402-4CE592680B77}"/>
    <cellStyle name="Normal 173 2 2 2 2" xfId="346" xr:uid="{8142C1B2-EC3A-4E37-B95B-9CFAD239F7C1}"/>
    <cellStyle name="Normal 173 2 2 3" xfId="347" xr:uid="{C9DD4877-B5B3-49C1-9157-3B7A614C7F69}"/>
    <cellStyle name="Normal 173 2 3" xfId="348" xr:uid="{E0F87754-7F2C-44A7-830C-F316813D89C2}"/>
    <cellStyle name="Normal 173 2 3 2" xfId="349" xr:uid="{49780DD7-776A-4C0D-BAA4-4BFE57067F7C}"/>
    <cellStyle name="Normal 173 2 4" xfId="350" xr:uid="{F90AD8A0-61F0-42CF-9102-9DD9FB1A849B}"/>
    <cellStyle name="Normal 173 2 4 2" xfId="351" xr:uid="{2A678599-BD67-462F-8571-8B4C92EE97BD}"/>
    <cellStyle name="Normal 173 2 5" xfId="352" xr:uid="{E473BF6E-0052-4E6B-8580-2A5740161D9E}"/>
    <cellStyle name="Normal 174 2" xfId="353" xr:uid="{AD4102E8-B4D8-4AF9-85CA-7A734BF4D870}"/>
    <cellStyle name="Normal 174 2 2" xfId="354" xr:uid="{2370F023-7106-4876-8316-2D25222EEFF5}"/>
    <cellStyle name="Normal 174 2 2 2" xfId="355" xr:uid="{74FD8CE6-E5FB-44C6-B28C-B10AFF67D73D}"/>
    <cellStyle name="Normal 174 2 2 2 2" xfId="356" xr:uid="{13D63159-BCC8-4FBB-AE97-BD602D5FC7DA}"/>
    <cellStyle name="Normal 174 2 2 3" xfId="357" xr:uid="{5CC6C244-406A-407C-9E9A-4716B58B2184}"/>
    <cellStyle name="Normal 174 2 3" xfId="358" xr:uid="{C915E044-2CC7-4DC1-9ADE-A141CDD2DF44}"/>
    <cellStyle name="Normal 174 2 3 2" xfId="359" xr:uid="{3D99920F-8591-404C-B346-1AE6F0311CD5}"/>
    <cellStyle name="Normal 174 2 4" xfId="360" xr:uid="{B03D6F2D-3B6B-4995-A8ED-A441AD22F8C2}"/>
    <cellStyle name="Normal 174 2 4 2" xfId="361" xr:uid="{D0F92298-F084-4777-8ED3-61B3BCE58DAE}"/>
    <cellStyle name="Normal 174 2 5" xfId="362" xr:uid="{6DE5FABF-79C6-4B34-96D1-153F003EFD78}"/>
    <cellStyle name="Normal 175 2" xfId="363" xr:uid="{7AE198C7-8D4B-4CF9-AF36-AB403EDE7FA3}"/>
    <cellStyle name="Normal 175 2 2" xfId="364" xr:uid="{10366181-25CF-4AF1-86FE-2417F0F0779D}"/>
    <cellStyle name="Normal 175 2 2 2" xfId="365" xr:uid="{91595690-2E11-48FC-A908-5FDD9BCF78DA}"/>
    <cellStyle name="Normal 175 2 2 2 2" xfId="366" xr:uid="{696B5097-2979-4F89-A4CE-84A6B93BE924}"/>
    <cellStyle name="Normal 175 2 2 3" xfId="367" xr:uid="{9951045C-B9E8-4521-9726-5107BF726816}"/>
    <cellStyle name="Normal 175 2 3" xfId="368" xr:uid="{449B4F5F-69A2-4349-9C20-2120EB9B0E07}"/>
    <cellStyle name="Normal 175 2 3 2" xfId="369" xr:uid="{4A2B1B6A-8FED-4C95-AC30-E959BD64BA97}"/>
    <cellStyle name="Normal 175 2 4" xfId="370" xr:uid="{598FC45F-8D0C-424F-B81E-6088343DE5E4}"/>
    <cellStyle name="Normal 175 2 4 2" xfId="371" xr:uid="{60D26BAA-E443-4C3E-88F6-94E1A3A004E0}"/>
    <cellStyle name="Normal 175 2 5" xfId="372" xr:uid="{7E71385C-B376-4B0B-B9AD-1C94CB9797A5}"/>
    <cellStyle name="Normal 176 2" xfId="373" xr:uid="{4B381631-8669-433B-97C9-4B5D750C05AB}"/>
    <cellStyle name="Normal 176 2 2" xfId="374" xr:uid="{39FC29C7-3B19-4E7F-AD0D-65D4E4D82486}"/>
    <cellStyle name="Normal 176 2 2 2" xfId="375" xr:uid="{4B68151E-20EC-4D0B-8930-324D53095E08}"/>
    <cellStyle name="Normal 176 2 2 2 2" xfId="376" xr:uid="{2AB30A4E-A1EF-4520-98CD-BECF9EE16549}"/>
    <cellStyle name="Normal 176 2 2 3" xfId="377" xr:uid="{2332BFAC-6428-4A5B-BAF7-CC35BB0C9567}"/>
    <cellStyle name="Normal 176 2 3" xfId="378" xr:uid="{C2BAEC73-C520-42C2-802B-4DCD359B6E39}"/>
    <cellStyle name="Normal 176 2 3 2" xfId="379" xr:uid="{7D31B359-8A45-4258-BEA0-6FAF950E26EF}"/>
    <cellStyle name="Normal 176 2 4" xfId="380" xr:uid="{19C7A95F-582A-44A7-85B1-57F4F5A157BD}"/>
    <cellStyle name="Normal 176 2 4 2" xfId="381" xr:uid="{C09F3ADF-D458-4CFD-B340-5F8B4A6424F7}"/>
    <cellStyle name="Normal 176 2 5" xfId="382" xr:uid="{3788EC96-A6D3-4D75-A957-F6D49313D989}"/>
    <cellStyle name="Normal 177 2" xfId="383" xr:uid="{646AC5F0-1565-4631-B4F0-379EEB6A484A}"/>
    <cellStyle name="Normal 177 2 2" xfId="384" xr:uid="{CF3242BE-E609-43A4-A2CB-C27F9E7130DD}"/>
    <cellStyle name="Normal 177 2 2 2" xfId="385" xr:uid="{34E688C7-D301-45BF-9ADF-D7810B9E2FD8}"/>
    <cellStyle name="Normal 177 2 2 2 2" xfId="386" xr:uid="{136F2E76-4304-4E4D-AEFA-3C29F2D034F6}"/>
    <cellStyle name="Normal 177 2 2 3" xfId="387" xr:uid="{F3521BE6-F842-4086-BB1E-74E8B7589F9B}"/>
    <cellStyle name="Normal 177 2 3" xfId="388" xr:uid="{B80CF9B5-9F20-4CF5-B493-1A56A2ACA35F}"/>
    <cellStyle name="Normal 177 2 3 2" xfId="389" xr:uid="{8FB6EAAC-1993-4A77-B90D-42A08671A7D0}"/>
    <cellStyle name="Normal 177 2 4" xfId="390" xr:uid="{D8204A65-D90C-4588-BFC3-3D94D5333742}"/>
    <cellStyle name="Normal 177 2 4 2" xfId="391" xr:uid="{D964DC07-2F96-45BE-8B75-13F2C8C436FD}"/>
    <cellStyle name="Normal 177 2 5" xfId="392" xr:uid="{8B3DA5D4-1967-4251-A5BA-C2450A42F659}"/>
    <cellStyle name="Normal 178 2" xfId="393" xr:uid="{C7C9861D-950A-47BC-B1C0-586A75D6820B}"/>
    <cellStyle name="Normal 178 2 2" xfId="394" xr:uid="{A769CBEB-16B6-4B29-9B9D-9CF1E9DC5E20}"/>
    <cellStyle name="Normal 178 2 2 2" xfId="395" xr:uid="{971B18F6-8D05-4D6F-A9C2-13F3775AA169}"/>
    <cellStyle name="Normal 178 2 2 2 2" xfId="396" xr:uid="{9E1B12E3-8053-4ED1-9BAF-282BAF868C21}"/>
    <cellStyle name="Normal 178 2 2 3" xfId="397" xr:uid="{6ECDE4A5-1716-4EDA-A0BE-6237B2C4D6ED}"/>
    <cellStyle name="Normal 178 2 3" xfId="398" xr:uid="{70986EB4-8B1F-4599-B8C2-3BCC1CC33057}"/>
    <cellStyle name="Normal 178 2 3 2" xfId="399" xr:uid="{D6B734E9-7E48-4EFB-B35E-4FCBF30CC1E0}"/>
    <cellStyle name="Normal 178 2 4" xfId="400" xr:uid="{FB47B7CA-8157-4F60-81FE-96AF648DD90E}"/>
    <cellStyle name="Normal 178 2 4 2" xfId="401" xr:uid="{A476C154-3E25-48FF-B2B6-CC09BC2142DD}"/>
    <cellStyle name="Normal 178 2 5" xfId="402" xr:uid="{183D5621-ED97-4559-A157-3E1E19048E42}"/>
    <cellStyle name="Normal 179 2" xfId="403" xr:uid="{B31E4F1E-CC8A-4792-BC07-F3025784A720}"/>
    <cellStyle name="Normal 179 2 2" xfId="404" xr:uid="{F8C42E3A-748C-4DBC-A821-26EF6F4112F8}"/>
    <cellStyle name="Normal 179 2 2 2" xfId="405" xr:uid="{402A4F81-A512-45B6-A768-8E5FC78EB0F1}"/>
    <cellStyle name="Normal 179 2 2 2 2" xfId="406" xr:uid="{92018252-484C-4849-8958-A66F33316D93}"/>
    <cellStyle name="Normal 179 2 2 3" xfId="407" xr:uid="{7D63286A-D820-47FE-BB5B-D029F978A0E6}"/>
    <cellStyle name="Normal 179 2 3" xfId="408" xr:uid="{A15FA811-2513-4EE8-99A7-D256124CC50F}"/>
    <cellStyle name="Normal 179 2 3 2" xfId="409" xr:uid="{A3F8A7A4-989C-4106-B7FC-598B31B3EF8C}"/>
    <cellStyle name="Normal 179 2 4" xfId="410" xr:uid="{2D5E9E86-7278-4070-B9B7-A9E128FD1C07}"/>
    <cellStyle name="Normal 179 2 4 2" xfId="411" xr:uid="{6540164F-D4F9-45CA-8A3A-BA9A01D3BD0B}"/>
    <cellStyle name="Normal 179 2 5" xfId="412" xr:uid="{A4CF4C8E-D152-4B30-AC7B-F391B2F45303}"/>
    <cellStyle name="Normal 18" xfId="413" xr:uid="{7B0B0A19-AC7D-42DD-A5AB-0CDF535CDA8C}"/>
    <cellStyle name="Normal 18 2" xfId="414" xr:uid="{C9F0DD7F-EF40-41E4-B178-60EB0476C77E}"/>
    <cellStyle name="Normal 18 2 2" xfId="415" xr:uid="{39C6DDE1-5F04-4626-837A-7808963A077A}"/>
    <cellStyle name="Normal 18 2 2 2" xfId="416" xr:uid="{F51812BA-683B-4339-A04F-1270139A5018}"/>
    <cellStyle name="Normal 18 2 2 2 2" xfId="417" xr:uid="{29A15F78-51C5-451A-9C77-EF58C630A0A8}"/>
    <cellStyle name="Normal 18 2 2 3" xfId="418" xr:uid="{21503DFF-54C1-4C75-8F56-CEA244C39C4C}"/>
    <cellStyle name="Normal 18 2 3" xfId="419" xr:uid="{392A9C43-850C-4BD3-91DB-4D0631E1D2DB}"/>
    <cellStyle name="Normal 18 2 3 2" xfId="420" xr:uid="{E006C3A2-1E2F-442E-A224-C0D3545B3C60}"/>
    <cellStyle name="Normal 18 2 4" xfId="421" xr:uid="{4EF5F4B9-A6EC-49A5-99A8-73DF8827CBDC}"/>
    <cellStyle name="Normal 18 2 4 2" xfId="422" xr:uid="{510CB588-AD8B-4E5D-9F30-0329B972DB05}"/>
    <cellStyle name="Normal 18 2 5" xfId="423" xr:uid="{9127302F-0FDF-4E5F-882B-1E8759BA934E}"/>
    <cellStyle name="Normal 18 3" xfId="424" xr:uid="{F3B5D394-BF81-46DA-A5C1-709B70C0EA3B}"/>
    <cellStyle name="Normal 180 2" xfId="425" xr:uid="{CACED467-3F5B-449B-923C-CF65F090AB9D}"/>
    <cellStyle name="Normal 180 2 2" xfId="426" xr:uid="{8E725275-0136-4936-B28F-1CA6F857BA5E}"/>
    <cellStyle name="Normal 180 2 2 2" xfId="427" xr:uid="{405AAA96-EFD8-4362-B397-3000F80E6F22}"/>
    <cellStyle name="Normal 180 2 2 2 2" xfId="428" xr:uid="{31860AF1-92D5-467A-B7B8-6B297DEF0561}"/>
    <cellStyle name="Normal 180 2 2 3" xfId="429" xr:uid="{9F17DB3F-1954-41A4-85CA-85AAC9C0AF5D}"/>
    <cellStyle name="Normal 180 2 3" xfId="430" xr:uid="{F90A2B2A-B602-4666-B2C1-5C50CBC17D05}"/>
    <cellStyle name="Normal 180 2 3 2" xfId="431" xr:uid="{2DB6656C-3429-48EF-89E8-013275C26242}"/>
    <cellStyle name="Normal 180 2 4" xfId="432" xr:uid="{D0ED3FEC-A52F-48FE-8E10-D6BE1EA754D4}"/>
    <cellStyle name="Normal 180 2 4 2" xfId="433" xr:uid="{C19ABEB1-8296-4691-B8F0-441FC4873A82}"/>
    <cellStyle name="Normal 180 2 5" xfId="434" xr:uid="{C4ADD156-0C8C-451C-A233-330BF59E23E3}"/>
    <cellStyle name="Normal 181 2" xfId="435" xr:uid="{1F93898B-7A85-4817-8485-A9D7D1E811ED}"/>
    <cellStyle name="Normal 181 2 2" xfId="436" xr:uid="{2AF552F8-1E5D-4C58-8B98-CD8CD5036029}"/>
    <cellStyle name="Normal 181 2 2 2" xfId="437" xr:uid="{D2EE12F1-7E44-4342-B58C-6E45661BB826}"/>
    <cellStyle name="Normal 181 2 2 2 2" xfId="438" xr:uid="{E8509C67-9E2E-4AAC-BFE4-7565F24AFB6A}"/>
    <cellStyle name="Normal 181 2 2 3" xfId="439" xr:uid="{70DB46F1-7DE5-4F82-BAD0-E759E7AC1D21}"/>
    <cellStyle name="Normal 181 2 3" xfId="440" xr:uid="{35A02061-4452-44A6-B23A-9AA6584268FC}"/>
    <cellStyle name="Normal 181 2 3 2" xfId="441" xr:uid="{D6002A6B-A9E0-4198-BCAC-EA55209B8693}"/>
    <cellStyle name="Normal 181 2 4" xfId="442" xr:uid="{C63607B0-A820-429C-A744-3C53F6719E3D}"/>
    <cellStyle name="Normal 181 2 4 2" xfId="443" xr:uid="{4910694C-16A4-429E-B05F-84253555FB64}"/>
    <cellStyle name="Normal 181 2 5" xfId="444" xr:uid="{278AF67E-3CF6-4351-9767-CD72E7E79621}"/>
    <cellStyle name="Normal 182 2" xfId="445" xr:uid="{DE57E01A-DF30-4569-A693-6EDF7127FC7F}"/>
    <cellStyle name="Normal 182 2 2" xfId="446" xr:uid="{334938F6-0AF4-47FD-863E-77B6A306CC7C}"/>
    <cellStyle name="Normal 182 2 2 2" xfId="447" xr:uid="{29F280E2-75A0-41F4-A7E6-4152A299E5BC}"/>
    <cellStyle name="Normal 182 2 2 2 2" xfId="448" xr:uid="{0BF71447-65CE-4951-8900-43E360B02C00}"/>
    <cellStyle name="Normal 182 2 2 3" xfId="449" xr:uid="{68B25929-6B97-4604-8D91-ED07F4D293C1}"/>
    <cellStyle name="Normal 182 2 3" xfId="450" xr:uid="{C66E79BA-8A54-4BFF-9711-FF0A45B0E23E}"/>
    <cellStyle name="Normal 182 2 3 2" xfId="451" xr:uid="{AC857E28-E5BF-467E-BAF0-39483397D893}"/>
    <cellStyle name="Normal 182 2 4" xfId="452" xr:uid="{A370A76E-EA4E-40C8-95FD-0CA91C5AF551}"/>
    <cellStyle name="Normal 182 2 4 2" xfId="453" xr:uid="{8D65EC0A-9FD8-4601-94CE-D5F112D4008E}"/>
    <cellStyle name="Normal 182 2 5" xfId="454" xr:uid="{9191F4D5-FA98-46AF-A42A-B0D3039C7907}"/>
    <cellStyle name="Normal 183 2" xfId="455" xr:uid="{BF423A06-2560-43D1-9D99-777B4382EEBB}"/>
    <cellStyle name="Normal 183 2 2" xfId="456" xr:uid="{9F63008C-B6B5-4A4D-AAF6-8BA893625992}"/>
    <cellStyle name="Normal 183 2 2 2" xfId="457" xr:uid="{1002B0A6-732D-4C55-8A16-6FE1CD93EFC1}"/>
    <cellStyle name="Normal 183 2 2 2 2" xfId="458" xr:uid="{3D9F1CAC-56F7-454E-8A84-2BB1587EA723}"/>
    <cellStyle name="Normal 183 2 2 3" xfId="459" xr:uid="{FDAA42A3-CD92-4189-85AA-CA7448451E0F}"/>
    <cellStyle name="Normal 183 2 3" xfId="460" xr:uid="{57B62A64-09D7-4105-B85C-49895869A2A1}"/>
    <cellStyle name="Normal 183 2 3 2" xfId="461" xr:uid="{9656D8DB-71FD-4B39-9D7C-1ED3B2D1249F}"/>
    <cellStyle name="Normal 183 2 4" xfId="462" xr:uid="{09295928-F75F-455E-B536-BB1A1CF7C66E}"/>
    <cellStyle name="Normal 183 2 4 2" xfId="463" xr:uid="{813C3443-E4CF-4066-8FAB-7613633BA164}"/>
    <cellStyle name="Normal 183 2 5" xfId="464" xr:uid="{E949A887-C760-4E77-90E5-33584A3ABABD}"/>
    <cellStyle name="Normal 184 2" xfId="465" xr:uid="{739BA0B1-7D20-400F-B286-893A7EDB8D96}"/>
    <cellStyle name="Normal 184 2 2" xfId="466" xr:uid="{4F60F335-3939-4D6F-8A24-7BE8B79035BB}"/>
    <cellStyle name="Normal 184 2 2 2" xfId="467" xr:uid="{268A02C3-7F6D-4E31-AAEB-68F0BF27FBB9}"/>
    <cellStyle name="Normal 184 2 2 2 2" xfId="468" xr:uid="{1D56FBDF-250D-455F-AF39-DC813DD10435}"/>
    <cellStyle name="Normal 184 2 2 3" xfId="469" xr:uid="{A7C1B547-CE53-4648-8737-598E78913706}"/>
    <cellStyle name="Normal 184 2 3" xfId="470" xr:uid="{3BAACB93-454D-4FF1-8D87-62BCC0957D94}"/>
    <cellStyle name="Normal 184 2 3 2" xfId="471" xr:uid="{956FF4D3-F193-49AE-AEBD-AB37FA1498B5}"/>
    <cellStyle name="Normal 184 2 4" xfId="472" xr:uid="{2D53882D-9F52-4B33-8927-E8FC17B9E787}"/>
    <cellStyle name="Normal 184 2 4 2" xfId="473" xr:uid="{E490C6B8-EC42-4DCB-854F-E073AFF9341C}"/>
    <cellStyle name="Normal 184 2 5" xfId="474" xr:uid="{3C341522-A1A1-49B9-84AC-7FFAD32313E1}"/>
    <cellStyle name="Normal 185 2" xfId="475" xr:uid="{69F01B4A-84C0-4627-ADA6-31909986C388}"/>
    <cellStyle name="Normal 185 2 2" xfId="476" xr:uid="{C48CBB99-5058-4EC4-9C8C-C534F0FFFAAB}"/>
    <cellStyle name="Normal 185 2 2 2" xfId="477" xr:uid="{CF0D47FA-512F-4090-858F-A5996719B5FB}"/>
    <cellStyle name="Normal 185 2 2 2 2" xfId="478" xr:uid="{194CEB41-6BF0-4916-93CE-0FA30C1AE417}"/>
    <cellStyle name="Normal 185 2 2 3" xfId="479" xr:uid="{B80675D1-28C4-42AF-9DA4-CCD99335F637}"/>
    <cellStyle name="Normal 185 2 3" xfId="480" xr:uid="{8D7FFC5A-D389-4521-A1E1-0D0F0921A3BB}"/>
    <cellStyle name="Normal 185 2 3 2" xfId="481" xr:uid="{0EE0C7F9-A26A-4EA5-B05E-93BD0CAC7866}"/>
    <cellStyle name="Normal 185 2 4" xfId="482" xr:uid="{3AB5F838-62E2-4433-AAB2-B11FD640BE99}"/>
    <cellStyle name="Normal 185 2 4 2" xfId="483" xr:uid="{A8484CDA-56C9-493C-AD63-EC0A42FADCA9}"/>
    <cellStyle name="Normal 185 2 5" xfId="484" xr:uid="{CA3D5F53-8071-4155-B4E1-F6CBF97345BA}"/>
    <cellStyle name="Normal 186 2" xfId="485" xr:uid="{6DF1FA51-2DEF-4F45-A9B9-FCFA34CC43BC}"/>
    <cellStyle name="Normal 186 2 2" xfId="486" xr:uid="{9A91D2F5-9EF5-4CAA-8858-B8E99A9B9266}"/>
    <cellStyle name="Normal 186 2 2 2" xfId="487" xr:uid="{9E8B22ED-53F7-4D04-818E-C3073911BFC5}"/>
    <cellStyle name="Normal 186 2 2 2 2" xfId="488" xr:uid="{43B875CA-072F-4F12-BCC7-5C0286EB06FF}"/>
    <cellStyle name="Normal 186 2 2 3" xfId="489" xr:uid="{6368717F-72A4-4D9F-817E-CA794FD4C0E3}"/>
    <cellStyle name="Normal 186 2 3" xfId="490" xr:uid="{A87EE2D0-DDE8-4BE3-846C-A58CDEF35A2A}"/>
    <cellStyle name="Normal 186 2 3 2" xfId="491" xr:uid="{557FE9EB-F6B8-4FF2-BCB7-EA007CEE0161}"/>
    <cellStyle name="Normal 186 2 4" xfId="492" xr:uid="{04179EB1-062A-4653-A1C9-6C2F06136D7E}"/>
    <cellStyle name="Normal 186 2 4 2" xfId="493" xr:uid="{0B027E48-FF67-4E06-97D6-A0F2B80984C5}"/>
    <cellStyle name="Normal 186 2 5" xfId="494" xr:uid="{428BBD68-626E-4AB5-A559-73B240081166}"/>
    <cellStyle name="Normal 187 2" xfId="495" xr:uid="{C89DBA50-E4DD-43E3-B1A2-0EB1345A8A13}"/>
    <cellStyle name="Normal 187 2 2" xfId="496" xr:uid="{9D05DDEC-6EDB-4F2E-98B5-D29D6046BDBF}"/>
    <cellStyle name="Normal 187 2 2 2" xfId="497" xr:uid="{EC884EE1-A6A8-4AC2-A732-C1350DF1F698}"/>
    <cellStyle name="Normal 187 2 2 2 2" xfId="498" xr:uid="{E97D7D62-F235-4713-A058-3EDD9CDF5E08}"/>
    <cellStyle name="Normal 187 2 2 3" xfId="499" xr:uid="{0FEA60ED-A7D0-4432-AB2F-D8C904D07395}"/>
    <cellStyle name="Normal 187 2 3" xfId="500" xr:uid="{C97E3DB7-3CB5-4D92-A437-0E2BFE4C0979}"/>
    <cellStyle name="Normal 187 2 3 2" xfId="501" xr:uid="{98A708D8-ADCA-47CB-8556-84E390AA30A7}"/>
    <cellStyle name="Normal 187 2 4" xfId="502" xr:uid="{14F6FFA1-C7E4-4905-9FDA-BA179D3B8B29}"/>
    <cellStyle name="Normal 187 2 4 2" xfId="503" xr:uid="{CFD7A67F-06DC-48E1-8960-F373B82118D2}"/>
    <cellStyle name="Normal 187 2 5" xfId="504" xr:uid="{4BD89719-8BCA-410C-A2CA-1F70D221C872}"/>
    <cellStyle name="Normal 188 2" xfId="505" xr:uid="{20A5A090-206C-49D7-8D50-4D4A67E2F68E}"/>
    <cellStyle name="Normal 188 2 2" xfId="506" xr:uid="{A13C1A51-68D9-40C2-A359-6BB92B87026D}"/>
    <cellStyle name="Normal 188 2 2 2" xfId="507" xr:uid="{F3B0A72D-89CB-4732-AD48-E60187404947}"/>
    <cellStyle name="Normal 188 2 2 2 2" xfId="508" xr:uid="{0176F2A3-A239-4AAE-B197-8D9CD2AFC95F}"/>
    <cellStyle name="Normal 188 2 2 3" xfId="509" xr:uid="{0E4D88A8-6FA8-455B-8B94-F3B9D56DC528}"/>
    <cellStyle name="Normal 188 2 3" xfId="510" xr:uid="{5F19276F-8B80-4716-8BA2-D2031E8727B4}"/>
    <cellStyle name="Normal 188 2 3 2" xfId="511" xr:uid="{B3BE6B6A-3359-4547-AD65-18D5AC6A57EB}"/>
    <cellStyle name="Normal 188 2 4" xfId="512" xr:uid="{46FBA4AB-0072-4665-9B3F-4105F8635DFE}"/>
    <cellStyle name="Normal 188 2 4 2" xfId="513" xr:uid="{07A4CBC8-4119-4F55-A0AB-D22D41CF2570}"/>
    <cellStyle name="Normal 188 2 5" xfId="514" xr:uid="{BE7F6984-A077-497C-BE84-96203A257E09}"/>
    <cellStyle name="Normal 189 2" xfId="515" xr:uid="{21278EA8-5415-4C3D-9929-CC1E7778616A}"/>
    <cellStyle name="Normal 189 2 2" xfId="516" xr:uid="{3735E7BB-8C72-4DA2-B205-EBDF9107C4D4}"/>
    <cellStyle name="Normal 189 2 2 2" xfId="517" xr:uid="{D2080A07-65DF-4C32-AADE-673207B48A8B}"/>
    <cellStyle name="Normal 189 2 2 2 2" xfId="518" xr:uid="{D5AC50F4-FD85-4A86-9D7C-CDBDDA3E8AA7}"/>
    <cellStyle name="Normal 189 2 2 3" xfId="519" xr:uid="{E8132405-8C31-4ECC-9555-8C7EFDB7E477}"/>
    <cellStyle name="Normal 189 2 3" xfId="520" xr:uid="{194FA46A-F7D6-42B0-8975-AD2161660CE1}"/>
    <cellStyle name="Normal 189 2 3 2" xfId="521" xr:uid="{D7F5ABD2-281E-4011-A89F-F34F71D6ED72}"/>
    <cellStyle name="Normal 189 2 4" xfId="522" xr:uid="{0041148D-0CC5-4886-B2BF-068BAF04AF4E}"/>
    <cellStyle name="Normal 189 2 4 2" xfId="523" xr:uid="{F8068BF8-7F2D-4781-960B-915CC4DAF6D2}"/>
    <cellStyle name="Normal 189 2 5" xfId="524" xr:uid="{884D2821-8B49-40E0-91F5-CAC7037DD9AE}"/>
    <cellStyle name="Normal 19" xfId="525" xr:uid="{F4A1A41C-9F26-418D-A70C-DAC6512AD216}"/>
    <cellStyle name="Normal 19 2" xfId="526" xr:uid="{CD88EC4D-CD6D-43EF-971D-746CEA4DEEE5}"/>
    <cellStyle name="Normal 19 2 2" xfId="527" xr:uid="{C1BA51E5-BC58-4656-A0E6-B67A8F2941C0}"/>
    <cellStyle name="Normal 19 2 2 2" xfId="528" xr:uid="{31348C65-1526-4770-88BF-37A0A9D03FFD}"/>
    <cellStyle name="Normal 19 2 2 2 2" xfId="529" xr:uid="{E64C57B4-EB8B-45F8-B47F-469B8B070458}"/>
    <cellStyle name="Normal 19 2 2 3" xfId="530" xr:uid="{308610CF-85EA-47F9-90B7-1234B3CDA072}"/>
    <cellStyle name="Normal 19 2 3" xfId="531" xr:uid="{083B1B20-16B7-414A-8EC0-B7FBC4E29CAD}"/>
    <cellStyle name="Normal 19 2 3 2" xfId="532" xr:uid="{628A73B3-5948-4BD4-A851-450427DA19A0}"/>
    <cellStyle name="Normal 19 2 4" xfId="533" xr:uid="{C06180DA-91D6-4081-B4EA-70BDB45780A1}"/>
    <cellStyle name="Normal 19 2 4 2" xfId="534" xr:uid="{BB3FD77B-9812-4D54-AB86-6DC3222C130D}"/>
    <cellStyle name="Normal 19 2 5" xfId="535" xr:uid="{1125D652-3BDF-41A7-8D6A-1AEF0A6009EC}"/>
    <cellStyle name="Normal 19 3" xfId="536" xr:uid="{9988425C-684B-4686-86C1-2AD40AEEF139}"/>
    <cellStyle name="Normal 190 2" xfId="537" xr:uid="{2AB161CE-0688-42E0-A695-316EA054F2C1}"/>
    <cellStyle name="Normal 190 2 2" xfId="538" xr:uid="{769B9105-B127-4C7A-8E97-49FF6379224F}"/>
    <cellStyle name="Normal 190 2 2 2" xfId="539" xr:uid="{5D9D90DC-4714-4EA3-9B53-20A025FF46B4}"/>
    <cellStyle name="Normal 190 2 2 2 2" xfId="540" xr:uid="{57F1F64C-A1D7-4008-A033-F398484CB4EE}"/>
    <cellStyle name="Normal 190 2 2 3" xfId="541" xr:uid="{4D825984-0DED-410E-906D-CA466B3F8D7A}"/>
    <cellStyle name="Normal 190 2 3" xfId="542" xr:uid="{DD50E4CE-47B3-42F5-96CD-DC678C17F677}"/>
    <cellStyle name="Normal 190 2 3 2" xfId="543" xr:uid="{D2569F6E-BD4D-467E-BD44-23525F6BBAF9}"/>
    <cellStyle name="Normal 190 2 4" xfId="544" xr:uid="{B93947D5-E064-471C-840A-333C64069F74}"/>
    <cellStyle name="Normal 190 2 4 2" xfId="545" xr:uid="{927B11E5-9E6B-4FB4-B43C-C3FE55558114}"/>
    <cellStyle name="Normal 190 2 5" xfId="546" xr:uid="{1A774FCD-F48E-4494-81D9-148647E8B204}"/>
    <cellStyle name="Normal 191 2" xfId="547" xr:uid="{58B18A9D-22E6-49D1-B169-38103284E1AD}"/>
    <cellStyle name="Normal 191 2 2" xfId="548" xr:uid="{11FB5422-AB78-4CEF-B68A-26B9875FB7E3}"/>
    <cellStyle name="Normal 191 2 2 2" xfId="549" xr:uid="{F1A8FC7F-94A7-436E-8A3C-63742F2E989B}"/>
    <cellStyle name="Normal 191 2 2 2 2" xfId="550" xr:uid="{967F9432-21D0-461B-94E8-CC04BA93DE19}"/>
    <cellStyle name="Normal 191 2 2 3" xfId="551" xr:uid="{E1CFA1AE-8946-4A20-93A3-2BD6E4C6786D}"/>
    <cellStyle name="Normal 191 2 3" xfId="552" xr:uid="{2C116DD7-49AB-40C9-AFD9-623F260C9D82}"/>
    <cellStyle name="Normal 191 2 3 2" xfId="553" xr:uid="{B66F2109-669E-4155-8A69-7A12B13E2B01}"/>
    <cellStyle name="Normal 191 2 4" xfId="554" xr:uid="{E0636D7A-C1C0-4802-95CF-3DF9974C4BDD}"/>
    <cellStyle name="Normal 191 2 4 2" xfId="555" xr:uid="{8E3E1BC2-E5F7-43BF-A7C0-388B9D0EBC7A}"/>
    <cellStyle name="Normal 191 2 5" xfId="556" xr:uid="{A1070C5C-4BA0-41DD-B8AE-B79CCC76CAFE}"/>
    <cellStyle name="Normal 192 2" xfId="557" xr:uid="{FF415A27-CFBB-4102-A968-3F4881985712}"/>
    <cellStyle name="Normal 192 2 2" xfId="558" xr:uid="{6AF1D48D-F7C8-4536-BCF6-8A086E10860B}"/>
    <cellStyle name="Normal 192 2 2 2" xfId="559" xr:uid="{57D1B213-95A3-4656-8386-A0F5584699A7}"/>
    <cellStyle name="Normal 192 2 2 2 2" xfId="560" xr:uid="{802B6FA5-0477-43D8-97C4-9A40DD533E96}"/>
    <cellStyle name="Normal 192 2 2 3" xfId="561" xr:uid="{C2EE49ED-1E5F-4B87-80D8-5072E3AB25D6}"/>
    <cellStyle name="Normal 192 2 3" xfId="562" xr:uid="{A3E5954A-F0FF-4BE1-9BAD-C38ED7132AF6}"/>
    <cellStyle name="Normal 192 2 3 2" xfId="563" xr:uid="{8509F657-D8BE-4A51-9913-AF075ED7D489}"/>
    <cellStyle name="Normal 192 2 4" xfId="564" xr:uid="{412F8187-8931-4E10-9B39-A5E48A964729}"/>
    <cellStyle name="Normal 192 2 4 2" xfId="565" xr:uid="{3D929139-E280-48C6-917B-2FD9BC6C44C0}"/>
    <cellStyle name="Normal 192 2 5" xfId="566" xr:uid="{D85A091F-1C73-4701-A0D8-C6A5CAB82E86}"/>
    <cellStyle name="Normal 193 2" xfId="567" xr:uid="{090E1D30-0826-40AE-92D0-72A317925F98}"/>
    <cellStyle name="Normal 193 2 2" xfId="568" xr:uid="{E5B2A406-004A-455C-9C92-CDF34257847F}"/>
    <cellStyle name="Normal 193 2 2 2" xfId="569" xr:uid="{57CB89AE-815E-4289-8DC3-2ECC3D016257}"/>
    <cellStyle name="Normal 193 2 2 2 2" xfId="570" xr:uid="{B8E3890B-C164-4B11-80A7-73050E344ADE}"/>
    <cellStyle name="Normal 193 2 2 3" xfId="571" xr:uid="{BEF7FC89-F7F6-4265-9349-93ECECA3358C}"/>
    <cellStyle name="Normal 193 2 3" xfId="572" xr:uid="{0C4B7A6E-20DD-4CAC-BB1D-D5F966415F61}"/>
    <cellStyle name="Normal 193 2 3 2" xfId="573" xr:uid="{75163180-AD70-4A82-AB0B-F7DE1D115603}"/>
    <cellStyle name="Normal 193 2 4" xfId="574" xr:uid="{C32520BE-47BA-4ABE-B869-38511C60C1B0}"/>
    <cellStyle name="Normal 193 2 4 2" xfId="575" xr:uid="{54AF7AFF-A84B-4590-9ECD-576020128328}"/>
    <cellStyle name="Normal 193 2 5" xfId="576" xr:uid="{FE621B5B-2A4C-4397-A083-0BAFE7B97FB2}"/>
    <cellStyle name="Normal 194 2" xfId="577" xr:uid="{B81BCF53-5902-4D35-85AE-B75C28783C55}"/>
    <cellStyle name="Normal 194 2 2" xfId="578" xr:uid="{030C3E11-9952-46C9-BAC2-95781B26D76D}"/>
    <cellStyle name="Normal 194 2 2 2" xfId="579" xr:uid="{3EBE44EE-3C64-4AC7-BE22-E77DA3A37A25}"/>
    <cellStyle name="Normal 194 2 2 2 2" xfId="580" xr:uid="{712A04C7-BBE2-4541-B15B-784DD39B5D37}"/>
    <cellStyle name="Normal 194 2 2 3" xfId="581" xr:uid="{6CBB5369-0D20-4DDD-A5E6-42A0BAC3FFE8}"/>
    <cellStyle name="Normal 194 2 3" xfId="582" xr:uid="{B3CBD731-08D7-4325-BDB7-8F4C2A1860E4}"/>
    <cellStyle name="Normal 194 2 3 2" xfId="583" xr:uid="{527A1DA9-794A-403B-9B26-25DBAC04C7A2}"/>
    <cellStyle name="Normal 194 2 4" xfId="584" xr:uid="{A6222A85-9D0F-4C11-AF26-F17309FFB935}"/>
    <cellStyle name="Normal 194 2 4 2" xfId="585" xr:uid="{2DEEE6BC-A630-4B19-A021-2ACBF89C04C7}"/>
    <cellStyle name="Normal 194 2 5" xfId="586" xr:uid="{6BA51987-2742-4D42-9AEC-29241D785E7D}"/>
    <cellStyle name="Normal 195 2" xfId="587" xr:uid="{23D0F2DD-4BA9-42A3-AC8B-A78D1EDD9FA8}"/>
    <cellStyle name="Normal 195 2 2" xfId="588" xr:uid="{A969AAB6-4DCB-44D8-B833-31BE0EB32456}"/>
    <cellStyle name="Normal 195 2 2 2" xfId="589" xr:uid="{EAD3BF63-2F0B-4E15-9954-A87F84D0490F}"/>
    <cellStyle name="Normal 195 2 2 2 2" xfId="590" xr:uid="{4FCD575F-90BB-454B-B165-19BD40066E64}"/>
    <cellStyle name="Normal 195 2 2 3" xfId="591" xr:uid="{244FADDE-2C56-4E33-A3EB-7EB3915FE415}"/>
    <cellStyle name="Normal 195 2 3" xfId="592" xr:uid="{BEDF3DD2-D62B-4EDE-9D05-CACCF844EE7E}"/>
    <cellStyle name="Normal 195 2 3 2" xfId="593" xr:uid="{91A7A8EF-ADE1-4044-9F59-D3D0862D33CA}"/>
    <cellStyle name="Normal 195 2 4" xfId="594" xr:uid="{5EB4542A-6B23-483A-BC2B-CDECFA40E288}"/>
    <cellStyle name="Normal 195 2 4 2" xfId="595" xr:uid="{0CB1B66D-0277-41A8-B80A-942C9F2A5E6F}"/>
    <cellStyle name="Normal 195 2 5" xfId="596" xr:uid="{B8FAC5DB-7A55-49B5-9F57-C203632D594E}"/>
    <cellStyle name="Normal 196 2" xfId="597" xr:uid="{3D7F2C22-6C58-47DD-B570-DE2BA00EFCAF}"/>
    <cellStyle name="Normal 196 2 2" xfId="598" xr:uid="{84DAA402-B12A-441F-B3BD-F257738A12DD}"/>
    <cellStyle name="Normal 196 2 2 2" xfId="599" xr:uid="{F72F1031-52BF-43E8-B3B1-4C93C1E79D32}"/>
    <cellStyle name="Normal 196 2 2 2 2" xfId="600" xr:uid="{CAB5A392-503E-4726-8838-2EE813BEC18E}"/>
    <cellStyle name="Normal 196 2 2 3" xfId="601" xr:uid="{BCB8E672-7DF3-4614-AEFA-C6B4E63B01D6}"/>
    <cellStyle name="Normal 196 2 3" xfId="602" xr:uid="{6C9F4A58-9711-44B9-9930-637668F4BF4C}"/>
    <cellStyle name="Normal 196 2 3 2" xfId="603" xr:uid="{8CBCCACA-7994-4977-BF49-F8367E89DD56}"/>
    <cellStyle name="Normal 196 2 4" xfId="604" xr:uid="{3F6B3351-0D97-485A-99E7-30B28AE42D85}"/>
    <cellStyle name="Normal 196 2 4 2" xfId="605" xr:uid="{29C5D42E-C091-40DF-9906-6D7EB65FAB7F}"/>
    <cellStyle name="Normal 196 2 5" xfId="606" xr:uid="{F24CF3EA-0B2C-416B-9190-5617DC439C93}"/>
    <cellStyle name="Normal 197 2" xfId="607" xr:uid="{D8B1D143-C836-47C8-9AB7-686515CD3D03}"/>
    <cellStyle name="Normal 197 2 2" xfId="608" xr:uid="{4C83600C-278A-475C-BD71-2058F8852CD2}"/>
    <cellStyle name="Normal 197 2 2 2" xfId="609" xr:uid="{63539F2F-32F6-4872-8EE7-9233321D22C5}"/>
    <cellStyle name="Normal 197 2 2 2 2" xfId="610" xr:uid="{01FCFF31-AECF-4C2E-A712-2214B062BCE5}"/>
    <cellStyle name="Normal 197 2 2 3" xfId="611" xr:uid="{091A1AF7-36B9-42E1-9F3D-BC7580819358}"/>
    <cellStyle name="Normal 197 2 3" xfId="612" xr:uid="{1CA62560-1BE4-4BDB-93A1-5749FF154E66}"/>
    <cellStyle name="Normal 197 2 3 2" xfId="613" xr:uid="{1E351745-68DE-4C23-AA74-30152E710DA3}"/>
    <cellStyle name="Normal 197 2 4" xfId="614" xr:uid="{87425F31-8511-464D-9ED2-CEFD754B8B9E}"/>
    <cellStyle name="Normal 197 2 4 2" xfId="615" xr:uid="{7030FF7F-FE01-46AD-A065-B5BA3FD74344}"/>
    <cellStyle name="Normal 197 2 5" xfId="616" xr:uid="{C680C3E3-31F1-4F78-A3B0-4C0F558733D4}"/>
    <cellStyle name="Normal 198 2" xfId="617" xr:uid="{8275F6E4-1DE4-4B50-B60B-5A28276B0782}"/>
    <cellStyle name="Normal 198 2 2" xfId="618" xr:uid="{7AAA4704-F12D-4BBC-A306-8AB525C077C0}"/>
    <cellStyle name="Normal 198 2 2 2" xfId="619" xr:uid="{61BD1672-42F7-4820-A7FC-817884CD447F}"/>
    <cellStyle name="Normal 198 2 2 2 2" xfId="620" xr:uid="{5A3F8019-A9A1-41DE-A60F-9FAF962AF815}"/>
    <cellStyle name="Normal 198 2 2 3" xfId="621" xr:uid="{50247522-D8A7-4693-BE8C-BC5DA56118C0}"/>
    <cellStyle name="Normal 198 2 3" xfId="622" xr:uid="{37669111-09D4-496F-B75B-02871DC5A186}"/>
    <cellStyle name="Normal 198 2 3 2" xfId="623" xr:uid="{FDBAA170-D64C-4DF5-BE98-A2AEAECB74D0}"/>
    <cellStyle name="Normal 198 2 4" xfId="624" xr:uid="{5257662B-BF88-40A0-B7E8-BFDA9FC7F64E}"/>
    <cellStyle name="Normal 198 2 4 2" xfId="625" xr:uid="{7BE82B9A-D91E-4A7F-8735-E698F43EC192}"/>
    <cellStyle name="Normal 198 2 5" xfId="626" xr:uid="{5E712AD0-AA8A-4734-8B92-76365CFFA046}"/>
    <cellStyle name="Normal 199 2" xfId="627" xr:uid="{DD2144E8-BB87-45BD-B098-5D6C24F51101}"/>
    <cellStyle name="Normal 199 2 2" xfId="628" xr:uid="{BE14670E-04A0-498E-8F16-7E05FE10FD54}"/>
    <cellStyle name="Normal 199 2 2 2" xfId="629" xr:uid="{5DC61307-4EA5-421B-BC1D-3DA9F33D4948}"/>
    <cellStyle name="Normal 199 2 2 2 2" xfId="630" xr:uid="{AD6C0339-10A4-4863-A66F-2EDBD9B2C871}"/>
    <cellStyle name="Normal 199 2 2 3" xfId="631" xr:uid="{B43269F6-20E6-44A8-8AB2-44D898C6EF4D}"/>
    <cellStyle name="Normal 199 2 3" xfId="632" xr:uid="{2A7DACEC-6964-4B79-8AB2-B9EBC975E079}"/>
    <cellStyle name="Normal 199 2 3 2" xfId="633" xr:uid="{09894352-F933-4C01-853D-6A164F5AF46B}"/>
    <cellStyle name="Normal 199 2 4" xfId="634" xr:uid="{FCBB5C7F-D69F-4EF8-9D46-F64DCCB1FA07}"/>
    <cellStyle name="Normal 199 2 4 2" xfId="635" xr:uid="{965D9B45-C15B-45B0-B927-9AE7217FE109}"/>
    <cellStyle name="Normal 199 2 5" xfId="636" xr:uid="{A463B303-8D24-43C5-B901-DC11A61B0398}"/>
    <cellStyle name="Normal 2" xfId="5" xr:uid="{00000000-0005-0000-0000-000006000000}"/>
    <cellStyle name="Normal 2 2" xfId="637" xr:uid="{E3CC6506-DF00-4709-940A-BAD95529F37E}"/>
    <cellStyle name="Normal 2 2 2" xfId="638" xr:uid="{E8FB8E28-3DFA-4D54-B2A3-5C3557CE3AA8}"/>
    <cellStyle name="Normal 2 2 2 2" xfId="639" xr:uid="{5CD78E75-9F4C-43B6-B6D3-03853C0516E2}"/>
    <cellStyle name="Normal 2 2 2 3" xfId="640" xr:uid="{0D98DA54-F435-48A2-9EC9-DDB4F596AC5A}"/>
    <cellStyle name="Normal 2 2 2 4" xfId="641" xr:uid="{F9235BE2-2EAF-42AD-B8DB-2E386E8CFB60}"/>
    <cellStyle name="Normal 2 2 2 5" xfId="642" xr:uid="{3D289F28-6F93-4C21-9889-EAAF6781B008}"/>
    <cellStyle name="Normal 2 2 2 6" xfId="643" xr:uid="{42A2909E-1413-4438-9B33-8ADA00A4A37A}"/>
    <cellStyle name="Normal 2 2 2 7" xfId="644" xr:uid="{A5EA6B7E-E285-4A0C-8104-EF352AD60762}"/>
    <cellStyle name="Normal 2 2 3" xfId="645" xr:uid="{DA023501-B5A1-4894-8D62-F22E671CFB99}"/>
    <cellStyle name="Normal 2 2 4" xfId="646" xr:uid="{29151EAB-5DF0-4E0B-A016-0DE31F276536}"/>
    <cellStyle name="Normal 2 2 5" xfId="647" xr:uid="{22C89A60-8468-4031-A803-7550A550A540}"/>
    <cellStyle name="Normal 2 2 6" xfId="648" xr:uid="{F378633C-ECEE-42DC-A6E7-C85CEA5376C6}"/>
    <cellStyle name="Normal 2 2 7" xfId="649" xr:uid="{D271630B-2C38-472A-B593-876F907EC4F6}"/>
    <cellStyle name="Normal 2 2 8" xfId="650" xr:uid="{1CC1F45D-190F-4FCA-8146-5B1BE1A170BF}"/>
    <cellStyle name="Normal 2 3" xfId="651" xr:uid="{A85AABD9-9469-4405-8ACC-D61513E5B3A8}"/>
    <cellStyle name="Normal 2 4" xfId="652" xr:uid="{0CA347F7-CD7E-4112-8F1E-B8DD12D746C6}"/>
    <cellStyle name="Normal 2 4 2" xfId="653" xr:uid="{D0ABE146-0894-4CD2-BE6C-F9C3D1DB9F0C}"/>
    <cellStyle name="Normal 2 5" xfId="654" xr:uid="{E9866450-A4E4-4D03-8CA9-5E72A617B0DF}"/>
    <cellStyle name="Normal 2 6" xfId="7" xr:uid="{4EAB45D3-F52B-469F-BAB3-F7D038A4F2AA}"/>
    <cellStyle name="Normal 20" xfId="655" xr:uid="{948A714A-0580-47AD-B4D8-A6EA67107253}"/>
    <cellStyle name="Normal 20 2" xfId="656" xr:uid="{1DAA6871-EF31-47B2-9D4C-B314BD2070DD}"/>
    <cellStyle name="Normal 20 2 2" xfId="657" xr:uid="{591CDB11-A4BE-4A5F-87DA-A277D32958D3}"/>
    <cellStyle name="Normal 20 2 2 2" xfId="658" xr:uid="{BA0967E6-EC28-4FBE-95F8-B9FD2BE2ECD3}"/>
    <cellStyle name="Normal 20 2 2 2 2" xfId="659" xr:uid="{932BD676-938C-4FD7-B058-4DB7FFD6F2D3}"/>
    <cellStyle name="Normal 20 2 2 3" xfId="660" xr:uid="{5F3EA255-7A51-442A-8170-8E7F8DDD65BA}"/>
    <cellStyle name="Normal 20 2 3" xfId="661" xr:uid="{653F046D-CBDA-4D56-BA0D-AA3371B7F5BD}"/>
    <cellStyle name="Normal 20 2 3 2" xfId="662" xr:uid="{0D339660-4A1F-413D-B5D3-9FA5D22C8727}"/>
    <cellStyle name="Normal 20 2 4" xfId="663" xr:uid="{A08C2AC2-79D4-4D7D-AA21-1E7458754556}"/>
    <cellStyle name="Normal 20 2 4 2" xfId="664" xr:uid="{F7AFE8F0-5736-4B48-9183-9C5A78179737}"/>
    <cellStyle name="Normal 20 2 5" xfId="665" xr:uid="{8469836F-947C-4DC4-B0E7-E9C227EE3954}"/>
    <cellStyle name="Normal 20 3" xfId="666" xr:uid="{1517131C-0ED6-47EE-A974-3C106C17A359}"/>
    <cellStyle name="Normal 200 2" xfId="667" xr:uid="{9556A88C-D612-4FD4-83A6-225D3E7DAA3F}"/>
    <cellStyle name="Normal 200 2 2" xfId="668" xr:uid="{E911599B-C4CC-4BD9-B8F9-B968D0CD90D2}"/>
    <cellStyle name="Normal 200 2 2 2" xfId="669" xr:uid="{E81F7B83-A552-4AA5-973F-A9677F0CEDE5}"/>
    <cellStyle name="Normal 200 2 2 2 2" xfId="670" xr:uid="{9C07568D-1671-4753-86BC-9DFF26604E19}"/>
    <cellStyle name="Normal 200 2 2 3" xfId="671" xr:uid="{A02063A7-6324-42C6-9C14-CD04C17535CF}"/>
    <cellStyle name="Normal 200 2 3" xfId="672" xr:uid="{05B16B1E-AB59-417B-9682-6AD828974F5B}"/>
    <cellStyle name="Normal 200 2 3 2" xfId="673" xr:uid="{87AD753E-70C5-49C2-88AD-8BD53471A958}"/>
    <cellStyle name="Normal 200 2 4" xfId="674" xr:uid="{527B8A0E-2BD9-4EE1-9E62-168BCA5F3592}"/>
    <cellStyle name="Normal 200 2 4 2" xfId="675" xr:uid="{4B5A7FDF-951C-4C79-BC90-1D05AEB2D99F}"/>
    <cellStyle name="Normal 200 2 5" xfId="676" xr:uid="{A22190DB-8E3D-47AB-A753-4C061D40D07D}"/>
    <cellStyle name="Normal 201 2" xfId="677" xr:uid="{053AC9CC-411D-4F2B-9EDD-FE0EA4B29A2A}"/>
    <cellStyle name="Normal 201 2 2" xfId="678" xr:uid="{FD5970AA-0074-4275-9CEB-94663CF9D33C}"/>
    <cellStyle name="Normal 201 2 2 2" xfId="679" xr:uid="{BCF278B3-1E06-40A8-90CE-0349A7BB786B}"/>
    <cellStyle name="Normal 201 2 2 2 2" xfId="680" xr:uid="{D07E694A-6AC2-4B0D-93EE-8892E730E760}"/>
    <cellStyle name="Normal 201 2 2 3" xfId="681" xr:uid="{425A40BB-26BD-4B10-AACE-A094160DFB35}"/>
    <cellStyle name="Normal 201 2 3" xfId="682" xr:uid="{6055F5BB-0087-4F95-A43A-9D511F6E5F0A}"/>
    <cellStyle name="Normal 201 2 3 2" xfId="683" xr:uid="{7185D2ED-A0E8-4D15-A46E-174E13B02380}"/>
    <cellStyle name="Normal 201 2 4" xfId="684" xr:uid="{193C63F6-6977-44E3-8A0B-57A037813C4C}"/>
    <cellStyle name="Normal 201 2 4 2" xfId="685" xr:uid="{AB67A4C2-CF29-4255-A77B-DDA466E0CA8C}"/>
    <cellStyle name="Normal 201 2 5" xfId="686" xr:uid="{A2B91FE1-AA88-48DE-82F3-3584025DAF5D}"/>
    <cellStyle name="Normal 202 2" xfId="687" xr:uid="{9BDCE30D-3238-4520-BE97-D2A6EBB0FFA1}"/>
    <cellStyle name="Normal 202 2 2" xfId="688" xr:uid="{954B33B2-E9C9-4B3F-B8FE-CD3EAEA156AF}"/>
    <cellStyle name="Normal 202 2 2 2" xfId="689" xr:uid="{6380289F-61B9-42E6-AA0C-2D820FAB47DE}"/>
    <cellStyle name="Normal 202 2 2 2 2" xfId="690" xr:uid="{2704E1E7-A369-42F7-A41D-CBB0871B0B31}"/>
    <cellStyle name="Normal 202 2 2 3" xfId="691" xr:uid="{9A35954E-6B48-41FE-9F39-0C97956907D8}"/>
    <cellStyle name="Normal 202 2 3" xfId="692" xr:uid="{E5768C2A-24A9-4700-9038-C1D460740D89}"/>
    <cellStyle name="Normal 202 2 3 2" xfId="693" xr:uid="{37628498-49B0-4A0C-9922-5306C11443AB}"/>
    <cellStyle name="Normal 202 2 4" xfId="694" xr:uid="{384691B3-CD74-4EC6-83D3-63C9452B2F19}"/>
    <cellStyle name="Normal 202 2 4 2" xfId="695" xr:uid="{DFB2C67B-0E3E-42EE-9FDF-FE8C4B3A23C2}"/>
    <cellStyle name="Normal 202 2 5" xfId="696" xr:uid="{3D42EE67-EA73-4E54-A0E2-9EE30E47BF9C}"/>
    <cellStyle name="Normal 203 2" xfId="697" xr:uid="{A3C9575A-B0D4-43F2-929D-8FF1DC050FBF}"/>
    <cellStyle name="Normal 203 2 2" xfId="698" xr:uid="{FBE48105-1E3C-460D-8676-77B4BF2DE189}"/>
    <cellStyle name="Normal 203 2 2 2" xfId="699" xr:uid="{6D508F12-56AE-4123-92E6-93B9F99CF5A9}"/>
    <cellStyle name="Normal 203 2 2 2 2" xfId="700" xr:uid="{3FB6B6B5-FDE9-4CBE-825D-CED519E9F957}"/>
    <cellStyle name="Normal 203 2 2 3" xfId="701" xr:uid="{503501B3-A294-4A44-87FA-A8977D35E142}"/>
    <cellStyle name="Normal 203 2 3" xfId="702" xr:uid="{32B3B175-27A6-473A-808E-420DC82E5F22}"/>
    <cellStyle name="Normal 203 2 3 2" xfId="703" xr:uid="{066D8CAD-8BCB-4332-800F-AB306D5A039B}"/>
    <cellStyle name="Normal 203 2 4" xfId="704" xr:uid="{BCB2CAF4-AE4C-47CD-939E-3B74FB92C887}"/>
    <cellStyle name="Normal 203 2 4 2" xfId="705" xr:uid="{24A97088-5B87-49F8-86CD-1AC48BB2E6F1}"/>
    <cellStyle name="Normal 203 2 5" xfId="706" xr:uid="{3499BD64-15DF-4F14-93EB-D000E345DCC0}"/>
    <cellStyle name="Normal 204 2" xfId="707" xr:uid="{4DFBA747-97FD-4E5D-A790-3630C96E1EAE}"/>
    <cellStyle name="Normal 204 2 2" xfId="708" xr:uid="{9A8AD1DA-C5F5-4E25-8E18-EB4AFC63754F}"/>
    <cellStyle name="Normal 204 2 2 2" xfId="709" xr:uid="{5BC86ACD-BC94-49A1-AD54-06BDFA3E132A}"/>
    <cellStyle name="Normal 204 2 2 2 2" xfId="710" xr:uid="{E8B442A8-D325-4D62-B83C-30D54C089B54}"/>
    <cellStyle name="Normal 204 2 2 3" xfId="711" xr:uid="{02EBA24A-FBF0-416D-B9A8-FFD7ADE9AFF0}"/>
    <cellStyle name="Normal 204 2 3" xfId="712" xr:uid="{61F2F2AD-66EA-4AD6-8BFA-576A33D090CB}"/>
    <cellStyle name="Normal 204 2 3 2" xfId="713" xr:uid="{E74B8EFD-2C03-4F91-AE42-F7C123CF782A}"/>
    <cellStyle name="Normal 204 2 4" xfId="714" xr:uid="{F6C4E01B-7B8F-426E-BCA9-75F4CED1E5BD}"/>
    <cellStyle name="Normal 204 2 4 2" xfId="715" xr:uid="{79FC254B-EFF7-4AD1-9D24-7326F05B2CAC}"/>
    <cellStyle name="Normal 204 2 5" xfId="716" xr:uid="{80DD2D86-BA99-4AB4-ADDD-0025EF907149}"/>
    <cellStyle name="Normal 205 2" xfId="717" xr:uid="{48E85014-008A-4B0C-89A6-96DC4C6D1D11}"/>
    <cellStyle name="Normal 205 2 2" xfId="718" xr:uid="{BD6AC915-1014-4B9A-9697-3DCB45F8BE9A}"/>
    <cellStyle name="Normal 205 2 2 2" xfId="719" xr:uid="{6CCBE063-203D-4F17-BE7F-06830BD359CE}"/>
    <cellStyle name="Normal 205 2 2 2 2" xfId="720" xr:uid="{2279E658-C2BE-41E0-B28D-BA76A5031E9A}"/>
    <cellStyle name="Normal 205 2 2 3" xfId="721" xr:uid="{1A285DCF-6F6C-46F3-ABD6-9A3789C635B7}"/>
    <cellStyle name="Normal 205 2 3" xfId="722" xr:uid="{C02E9508-F3A0-46CB-AA99-E02082DA1D0D}"/>
    <cellStyle name="Normal 205 2 3 2" xfId="723" xr:uid="{0E8B260A-F9D3-4E5F-9A19-32B5EB2F4FC4}"/>
    <cellStyle name="Normal 205 2 4" xfId="724" xr:uid="{991073A4-4741-417C-A04E-AB58665F164D}"/>
    <cellStyle name="Normal 205 2 4 2" xfId="725" xr:uid="{D0CBB043-7ED8-4838-8FDC-6AB58AFE6D1E}"/>
    <cellStyle name="Normal 205 2 5" xfId="726" xr:uid="{F7ADBD6F-4A5C-4066-85C0-0AFFB3FD5339}"/>
    <cellStyle name="Normal 206 2" xfId="727" xr:uid="{FDB5D1A0-A7B9-49B8-8749-85EC4D2BBFE2}"/>
    <cellStyle name="Normal 206 2 2" xfId="728" xr:uid="{A18F26FA-397A-442B-944A-C03DF9F4F329}"/>
    <cellStyle name="Normal 206 2 2 2" xfId="729" xr:uid="{A13246A8-DC4B-4175-BFB1-E688FFB1642A}"/>
    <cellStyle name="Normal 206 2 2 2 2" xfId="730" xr:uid="{ED560017-7158-4162-AD0C-265D20F548BF}"/>
    <cellStyle name="Normal 206 2 2 3" xfId="731" xr:uid="{B0AB013C-73BE-410B-8268-A3121DBE3FE8}"/>
    <cellStyle name="Normal 206 2 3" xfId="732" xr:uid="{69D2C980-1F68-4D38-81E0-7E0662097668}"/>
    <cellStyle name="Normal 206 2 3 2" xfId="733" xr:uid="{C088B4F3-2DFE-471E-9177-FACDBB8C0B7D}"/>
    <cellStyle name="Normal 206 2 4" xfId="734" xr:uid="{D31B3200-76BD-4489-83CA-B2F464336220}"/>
    <cellStyle name="Normal 206 2 4 2" xfId="735" xr:uid="{7EA91C2A-2AE3-417C-A7E5-8083150266F8}"/>
    <cellStyle name="Normal 206 2 5" xfId="736" xr:uid="{5F4D5AD0-0483-44FC-ACEC-492BBFECAD25}"/>
    <cellStyle name="Normal 207 2" xfId="737" xr:uid="{7E1A6FBD-5FC3-4E72-B116-1653CCC299C1}"/>
    <cellStyle name="Normal 207 2 2" xfId="738" xr:uid="{149AB9BF-1E79-4AF0-9141-DE2C24001899}"/>
    <cellStyle name="Normal 207 2 2 2" xfId="739" xr:uid="{1A9E42D1-15B0-4275-AC31-22571BC2B894}"/>
    <cellStyle name="Normal 207 2 2 2 2" xfId="740" xr:uid="{79A5F9C4-08DF-4F25-A1C1-34B58A6752A1}"/>
    <cellStyle name="Normal 207 2 2 3" xfId="741" xr:uid="{4A46785B-C08C-43FB-9AA1-F5477EB7CEFA}"/>
    <cellStyle name="Normal 207 2 3" xfId="742" xr:uid="{5474EC28-4F9D-4C0A-8EEA-01D7FDDA5183}"/>
    <cellStyle name="Normal 207 2 3 2" xfId="743" xr:uid="{617D5874-3983-48C1-BDF6-9E8128319A97}"/>
    <cellStyle name="Normal 207 2 4" xfId="744" xr:uid="{617C4A72-5FB6-4ACC-A2C6-FBE8398F5849}"/>
    <cellStyle name="Normal 207 2 4 2" xfId="745" xr:uid="{E7EFF029-1923-47B7-BDC8-2C2519A4EB10}"/>
    <cellStyle name="Normal 207 2 5" xfId="746" xr:uid="{C10D9F6A-DA7D-4797-B4A8-568AE8DA9E04}"/>
    <cellStyle name="Normal 208 2" xfId="747" xr:uid="{6476AC9D-C5E9-43C8-8E36-13607941DB76}"/>
    <cellStyle name="Normal 208 2 2" xfId="748" xr:uid="{3D6C6194-9C3A-4346-A593-A586FBC5062E}"/>
    <cellStyle name="Normal 208 2 2 2" xfId="749" xr:uid="{9E69C58C-664D-4C05-BA9A-B07F1BB7F71A}"/>
    <cellStyle name="Normal 208 2 2 2 2" xfId="750" xr:uid="{5A6B11C9-4243-4CEE-B461-299C31DC97A1}"/>
    <cellStyle name="Normal 208 2 2 3" xfId="751" xr:uid="{F7BDE15F-80D0-4B88-BD99-66F614831335}"/>
    <cellStyle name="Normal 208 2 3" xfId="752" xr:uid="{892501E6-DE1A-4B61-A3F0-775BB9226576}"/>
    <cellStyle name="Normal 208 2 3 2" xfId="753" xr:uid="{B17B5FA0-E021-4DAF-93BC-58C18A56A4E8}"/>
    <cellStyle name="Normal 208 2 4" xfId="754" xr:uid="{54559872-5E9C-46E0-8371-ABBF622C543A}"/>
    <cellStyle name="Normal 208 2 4 2" xfId="755" xr:uid="{3F111F72-D642-448B-9779-6A5255957CA4}"/>
    <cellStyle name="Normal 208 2 5" xfId="756" xr:uid="{6CC03423-75CD-42B5-9083-727616D48688}"/>
    <cellStyle name="Normal 21" xfId="757" xr:uid="{4474AE71-98E3-4559-A15F-82E170726B3C}"/>
    <cellStyle name="Normal 21 2" xfId="758" xr:uid="{168FEB7D-1135-4AD4-B355-90D3AF049AC3}"/>
    <cellStyle name="Normal 21 2 2" xfId="759" xr:uid="{0A5D314B-8D12-4F9F-BE18-9613B2DD9405}"/>
    <cellStyle name="Normal 21 2 2 2" xfId="760" xr:uid="{68C7684F-29AE-4B4D-AC38-8E5E506B531C}"/>
    <cellStyle name="Normal 21 2 2 2 2" xfId="761" xr:uid="{C338F345-F34E-459B-9B89-C303E0088C29}"/>
    <cellStyle name="Normal 21 2 2 3" xfId="762" xr:uid="{482286A1-A259-4E8C-BD6B-A43FC7133571}"/>
    <cellStyle name="Normal 21 2 3" xfId="763" xr:uid="{3A6324FE-215B-44B1-9F70-A38D1093963E}"/>
    <cellStyle name="Normal 21 2 3 2" xfId="764" xr:uid="{7101A8C1-5972-4EBA-869C-9EA4A1122648}"/>
    <cellStyle name="Normal 21 2 4" xfId="765" xr:uid="{D9CD642B-D76F-44D8-AF32-3E9668230B62}"/>
    <cellStyle name="Normal 21 2 4 2" xfId="766" xr:uid="{1A556858-6FF9-45A5-95CE-CFA62AF266FE}"/>
    <cellStyle name="Normal 21 2 5" xfId="767" xr:uid="{3FCF6C81-E219-44F4-8599-8873CF8CBFA6}"/>
    <cellStyle name="Normal 21 3" xfId="768" xr:uid="{5EE5E62B-90E8-44EB-BB9C-4322DD91633A}"/>
    <cellStyle name="Normal 210 2" xfId="769" xr:uid="{8BD32931-1C0C-48F2-85E6-365A97B8E744}"/>
    <cellStyle name="Normal 210 2 2" xfId="770" xr:uid="{4BA0CD72-086E-46F8-A4C6-F22AB6231D15}"/>
    <cellStyle name="Normal 210 2 2 2" xfId="771" xr:uid="{29F19ED1-4A13-42D3-81C7-979AD1C99303}"/>
    <cellStyle name="Normal 210 2 2 2 2" xfId="772" xr:uid="{EF6E6DBE-2EA2-40F8-9B0E-E710968571D4}"/>
    <cellStyle name="Normal 210 2 2 3" xfId="773" xr:uid="{E0D76BBB-5E31-4F2F-B354-7662D0C26CD3}"/>
    <cellStyle name="Normal 210 2 3" xfId="774" xr:uid="{5FFCDCB3-F1F0-4516-9981-D7A7A6DE71D1}"/>
    <cellStyle name="Normal 210 2 3 2" xfId="775" xr:uid="{E792F390-1FD7-4036-B098-81520BE69CD7}"/>
    <cellStyle name="Normal 210 2 4" xfId="776" xr:uid="{F3AD3F59-3673-44F1-8D99-677BBDF15AA0}"/>
    <cellStyle name="Normal 210 2 4 2" xfId="777" xr:uid="{0135249A-DC8E-4878-B46A-A3E90C525812}"/>
    <cellStyle name="Normal 210 2 5" xfId="778" xr:uid="{FE82E27A-A61D-440B-8281-8F5245CCA944}"/>
    <cellStyle name="Normal 211 2" xfId="779" xr:uid="{47DDCF6E-13AD-4B8A-9C4F-ECC6AAF7B64D}"/>
    <cellStyle name="Normal 211 2 2" xfId="780" xr:uid="{3CFA855C-7390-4C11-9214-BC34BF74AC0A}"/>
    <cellStyle name="Normal 211 2 2 2" xfId="781" xr:uid="{D5F09A3E-68EA-4107-9FCC-95678C82AE76}"/>
    <cellStyle name="Normal 211 2 2 2 2" xfId="782" xr:uid="{4D23266C-7378-49CF-9C5E-BA54098B7206}"/>
    <cellStyle name="Normal 211 2 2 3" xfId="783" xr:uid="{4122AD89-06B9-4FA7-B3E5-06347CD1D7EE}"/>
    <cellStyle name="Normal 211 2 3" xfId="784" xr:uid="{3B025F34-7FD7-40C3-A6D6-C7905D0A8C2A}"/>
    <cellStyle name="Normal 211 2 3 2" xfId="785" xr:uid="{0269C45F-A29B-4BA4-B430-3AD9BC80B51A}"/>
    <cellStyle name="Normal 211 2 4" xfId="786" xr:uid="{DE6A7D58-1C10-466E-B595-B97BFEA0AF75}"/>
    <cellStyle name="Normal 211 2 4 2" xfId="787" xr:uid="{3B131ADB-7166-480E-86DD-6D14ABA30208}"/>
    <cellStyle name="Normal 211 2 5" xfId="788" xr:uid="{651A1C1D-290D-4100-B8FD-F4B945B1376C}"/>
    <cellStyle name="Normal 212 2" xfId="789" xr:uid="{E28A6618-027B-4E86-955C-189CB3B31A71}"/>
    <cellStyle name="Normal 212 2 2" xfId="790" xr:uid="{CECAE84D-F933-4389-8B97-6C4E983F4DBA}"/>
    <cellStyle name="Normal 212 2 2 2" xfId="791" xr:uid="{393CC413-C4E5-4857-B1B7-EB515DB38AD5}"/>
    <cellStyle name="Normal 212 2 2 2 2" xfId="792" xr:uid="{30E8EA98-B797-4382-B979-410C7416CF5B}"/>
    <cellStyle name="Normal 212 2 2 3" xfId="793" xr:uid="{AB5766BF-C21D-4616-8782-CA7F0F58123B}"/>
    <cellStyle name="Normal 212 2 3" xfId="794" xr:uid="{D81FD1CE-8E61-41C7-BE42-4292D29AD3C4}"/>
    <cellStyle name="Normal 212 2 3 2" xfId="795" xr:uid="{0CBD0EF2-6567-46FF-8635-381AAF43BDA1}"/>
    <cellStyle name="Normal 212 2 4" xfId="796" xr:uid="{9F111520-8B84-4048-8009-DD4D6B55B2DE}"/>
    <cellStyle name="Normal 212 2 4 2" xfId="797" xr:uid="{CC984639-DBC6-47A5-B07C-F03FCCE76A15}"/>
    <cellStyle name="Normal 212 2 5" xfId="798" xr:uid="{2B02B27F-999B-4930-BB60-BAED7A059724}"/>
    <cellStyle name="Normal 213 2" xfId="799" xr:uid="{06375C0B-6816-43BB-8C44-F60BB967C7E0}"/>
    <cellStyle name="Normal 213 2 2" xfId="800" xr:uid="{7701E4CD-F5B9-4900-9E4B-E926E85613AC}"/>
    <cellStyle name="Normal 213 2 2 2" xfId="801" xr:uid="{9AAE4E49-726A-4B21-953D-7726CF8603F6}"/>
    <cellStyle name="Normal 213 2 2 2 2" xfId="802" xr:uid="{1F929CA5-F4C2-4BE4-93AC-61C44E5E2C7E}"/>
    <cellStyle name="Normal 213 2 2 3" xfId="803" xr:uid="{F4833E76-AB91-4B5A-BF6F-3F001954790C}"/>
    <cellStyle name="Normal 213 2 3" xfId="804" xr:uid="{436E9D38-4FB2-47D4-AFCE-7C8685A4EFF7}"/>
    <cellStyle name="Normal 213 2 3 2" xfId="805" xr:uid="{858B1BC9-0876-4965-B6D0-7912D5F6A5D8}"/>
    <cellStyle name="Normal 213 2 4" xfId="806" xr:uid="{6C1F5BD7-CD24-420D-8DBA-11F2F8D40417}"/>
    <cellStyle name="Normal 213 2 4 2" xfId="807" xr:uid="{40BD9A38-EBB7-440C-912A-0D83ED6ECC2F}"/>
    <cellStyle name="Normal 213 2 5" xfId="808" xr:uid="{4BF6D317-15B3-4169-AD03-55BF4E8B5C1F}"/>
    <cellStyle name="Normal 214 2" xfId="809" xr:uid="{0BBDFFD7-B19E-4890-973C-16111CDFD3F6}"/>
    <cellStyle name="Normal 214 2 2" xfId="810" xr:uid="{730A32C6-DEE5-4658-96CF-551CA4D909E5}"/>
    <cellStyle name="Normal 214 2 2 2" xfId="811" xr:uid="{D1B512DA-93AD-4750-ACB8-427CB8CF4DB0}"/>
    <cellStyle name="Normal 214 2 2 2 2" xfId="812" xr:uid="{7B02BD34-D1DE-40B7-95C7-8BDBE5D239F7}"/>
    <cellStyle name="Normal 214 2 2 3" xfId="813" xr:uid="{51A2C5B7-4291-4D1B-A67F-C31D90B95761}"/>
    <cellStyle name="Normal 214 2 3" xfId="814" xr:uid="{4EC105B6-8D95-45F8-BAD5-6F97C0951D72}"/>
    <cellStyle name="Normal 214 2 3 2" xfId="815" xr:uid="{3520C26F-6EAB-42E3-9A35-AB65935BAC90}"/>
    <cellStyle name="Normal 214 2 4" xfId="816" xr:uid="{38F26D1B-09A3-4FCA-833A-6CEBE0E6D1C8}"/>
    <cellStyle name="Normal 214 2 4 2" xfId="817" xr:uid="{52F2DD67-1D63-4E37-B4C0-CDFF042E86CF}"/>
    <cellStyle name="Normal 214 2 5" xfId="818" xr:uid="{0D0D3A68-EC6D-4BFC-852B-653D344A6653}"/>
    <cellStyle name="Normal 215 2" xfId="819" xr:uid="{62089064-4BC2-4FCE-ACB5-F44D554707FE}"/>
    <cellStyle name="Normal 215 2 2" xfId="820" xr:uid="{5CE03BF8-8600-4C78-A382-F7171E8D939F}"/>
    <cellStyle name="Normal 215 2 2 2" xfId="821" xr:uid="{39D9E0BE-77E2-4A3D-92AA-53C5E38D0365}"/>
    <cellStyle name="Normal 215 2 2 2 2" xfId="822" xr:uid="{69FC5AB3-AB3F-41D4-927E-88AA596888DC}"/>
    <cellStyle name="Normal 215 2 2 3" xfId="823" xr:uid="{AA080437-5777-46D6-96F9-44398202F219}"/>
    <cellStyle name="Normal 215 2 3" xfId="824" xr:uid="{C248F135-C93D-420C-AC27-A6C1C687AA24}"/>
    <cellStyle name="Normal 215 2 3 2" xfId="825" xr:uid="{EDD01744-8130-46D0-B84E-B6320CB46621}"/>
    <cellStyle name="Normal 215 2 4" xfId="826" xr:uid="{7F216F3E-2AD2-49CB-AA0D-CF86668CF19C}"/>
    <cellStyle name="Normal 215 2 4 2" xfId="827" xr:uid="{C0FC377D-AFFD-49FD-AAD3-2C3930B9BB8E}"/>
    <cellStyle name="Normal 215 2 5" xfId="828" xr:uid="{8C332151-C610-470A-B7CA-2CE291883415}"/>
    <cellStyle name="Normal 216 2" xfId="829" xr:uid="{632B2E8F-26E8-4795-A831-97E8E73037E5}"/>
    <cellStyle name="Normal 216 2 2" xfId="830" xr:uid="{4A400113-144E-44EB-96B2-894FA7DA37DA}"/>
    <cellStyle name="Normal 216 2 2 2" xfId="831" xr:uid="{71A03B3D-80DA-4A4C-A5AA-CA2E5E3A6DCB}"/>
    <cellStyle name="Normal 216 2 2 2 2" xfId="832" xr:uid="{22A6536E-47B1-484E-89DB-3BC6E69BCC2F}"/>
    <cellStyle name="Normal 216 2 2 3" xfId="833" xr:uid="{03451864-4D23-4749-9CE3-4F6F506297F3}"/>
    <cellStyle name="Normal 216 2 3" xfId="834" xr:uid="{55E0F364-3107-426D-8842-8565CE72B9D3}"/>
    <cellStyle name="Normal 216 2 3 2" xfId="835" xr:uid="{A53C3007-3F58-488C-979C-68ADBB306BDF}"/>
    <cellStyle name="Normal 216 2 4" xfId="836" xr:uid="{5E885C8C-475C-45AE-BE84-6EF52E0BFBAD}"/>
    <cellStyle name="Normal 216 2 4 2" xfId="837" xr:uid="{46E954D9-6145-455C-BFA7-ED07A23691FA}"/>
    <cellStyle name="Normal 216 2 5" xfId="838" xr:uid="{80F72CDF-9287-46C3-901A-21A653BC79E9}"/>
    <cellStyle name="Normal 217 2" xfId="839" xr:uid="{A952E79A-1642-45FE-A4E9-D5C17BFFC1C7}"/>
    <cellStyle name="Normal 217 2 2" xfId="840" xr:uid="{9AB43665-F732-47EB-A185-EC8F8815AD29}"/>
    <cellStyle name="Normal 217 2 2 2" xfId="841" xr:uid="{9171DCA5-F980-42C3-970D-230CB53BF75F}"/>
    <cellStyle name="Normal 217 2 2 2 2" xfId="842" xr:uid="{425B02E5-399A-43A1-B5A2-20EA3C0D4271}"/>
    <cellStyle name="Normal 217 2 2 3" xfId="843" xr:uid="{18A460A2-F9F8-4180-9196-BEA59F1B3D2C}"/>
    <cellStyle name="Normal 217 2 3" xfId="844" xr:uid="{6992DC7D-ED46-4652-8A55-B7B57F5B7721}"/>
    <cellStyle name="Normal 217 2 3 2" xfId="845" xr:uid="{605C9FEF-8126-4A2E-A619-2FA8D99073A4}"/>
    <cellStyle name="Normal 217 2 4" xfId="846" xr:uid="{52189D2F-CCCF-452D-AA03-B31D5CE9C6B9}"/>
    <cellStyle name="Normal 217 2 4 2" xfId="847" xr:uid="{35797A67-ED30-41D4-A3E6-E90776B54404}"/>
    <cellStyle name="Normal 217 2 5" xfId="848" xr:uid="{536C0579-8188-4297-A2B5-A3DDF0C2E4C9}"/>
    <cellStyle name="Normal 218 2" xfId="849" xr:uid="{F9D138E0-F242-4482-B974-93730CA2DA3C}"/>
    <cellStyle name="Normal 218 2 2" xfId="850" xr:uid="{8F5B63FB-D82C-4BE7-BC64-E3061DFC9DC1}"/>
    <cellStyle name="Normal 218 2 2 2" xfId="851" xr:uid="{90A9CAB0-72E5-4081-B986-0BE0294AEC12}"/>
    <cellStyle name="Normal 218 2 2 2 2" xfId="852" xr:uid="{28B1FB8A-F803-4197-973F-BD604C96E9DF}"/>
    <cellStyle name="Normal 218 2 2 3" xfId="853" xr:uid="{4430456C-A742-4B5A-8417-FE9F8D12FA06}"/>
    <cellStyle name="Normal 218 2 3" xfId="854" xr:uid="{11CCE428-7EC5-4DF3-B05D-55235D928D42}"/>
    <cellStyle name="Normal 218 2 3 2" xfId="855" xr:uid="{E207AB7E-0DBC-4669-9BB9-4CEB8259D115}"/>
    <cellStyle name="Normal 218 2 4" xfId="856" xr:uid="{FB2D0344-92E9-4E86-A301-7D2F38157580}"/>
    <cellStyle name="Normal 218 2 4 2" xfId="857" xr:uid="{531F5A08-7E8E-4F4C-89DB-E2C7A2FF26B4}"/>
    <cellStyle name="Normal 218 2 5" xfId="858" xr:uid="{40468E45-EE33-4CE2-B029-606128D4A886}"/>
    <cellStyle name="Normal 219 2" xfId="859" xr:uid="{3466D181-BDFF-434A-90B9-7A243EBBBE65}"/>
    <cellStyle name="Normal 219 2 2" xfId="860" xr:uid="{37FFCCC5-A958-4B01-9A21-C79F0520C82F}"/>
    <cellStyle name="Normal 219 2 2 2" xfId="861" xr:uid="{9877E8F8-C84C-4304-94CE-D9EA25A67183}"/>
    <cellStyle name="Normal 219 2 2 2 2" xfId="862" xr:uid="{75CE4C60-2C1C-4AF4-98AE-DD8A68C82C9B}"/>
    <cellStyle name="Normal 219 2 2 3" xfId="863" xr:uid="{4A2870C0-E446-4075-BE12-4F0BB95CF447}"/>
    <cellStyle name="Normal 219 2 3" xfId="864" xr:uid="{31686254-D3D8-4E0E-A989-3BEC4047EB70}"/>
    <cellStyle name="Normal 219 2 3 2" xfId="865" xr:uid="{3C9331F0-BD92-48FD-98E0-4226127ECEAA}"/>
    <cellStyle name="Normal 219 2 4" xfId="866" xr:uid="{9CFD4530-A382-4AFD-92D3-69CAE0CDB3BB}"/>
    <cellStyle name="Normal 219 2 4 2" xfId="867" xr:uid="{C7940DA3-871B-4DBB-A258-04FC3F0978F5}"/>
    <cellStyle name="Normal 219 2 5" xfId="868" xr:uid="{E2262F5E-7C6E-4196-B2AE-D7D28E8BBAE5}"/>
    <cellStyle name="Normal 22" xfId="869" xr:uid="{3378EAAE-AAA6-4480-898B-C4DF3DBDCEE3}"/>
    <cellStyle name="Normal 22 2" xfId="870" xr:uid="{93C87FC5-A8AF-49AB-9554-546F98AAA049}"/>
    <cellStyle name="Normal 22 2 2" xfId="871" xr:uid="{0ABE903A-47C4-46CF-B2C1-403B5682AC40}"/>
    <cellStyle name="Normal 22 2 2 2" xfId="872" xr:uid="{CC8E3ADE-E197-4A5F-B877-5031BB11AC49}"/>
    <cellStyle name="Normal 22 2 2 2 2" xfId="873" xr:uid="{FCAC6CB1-0ECC-446A-B8D3-72B3711BFFFE}"/>
    <cellStyle name="Normal 22 2 2 3" xfId="874" xr:uid="{15B48F1D-59A9-4E48-8ED5-511177F0EB3A}"/>
    <cellStyle name="Normal 22 2 3" xfId="875" xr:uid="{502DE66F-13F5-4BCA-B695-A85C5FBC7F96}"/>
    <cellStyle name="Normal 22 2 3 2" xfId="876" xr:uid="{CD4C94DF-683F-41DA-BA5E-188D3E8642F5}"/>
    <cellStyle name="Normal 22 2 4" xfId="877" xr:uid="{BF577F65-9E33-4C5A-B4DC-F6328A1CC0EA}"/>
    <cellStyle name="Normal 22 2 4 2" xfId="878" xr:uid="{845F1D82-3D4B-41CE-A02B-37A7F193010E}"/>
    <cellStyle name="Normal 22 2 5" xfId="879" xr:uid="{0DDCCD5D-8CD8-4354-AAA7-562DFA8F09D0}"/>
    <cellStyle name="Normal 22 3" xfId="880" xr:uid="{1E30A8A1-5401-47C4-AE39-794480C62121}"/>
    <cellStyle name="Normal 220 2" xfId="881" xr:uid="{B23437EA-6541-48FC-A9F6-29B7E13E1285}"/>
    <cellStyle name="Normal 220 2 2" xfId="882" xr:uid="{FE84316C-F9F7-4A87-8709-D2E5F65366EE}"/>
    <cellStyle name="Normal 220 2 2 2" xfId="883" xr:uid="{9AA65FC6-8AD4-436B-AD57-014DD406493A}"/>
    <cellStyle name="Normal 220 2 2 2 2" xfId="884" xr:uid="{2A61F95B-236B-4E58-A4D2-A9D57723E6FF}"/>
    <cellStyle name="Normal 220 2 2 3" xfId="885" xr:uid="{D6D4F46C-D700-4460-A45B-F12256FDF5D2}"/>
    <cellStyle name="Normal 220 2 3" xfId="886" xr:uid="{DEF6E4ED-CA47-4004-9385-D47AC6C55F0F}"/>
    <cellStyle name="Normal 220 2 3 2" xfId="887" xr:uid="{6904B07F-E81F-4BAA-8A51-6392A594691C}"/>
    <cellStyle name="Normal 220 2 4" xfId="888" xr:uid="{55B1AAE4-4417-4CC2-9DA1-91B86EFBBA78}"/>
    <cellStyle name="Normal 220 2 4 2" xfId="889" xr:uid="{6A9947C4-51D2-401F-85A0-01308EA82701}"/>
    <cellStyle name="Normal 220 2 5" xfId="890" xr:uid="{D9F1D9CE-B816-4863-9525-60BCD6584F69}"/>
    <cellStyle name="Normal 222 2" xfId="891" xr:uid="{F5E4F640-66BF-4CEA-A122-732419025825}"/>
    <cellStyle name="Normal 222 2 2" xfId="892" xr:uid="{9089C84E-80E5-4DCA-8B2D-25F53474BF0A}"/>
    <cellStyle name="Normal 222 2 2 2" xfId="893" xr:uid="{09798546-FC9D-4C3C-B247-991163F2598A}"/>
    <cellStyle name="Normal 222 2 2 2 2" xfId="894" xr:uid="{6EE7E5AD-41A0-4FFE-89D8-5CD653538443}"/>
    <cellStyle name="Normal 222 2 2 3" xfId="895" xr:uid="{AD9CA761-40B2-4171-8EFE-0E4532A97414}"/>
    <cellStyle name="Normal 222 2 3" xfId="896" xr:uid="{C6EF77BD-D995-4BDB-B0A0-83F703D86FF3}"/>
    <cellStyle name="Normal 222 2 3 2" xfId="897" xr:uid="{3E576BCB-5F48-49C4-AE8D-57E8D0E66D14}"/>
    <cellStyle name="Normal 222 2 4" xfId="898" xr:uid="{D58B1DD6-8AC6-4FCF-8C10-DFF2A9973FE8}"/>
    <cellStyle name="Normal 222 2 4 2" xfId="899" xr:uid="{DAA51051-2BCC-45D0-8A22-8B632EBFA42B}"/>
    <cellStyle name="Normal 222 2 5" xfId="900" xr:uid="{DF25FDFF-F906-4912-B6C8-D231C5F3B2E5}"/>
    <cellStyle name="Normal 223 2" xfId="901" xr:uid="{9CE867A7-B0D0-42B6-AB7A-AA45407039A9}"/>
    <cellStyle name="Normal 223 2 2" xfId="902" xr:uid="{49EAC31F-EDF0-4C59-8A05-9D5C490CEBAF}"/>
    <cellStyle name="Normal 223 2 2 2" xfId="903" xr:uid="{21EC3BD8-1A26-410C-8196-849538A4F622}"/>
    <cellStyle name="Normal 223 2 2 2 2" xfId="904" xr:uid="{2072BC62-6A43-4B4D-855B-17A2A060CC9A}"/>
    <cellStyle name="Normal 223 2 2 3" xfId="905" xr:uid="{09BDDEE7-F1F5-4A14-8251-93C77DEDE5DC}"/>
    <cellStyle name="Normal 223 2 3" xfId="906" xr:uid="{986868A6-E1D0-4F95-AD25-909F6A1B126B}"/>
    <cellStyle name="Normal 223 2 3 2" xfId="907" xr:uid="{A5B86174-BC65-4FE3-9585-CBFE3CE4F48F}"/>
    <cellStyle name="Normal 223 2 4" xfId="908" xr:uid="{ECB192E8-090F-4014-91DE-9CACB8F33200}"/>
    <cellStyle name="Normal 223 2 4 2" xfId="909" xr:uid="{074E5752-0A73-4236-AD27-46FD745E5A9A}"/>
    <cellStyle name="Normal 223 2 5" xfId="910" xr:uid="{510A4D2A-B53C-479A-A4A5-C210E35C51D4}"/>
    <cellStyle name="Normal 224 2" xfId="911" xr:uid="{EF8F546C-6C6C-49B2-8173-CBD53A6249D0}"/>
    <cellStyle name="Normal 224 2 2" xfId="912" xr:uid="{0AB390CE-E61C-443B-BB2C-D12E790397DE}"/>
    <cellStyle name="Normal 224 2 2 2" xfId="913" xr:uid="{0F9D7A7E-3240-451B-B806-92ADCE01211D}"/>
    <cellStyle name="Normal 224 2 2 2 2" xfId="914" xr:uid="{5EE691EE-0652-4294-A831-86B17D01C65C}"/>
    <cellStyle name="Normal 224 2 2 3" xfId="915" xr:uid="{48E09D20-7A33-4033-8663-E9996CCA2A43}"/>
    <cellStyle name="Normal 224 2 3" xfId="916" xr:uid="{DAC00996-6888-4B00-A2C5-CC53472D5003}"/>
    <cellStyle name="Normal 224 2 3 2" xfId="917" xr:uid="{F407B5DC-E67C-432B-B35D-411DB71F523A}"/>
    <cellStyle name="Normal 224 2 4" xfId="918" xr:uid="{C60E02E5-4748-41F2-8F60-8907B3EDB9BF}"/>
    <cellStyle name="Normal 224 2 4 2" xfId="919" xr:uid="{D8FB666D-BDA7-4BB2-83D3-98EA42F6FFAC}"/>
    <cellStyle name="Normal 224 2 5" xfId="920" xr:uid="{E9D408A0-F7C7-4BEE-9372-39A255A5B39F}"/>
    <cellStyle name="Normal 225 2" xfId="921" xr:uid="{679DE994-C6D8-4B54-94E6-69C06A44B0E5}"/>
    <cellStyle name="Normal 225 2 2" xfId="922" xr:uid="{81092E83-71E5-438B-A1C8-F030F76D1A70}"/>
    <cellStyle name="Normal 225 2 2 2" xfId="923" xr:uid="{FA4FED40-EACD-40DD-B533-94D6534CB66D}"/>
    <cellStyle name="Normal 225 2 2 2 2" xfId="924" xr:uid="{7B41F0C7-08ED-4602-97B8-13D4F53F270C}"/>
    <cellStyle name="Normal 225 2 2 3" xfId="925" xr:uid="{FE83916B-0BA4-44DC-AE43-2C366D2A7BE6}"/>
    <cellStyle name="Normal 225 2 3" xfId="926" xr:uid="{837A0EED-17DB-49DE-AB0F-7435A2632265}"/>
    <cellStyle name="Normal 225 2 3 2" xfId="927" xr:uid="{A49566B8-EAE6-46C6-A82F-69207B01F302}"/>
    <cellStyle name="Normal 225 2 4" xfId="928" xr:uid="{3A406EB8-4751-4E60-B265-D24BAA67F1DD}"/>
    <cellStyle name="Normal 225 2 4 2" xfId="929" xr:uid="{0EA8B401-2AA3-47E6-A127-CEBEEDCDF5C9}"/>
    <cellStyle name="Normal 225 2 5" xfId="930" xr:uid="{C9EFBFD0-D4A4-437E-9F39-23A2F5C8E2EE}"/>
    <cellStyle name="Normal 226 2" xfId="931" xr:uid="{01C3C229-01FB-4F7B-BEAD-95CE4852A5D8}"/>
    <cellStyle name="Normal 226 2 2" xfId="932" xr:uid="{ECC94381-99BB-4E5D-939E-F5F1153141CC}"/>
    <cellStyle name="Normal 226 2 2 2" xfId="933" xr:uid="{1699F61F-179F-4457-A7E6-D5A220C31417}"/>
    <cellStyle name="Normal 226 2 2 2 2" xfId="934" xr:uid="{6B9949C4-12AE-4950-9A41-D90C2781C9B6}"/>
    <cellStyle name="Normal 226 2 2 3" xfId="935" xr:uid="{F88CB656-7F40-46E0-B78B-C42045689E76}"/>
    <cellStyle name="Normal 226 2 3" xfId="936" xr:uid="{D6E5E714-DC7F-4A94-96F1-74D5A41E0FCB}"/>
    <cellStyle name="Normal 226 2 3 2" xfId="937" xr:uid="{D373AD6B-2AF9-49F2-B14E-CD872D2001C9}"/>
    <cellStyle name="Normal 226 2 4" xfId="938" xr:uid="{61FA742F-4FCE-47A4-83AF-0284FC5A8AD5}"/>
    <cellStyle name="Normal 226 2 4 2" xfId="939" xr:uid="{C23C90BE-1C65-4754-8CAA-784DABF9BB16}"/>
    <cellStyle name="Normal 226 2 5" xfId="940" xr:uid="{8ABD64B9-A9F6-4209-8415-03EB2B0098DE}"/>
    <cellStyle name="Normal 227 2" xfId="941" xr:uid="{AEDD8765-BBF2-4E8E-B6A2-07D911D531B7}"/>
    <cellStyle name="Normal 227 2 2" xfId="942" xr:uid="{651D93F7-E94B-4DC7-9298-4F080685BA21}"/>
    <cellStyle name="Normal 227 2 2 2" xfId="943" xr:uid="{1515A472-2BFD-46C8-B93E-5D679C1E4524}"/>
    <cellStyle name="Normal 227 2 2 2 2" xfId="944" xr:uid="{4A328926-41D6-4394-8AA9-F2627D8C1F1D}"/>
    <cellStyle name="Normal 227 2 2 3" xfId="945" xr:uid="{763A4193-CEEE-41C4-BA0D-05E1D6E70530}"/>
    <cellStyle name="Normal 227 2 3" xfId="946" xr:uid="{8805CE33-1C97-48D1-9E31-C5A992336EC9}"/>
    <cellStyle name="Normal 227 2 3 2" xfId="947" xr:uid="{917CDBD0-2459-4E3F-B3B4-DC9714F57841}"/>
    <cellStyle name="Normal 227 2 4" xfId="948" xr:uid="{BF48F090-CB5C-41B1-B380-533A99DD30E9}"/>
    <cellStyle name="Normal 227 2 4 2" xfId="949" xr:uid="{FFCF2C2B-D4F5-44B2-AE75-EC34DCB669A5}"/>
    <cellStyle name="Normal 227 2 5" xfId="950" xr:uid="{DECF1986-F98E-4F18-8F96-0D77C440A5C1}"/>
    <cellStyle name="Normal 228 2" xfId="951" xr:uid="{20BD01E3-6A88-4875-95E2-C376FF2897DD}"/>
    <cellStyle name="Normal 228 2 2" xfId="952" xr:uid="{D8842065-91EF-4F8F-BAF3-CB486E9F41AC}"/>
    <cellStyle name="Normal 228 2 2 2" xfId="953" xr:uid="{A6E5AE2E-0786-4E9D-8836-05AB8C2193C9}"/>
    <cellStyle name="Normal 228 2 2 2 2" xfId="954" xr:uid="{0ADD9AB3-9810-49A5-B36C-4454FEF9B61D}"/>
    <cellStyle name="Normal 228 2 2 3" xfId="955" xr:uid="{532A9D0D-C972-4C95-941F-245FF9595E08}"/>
    <cellStyle name="Normal 228 2 3" xfId="956" xr:uid="{2AD3D899-D8D3-4B75-A048-0EEC15CCD63D}"/>
    <cellStyle name="Normal 228 2 3 2" xfId="957" xr:uid="{02CB5966-9E0C-47F3-B267-ABEE7DD90347}"/>
    <cellStyle name="Normal 228 2 4" xfId="958" xr:uid="{F83CDE86-1CFA-4C10-9012-0EFD3D9BE7F4}"/>
    <cellStyle name="Normal 228 2 4 2" xfId="959" xr:uid="{C4EBFCB6-CEAE-4BEE-B5F7-8D95FAC4C4A6}"/>
    <cellStyle name="Normal 228 2 5" xfId="960" xr:uid="{F25C11AA-593B-49AD-8B90-060B628AD81B}"/>
    <cellStyle name="Normal 229 2" xfId="961" xr:uid="{00FF5DD0-CFD8-454A-A1B9-3B13989F272D}"/>
    <cellStyle name="Normal 229 2 2" xfId="962" xr:uid="{D5BEA94B-C4B6-4655-AAF4-6D10AAB886B5}"/>
    <cellStyle name="Normal 229 2 2 2" xfId="963" xr:uid="{E5C8CD38-2FAD-4FB1-9D42-C319FDC2C7DA}"/>
    <cellStyle name="Normal 229 2 2 2 2" xfId="964" xr:uid="{838388EE-EDBE-42A9-A79B-AF1944B2407E}"/>
    <cellStyle name="Normal 229 2 2 3" xfId="965" xr:uid="{70D3CA67-4475-424A-BAD1-360AA34A3A91}"/>
    <cellStyle name="Normal 229 2 3" xfId="966" xr:uid="{F5465CF6-17DD-49DE-8FAE-44EC3BDC7394}"/>
    <cellStyle name="Normal 229 2 3 2" xfId="967" xr:uid="{1D3367C1-D25C-47C2-952A-DC7B4F61ECD2}"/>
    <cellStyle name="Normal 229 2 4" xfId="968" xr:uid="{A89DB3E2-FA12-41C8-97C6-32DF33215B79}"/>
    <cellStyle name="Normal 229 2 4 2" xfId="969" xr:uid="{331314D2-7928-4975-B9EE-7B837F537865}"/>
    <cellStyle name="Normal 229 2 5" xfId="970" xr:uid="{AD36CFE6-8327-402F-8DDD-A97F2CEE3F2C}"/>
    <cellStyle name="Normal 23" xfId="971" xr:uid="{8F7C2018-A991-4D49-9629-8FC49C1ED377}"/>
    <cellStyle name="Normal 23 2" xfId="972" xr:uid="{2BE6C937-C550-46BD-8465-24FEAEAC9CE7}"/>
    <cellStyle name="Normal 23 2 2" xfId="973" xr:uid="{58AEDB36-4B8E-419F-9B1E-5BB0C2752DE0}"/>
    <cellStyle name="Normal 23 2 2 2" xfId="974" xr:uid="{FEF40DCA-0FA4-47FB-AE92-EEBABEBA41F6}"/>
    <cellStyle name="Normal 23 2 2 2 2" xfId="975" xr:uid="{0E1BF0A4-D513-4714-8805-C656A0296990}"/>
    <cellStyle name="Normal 23 2 2 3" xfId="976" xr:uid="{38BD0E00-E11A-4462-A1A5-58B679DFA9D6}"/>
    <cellStyle name="Normal 23 2 3" xfId="977" xr:uid="{A4E80210-3233-4D36-84AC-991F926C5ABD}"/>
    <cellStyle name="Normal 23 2 3 2" xfId="978" xr:uid="{28A49DB9-A0FD-4DFE-AD9E-53A924A9AF16}"/>
    <cellStyle name="Normal 23 2 4" xfId="979" xr:uid="{49A265E9-A22F-4854-9C3F-F5C067A46187}"/>
    <cellStyle name="Normal 23 2 4 2" xfId="980" xr:uid="{86DC58F0-217E-46B7-A8D3-0647589EB453}"/>
    <cellStyle name="Normal 23 2 5" xfId="981" xr:uid="{0FCDBE44-C875-457F-B596-AF4BDC6F0BEE}"/>
    <cellStyle name="Normal 23 3" xfId="982" xr:uid="{6768B4C3-69AF-4B3F-B429-59BAE039CD96}"/>
    <cellStyle name="Normal 230 2" xfId="983" xr:uid="{F6C0878F-1A5C-4CD2-9B93-8AFC8EE65D05}"/>
    <cellStyle name="Normal 230 2 2" xfId="984" xr:uid="{9C095BAE-3319-4849-813F-AC58F5ED3244}"/>
    <cellStyle name="Normal 230 2 2 2" xfId="985" xr:uid="{7547263C-B926-45F1-B354-54FF860B6900}"/>
    <cellStyle name="Normal 230 2 2 2 2" xfId="986" xr:uid="{7A71EA31-FE01-44A6-A721-052E5C3BEDC0}"/>
    <cellStyle name="Normal 230 2 2 3" xfId="987" xr:uid="{D68C3720-C184-4384-86A3-C3839E3B9B94}"/>
    <cellStyle name="Normal 230 2 3" xfId="988" xr:uid="{DEBFD0ED-B263-4EF0-903D-76EB821B4507}"/>
    <cellStyle name="Normal 230 2 3 2" xfId="989" xr:uid="{B1BB8E32-2DE3-4BF6-8EA4-21B39CF9F550}"/>
    <cellStyle name="Normal 230 2 4" xfId="990" xr:uid="{177B06EC-592E-4C1A-925E-53295923932E}"/>
    <cellStyle name="Normal 230 2 4 2" xfId="991" xr:uid="{6D21812A-050C-48B8-B19A-15D716A93488}"/>
    <cellStyle name="Normal 230 2 5" xfId="992" xr:uid="{FB06D09F-D22D-4D01-A217-203C5C016344}"/>
    <cellStyle name="Normal 231 2" xfId="993" xr:uid="{6315A731-FF37-493A-9349-5DA8057CACEB}"/>
    <cellStyle name="Normal 231 2 2" xfId="994" xr:uid="{10F1C83A-F04E-40D8-B480-653C1C2042C5}"/>
    <cellStyle name="Normal 231 2 2 2" xfId="995" xr:uid="{62BF323F-DCFA-4A9F-BE2C-54DA7C75C857}"/>
    <cellStyle name="Normal 231 2 2 2 2" xfId="996" xr:uid="{17103DF7-D5FB-459B-9E59-BD5E7FB36E79}"/>
    <cellStyle name="Normal 231 2 2 3" xfId="997" xr:uid="{4C5F19FB-064A-4C1F-9DBB-B8EFA01A171D}"/>
    <cellStyle name="Normal 231 2 3" xfId="998" xr:uid="{012A2EEA-8546-410C-B51A-D347C91D528E}"/>
    <cellStyle name="Normal 231 2 3 2" xfId="999" xr:uid="{DED3960C-DCAD-4320-87AC-179916F687C4}"/>
    <cellStyle name="Normal 231 2 4" xfId="1000" xr:uid="{CCD4D885-C97C-470D-AD76-B4FE998DC1FE}"/>
    <cellStyle name="Normal 231 2 4 2" xfId="1001" xr:uid="{FA89EB70-F1A5-44DA-B969-812B8C6FD69D}"/>
    <cellStyle name="Normal 231 2 5" xfId="1002" xr:uid="{8A6CFCBE-1CB1-470E-8568-201115AD855B}"/>
    <cellStyle name="Normal 232 2" xfId="1003" xr:uid="{02337FD3-3CFE-4ED9-912D-F3DF84F4D75C}"/>
    <cellStyle name="Normal 232 2 2" xfId="1004" xr:uid="{98E230DF-4BD5-446B-961A-7544022D1F1E}"/>
    <cellStyle name="Normal 232 2 2 2" xfId="1005" xr:uid="{EAA931C3-4743-45AA-8F0E-EA7DA27834B3}"/>
    <cellStyle name="Normal 232 2 2 2 2" xfId="1006" xr:uid="{DC41D14F-BD4F-4993-8067-FBB0CCA419CD}"/>
    <cellStyle name="Normal 232 2 2 3" xfId="1007" xr:uid="{4C2EF96B-B5A1-410C-8D91-2BBB1572799A}"/>
    <cellStyle name="Normal 232 2 3" xfId="1008" xr:uid="{2E16578C-9A12-405D-8F4F-424CFCD0F1E9}"/>
    <cellStyle name="Normal 232 2 3 2" xfId="1009" xr:uid="{D7428539-21BB-49C9-BB12-A91D82901FBA}"/>
    <cellStyle name="Normal 232 2 4" xfId="1010" xr:uid="{38DBF5C4-FCD6-405E-A3D6-C9B0126662A7}"/>
    <cellStyle name="Normal 232 2 4 2" xfId="1011" xr:uid="{357289E6-F6EB-4C24-A870-0D754586C872}"/>
    <cellStyle name="Normal 232 2 5" xfId="1012" xr:uid="{198DCD15-C14F-4B01-90D2-EC089EA06918}"/>
    <cellStyle name="Normal 24" xfId="1013" xr:uid="{506602B9-5354-46BB-9867-CCECEFB67D5E}"/>
    <cellStyle name="Normal 24 2" xfId="1014" xr:uid="{7E165D8D-B033-4B04-B880-E553B88B04A4}"/>
    <cellStyle name="Normal 25" xfId="1015" xr:uid="{63C33318-0C6A-45E5-A063-84ACE7FA9A5C}"/>
    <cellStyle name="Normal 25 2" xfId="1016" xr:uid="{DB50AD24-5FC4-48D4-B2E2-BCE1DDB0ED39}"/>
    <cellStyle name="Normal 25 2 2" xfId="1017" xr:uid="{675D1441-2220-49FD-AFD0-B1B7CA203D3B}"/>
    <cellStyle name="Normal 25 3" xfId="1018" xr:uid="{C0E5229C-F4D1-4303-8CAF-7D2CDD92FDA2}"/>
    <cellStyle name="Normal 26" xfId="1019" xr:uid="{8263BB7C-FF54-4F6B-B63A-0D37B5690A41}"/>
    <cellStyle name="Normal 26 2" xfId="1020" xr:uid="{FD357D6A-9FF0-4962-A452-02ABE3821A8D}"/>
    <cellStyle name="Normal 27" xfId="1021" xr:uid="{36CF6F9C-B2E9-4C90-8941-6FF02FC30680}"/>
    <cellStyle name="Normal 27 2" xfId="1022" xr:uid="{759473EA-2823-4E6F-8626-B117A3A50F73}"/>
    <cellStyle name="Normal 28" xfId="1023" xr:uid="{03331D35-F9B9-4D3D-B257-D11423E6148A}"/>
    <cellStyle name="Normal 29" xfId="1024" xr:uid="{A5FB0814-A5B1-4DE4-8BF5-95F8F43C133A}"/>
    <cellStyle name="Normal 3" xfId="8" xr:uid="{DD34EFA8-0DCD-466A-A482-3CAEAC34D957}"/>
    <cellStyle name="Normal 3 2" xfId="1025" xr:uid="{4D2356B3-34D3-48AF-B6D8-DD7B50988767}"/>
    <cellStyle name="Normal 3 2 4" xfId="1026" xr:uid="{2589B3EE-9AC5-41F0-874C-6B69C9565BC5}"/>
    <cellStyle name="Normal 3 3" xfId="1027" xr:uid="{1B31CFB9-0425-4F9E-8FA5-916DB7760B2A}"/>
    <cellStyle name="Normal 3 3 2" xfId="1028" xr:uid="{1226179A-482C-4E5A-B917-7BDBC054EC39}"/>
    <cellStyle name="Normal 3 4" xfId="1029" xr:uid="{EF944B7D-A30F-42C2-BCF9-634FDADF6F6E}"/>
    <cellStyle name="Normal 3 5" xfId="1030" xr:uid="{5187D854-1DF4-4248-936C-07F043E18718}"/>
    <cellStyle name="Normal 3 6" xfId="1031" xr:uid="{BE614006-8B81-463A-8F12-95762450D165}"/>
    <cellStyle name="Normal 3 7" xfId="1032" xr:uid="{B5B660E8-59AA-41C8-B4B9-33FA6E5AC976}"/>
    <cellStyle name="Normal 3 8" xfId="1033" xr:uid="{E20C931A-EB06-415C-9442-077FAEB0654E}"/>
    <cellStyle name="Normal 3 9" xfId="1034" xr:uid="{4F1B7A3B-EC4D-431F-A9BB-E4852F8851E3}"/>
    <cellStyle name="Normal 30" xfId="1035" xr:uid="{C0DA5E9F-01B3-43AB-B7F2-A81B57D7C354}"/>
    <cellStyle name="Normal 31" xfId="1036" xr:uid="{9C9061A8-E13C-476D-9438-56A9937E4929}"/>
    <cellStyle name="Normal 32" xfId="11" xr:uid="{314E9CDB-E1D2-42AB-8BB8-7636E8962191}"/>
    <cellStyle name="Normal 33" xfId="1037" xr:uid="{EB2E426C-C46D-4827-A75F-8B488901F0F8}"/>
    <cellStyle name="Normal 33 2" xfId="1038" xr:uid="{98101FE7-FAB1-45F8-8AB1-82B7A3EF55DE}"/>
    <cellStyle name="Normal 33 2 2" xfId="1039" xr:uid="{003D3F48-BE43-42A5-B461-19DB97533842}"/>
    <cellStyle name="Normal 33 2 2 2" xfId="1040" xr:uid="{CA16F368-C0A7-464D-B8E5-B431DA76D04E}"/>
    <cellStyle name="Normal 33 2 2 2 2" xfId="1041" xr:uid="{92A06F51-2206-438D-B2B4-8597B373D5F1}"/>
    <cellStyle name="Normal 33 2 2 3" xfId="1042" xr:uid="{2E9D9A60-23C4-4BF8-88B0-794752FE30D3}"/>
    <cellStyle name="Normal 33 2 3" xfId="1043" xr:uid="{B4DE7AD7-049C-4C34-A8FB-20A482A7D6AC}"/>
    <cellStyle name="Normal 33 2 3 2" xfId="1044" xr:uid="{B3EB8635-3B5A-489E-8CA4-CC3BC2A4EA18}"/>
    <cellStyle name="Normal 33 2 4" xfId="1045" xr:uid="{FADB96A6-6951-4567-A584-228A904C6073}"/>
    <cellStyle name="Normal 33 2 4 2" xfId="1046" xr:uid="{95406B2E-1BD9-4D82-BA2D-919B66C40CCE}"/>
    <cellStyle name="Normal 33 2 5" xfId="1047" xr:uid="{E78B91D4-588A-4D8C-8D22-DD5EEB1C5718}"/>
    <cellStyle name="Normal 34" xfId="1048" xr:uid="{D3068825-1B4D-4756-9FE4-1D35425C344F}"/>
    <cellStyle name="Normal 34 2" xfId="1049" xr:uid="{C7C1E0E5-682D-4826-86F5-BE03A1E626FC}"/>
    <cellStyle name="Normal 34 2 2" xfId="1050" xr:uid="{DADB58D3-82EB-4EEE-B7AB-11943A03645A}"/>
    <cellStyle name="Normal 34 2 2 2" xfId="1051" xr:uid="{F2ACF30F-93BF-4EF0-9735-56B767783738}"/>
    <cellStyle name="Normal 34 2 2 2 2" xfId="1052" xr:uid="{16007944-9BC0-49EE-9A88-D4103A3B3592}"/>
    <cellStyle name="Normal 34 2 2 3" xfId="1053" xr:uid="{64AF86B4-A4CC-4C9B-AD66-FECB70F622A5}"/>
    <cellStyle name="Normal 34 2 3" xfId="1054" xr:uid="{9604805B-84E6-405C-B73C-E565489E3103}"/>
    <cellStyle name="Normal 34 2 3 2" xfId="1055" xr:uid="{4DF41BF7-DFA3-4CD4-8208-5C141D3D550A}"/>
    <cellStyle name="Normal 34 2 4" xfId="1056" xr:uid="{3FD5FFE6-74F6-4DD9-8AFF-A648EC3EF555}"/>
    <cellStyle name="Normal 34 2 4 2" xfId="1057" xr:uid="{61AF728D-9F22-4850-BE1B-9BC095043B0B}"/>
    <cellStyle name="Normal 34 2 5" xfId="1058" xr:uid="{4A3C2CB0-97B3-402A-BBE4-E129B6E40FF2}"/>
    <cellStyle name="Normal 34 3" xfId="1059" xr:uid="{D4FCE156-6D4B-4B58-8C0B-C76941AD3629}"/>
    <cellStyle name="Normal 34 3 2" xfId="1060" xr:uid="{A7D680BF-9100-48A5-9C88-724A0A4A4266}"/>
    <cellStyle name="Normal 34 3 2 2" xfId="1061" xr:uid="{D8AB44D9-EA20-41A6-9EF4-7B2AFA5FE11E}"/>
    <cellStyle name="Normal 34 3 3" xfId="1062" xr:uid="{587CD393-5A00-42CC-A64A-EACF27ABD250}"/>
    <cellStyle name="Normal 34 4" xfId="1063" xr:uid="{632433BD-8273-4E8C-B99F-B74C844CFAED}"/>
    <cellStyle name="Normal 34 4 2" xfId="1064" xr:uid="{709B0218-6162-49AB-B54E-3B0E5AE04071}"/>
    <cellStyle name="Normal 34 4 2 2" xfId="1065" xr:uid="{C968D641-9503-4585-8059-F1E74D124015}"/>
    <cellStyle name="Normal 34 4 3" xfId="1066" xr:uid="{6934DD37-5EC0-47D7-9A40-6BC793F96C43}"/>
    <cellStyle name="Normal 34 5" xfId="1067" xr:uid="{7A8AF6C6-58E2-4989-83CD-998BA34427C7}"/>
    <cellStyle name="Normal 34 5 2" xfId="1068" xr:uid="{94E221E7-1977-48F4-ACEB-191E3ED632FA}"/>
    <cellStyle name="Normal 34 6" xfId="1069" xr:uid="{55F30E6B-1D53-4C92-BAA0-CE19BED96777}"/>
    <cellStyle name="Normal 35" xfId="1070" xr:uid="{532F2D2E-4026-4078-9005-B245CAC93C6D}"/>
    <cellStyle name="Normal 35 2" xfId="1071" xr:uid="{6DD07CDE-C6ED-4927-9E6D-FA288E57C5DD}"/>
    <cellStyle name="Normal 35 2 2" xfId="1072" xr:uid="{9ACA5D21-0004-4CB5-A6E9-8A3EDF3D1786}"/>
    <cellStyle name="Normal 35 2 2 2" xfId="1073" xr:uid="{B88CA476-09A6-43EF-91FB-33E7221758D0}"/>
    <cellStyle name="Normal 35 2 2 2 2" xfId="1074" xr:uid="{38616035-C2FC-4810-B672-A4FDD27D996C}"/>
    <cellStyle name="Normal 35 2 2 3" xfId="1075" xr:uid="{813BCD2F-556D-4BC7-A0D3-268EE2138681}"/>
    <cellStyle name="Normal 35 2 3" xfId="1076" xr:uid="{DF2590E2-993E-4E18-B346-5A32591DCE8D}"/>
    <cellStyle name="Normal 35 2 3 2" xfId="1077" xr:uid="{D9F8034B-A05F-4231-AC8A-55FD2AA90DB0}"/>
    <cellStyle name="Normal 35 2 4" xfId="1078" xr:uid="{A2C8EE06-0781-4413-83A4-76A0797B32A3}"/>
    <cellStyle name="Normal 35 2 4 2" xfId="1079" xr:uid="{3B375B1E-5ACA-4F27-B5FC-9DE918FE51D2}"/>
    <cellStyle name="Normal 35 2 5" xfId="1080" xr:uid="{9BA678FE-2B50-4C09-A66D-D09FD108F39A}"/>
    <cellStyle name="Normal 35 3" xfId="1081" xr:uid="{417375B2-BD95-4064-B427-D25BB3CBC587}"/>
    <cellStyle name="Normal 35 3 2" xfId="1082" xr:uid="{C8C6DA7A-9D79-4D52-BEE3-277F2143245B}"/>
    <cellStyle name="Normal 35 3 2 2" xfId="1083" xr:uid="{2909F443-9E2A-4889-9063-38C86EA26223}"/>
    <cellStyle name="Normal 35 3 3" xfId="1084" xr:uid="{13061AE7-3D09-4820-85A4-FAD2C2BE2C88}"/>
    <cellStyle name="Normal 35 4" xfId="1085" xr:uid="{A21276CA-E309-4CBC-AACD-FF5DE9E5C42C}"/>
    <cellStyle name="Normal 35 4 2" xfId="1086" xr:uid="{9E404740-4E2F-44F6-BF59-CDBE18821DA7}"/>
    <cellStyle name="Normal 35 4 2 2" xfId="1087" xr:uid="{FF419AB6-1842-470D-9CCE-6C09AD445C7E}"/>
    <cellStyle name="Normal 35 4 3" xfId="1088" xr:uid="{A18D5EAB-301B-4B8C-B1E0-7597F643AAC5}"/>
    <cellStyle name="Normal 35 4 3 2" xfId="1089" xr:uid="{4CE8AE08-BF89-4C9B-8421-B352AF5734F6}"/>
    <cellStyle name="Normal 35 4 4" xfId="1090" xr:uid="{EC704FF4-B36F-4768-92AE-1E0B5A8F93BF}"/>
    <cellStyle name="Normal 35 5" xfId="1091" xr:uid="{62810967-FDB9-45A6-B7D8-2B692896107E}"/>
    <cellStyle name="Normal 35 5 2" xfId="1092" xr:uid="{24B97949-C29A-4255-A368-48FB43B9BAA3}"/>
    <cellStyle name="Normal 35 6" xfId="1093" xr:uid="{4FF8EB39-149B-478F-831C-BDB2440831A7}"/>
    <cellStyle name="Normal 36 2" xfId="1094" xr:uid="{67166310-6B0C-44C7-95F8-11EAF8BEFE1C}"/>
    <cellStyle name="Normal 36 2 2" xfId="1095" xr:uid="{F03128CE-93B0-4977-9724-4554689F8A44}"/>
    <cellStyle name="Normal 36 2 2 2" xfId="1096" xr:uid="{E6B1DDA0-FDA7-40F5-B96F-2E8EBA2A79F9}"/>
    <cellStyle name="Normal 36 2 2 2 2" xfId="1097" xr:uid="{2092B8F3-D3C3-4A99-8690-BCEA6B4CF9B5}"/>
    <cellStyle name="Normal 36 2 2 3" xfId="1098" xr:uid="{8AA6AC68-FF73-4EE9-A993-7EE7AAD95437}"/>
    <cellStyle name="Normal 36 2 3" xfId="1099" xr:uid="{CED2D1F7-65E5-4B03-ABC8-BE7FD1E3C369}"/>
    <cellStyle name="Normal 36 2 3 2" xfId="1100" xr:uid="{1EF083EB-A858-4A1E-BD12-1FBF5A6E2BCE}"/>
    <cellStyle name="Normal 36 2 4" xfId="1101" xr:uid="{75A9B815-8F0B-4B14-A86A-C6192576E031}"/>
    <cellStyle name="Normal 36 2 4 2" xfId="1102" xr:uid="{12BA1DCA-F288-49EB-8887-E806145603A0}"/>
    <cellStyle name="Normal 36 2 5" xfId="1103" xr:uid="{A6615791-9167-4F95-960F-7FA68B168D51}"/>
    <cellStyle name="Normal 37" xfId="1104" xr:uid="{77C8638B-E5B4-4CE8-850F-F41B4544900C}"/>
    <cellStyle name="Normal 37 2" xfId="1105" xr:uid="{24035FD8-8777-4B99-B4FC-2A09BE382285}"/>
    <cellStyle name="Normal 37 2 2" xfId="1106" xr:uid="{4443B461-B61D-457F-8CBF-F9DBA34FC64D}"/>
    <cellStyle name="Normal 37 2 2 2" xfId="1107" xr:uid="{7F21039E-9C18-4E70-ACCC-85FEF7CFECED}"/>
    <cellStyle name="Normal 37 2 2 2 2" xfId="1108" xr:uid="{79A3B485-8BAF-4FE6-A1F2-31FE2A9E845B}"/>
    <cellStyle name="Normal 37 2 2 3" xfId="1109" xr:uid="{A59FF266-2977-4F26-8603-B495F7C9AFC4}"/>
    <cellStyle name="Normal 37 2 3" xfId="1110" xr:uid="{5E5A1FAD-C46C-434C-9463-48AFBFD955AE}"/>
    <cellStyle name="Normal 37 2 3 2" xfId="1111" xr:uid="{77E5F95E-0347-4D50-886D-C6E03FEDE654}"/>
    <cellStyle name="Normal 37 2 4" xfId="1112" xr:uid="{49B5897A-A4F0-4F9E-BFAB-52448679B81D}"/>
    <cellStyle name="Normal 37 2 4 2" xfId="1113" xr:uid="{8841E4ED-0331-4804-891A-3567191A190E}"/>
    <cellStyle name="Normal 37 2 5" xfId="1114" xr:uid="{BDFB388A-5C79-428C-A3C3-EA7BFFB733A9}"/>
    <cellStyle name="Normal 37 3" xfId="1115" xr:uid="{A3741C9F-5B16-4F26-B772-6F99EAAA0B06}"/>
    <cellStyle name="Normal 37 3 2" xfId="1116" xr:uid="{7D429802-6357-4A06-BA21-10F6D0F168BB}"/>
    <cellStyle name="Normal 37 3 2 2" xfId="1117" xr:uid="{5CCB7FCE-64CD-4318-9A4D-47EF9D3076A6}"/>
    <cellStyle name="Normal 37 3 3" xfId="1118" xr:uid="{10FE3DE8-9D8C-4701-8B7E-4376491311CE}"/>
    <cellStyle name="Normal 37 4" xfId="1119" xr:uid="{AC33A071-3B94-4421-B223-B56FFD36E67E}"/>
    <cellStyle name="Normal 37 4 2" xfId="1120" xr:uid="{5F1B0641-820F-4E9E-8C85-C293B654F288}"/>
    <cellStyle name="Normal 37 4 2 2" xfId="1121" xr:uid="{20B1CAF9-F542-4007-B33A-AC4D9B1A44B6}"/>
    <cellStyle name="Normal 37 4 3" xfId="1122" xr:uid="{B5560ED2-5006-44AF-B705-AF1280F60E40}"/>
    <cellStyle name="Normal 37 4 3 2" xfId="1123" xr:uid="{49D73035-7E3D-44C9-A5A6-D126887277DC}"/>
    <cellStyle name="Normal 37 4 4" xfId="1124" xr:uid="{E38299CF-AE06-471F-A9A6-0FA37D1F7471}"/>
    <cellStyle name="Normal 37 5" xfId="1125" xr:uid="{AFDBE2FF-003D-4669-A813-3CAA4A2CA031}"/>
    <cellStyle name="Normal 37 5 2" xfId="1126" xr:uid="{741A99BE-55EE-4CF1-8052-AABD02AD208D}"/>
    <cellStyle name="Normal 37 6" xfId="1127" xr:uid="{6EB498D1-509A-43B8-873C-CBD76A6D24FC}"/>
    <cellStyle name="Normal 38 2" xfId="1128" xr:uid="{0B4871FE-65B1-4E3F-868A-3F2B7AE1EE04}"/>
    <cellStyle name="Normal 38 2 2" xfId="1129" xr:uid="{6DCB0CCE-B8D8-4617-87DA-E6DFDFFF9373}"/>
    <cellStyle name="Normal 38 2 2 2" xfId="1130" xr:uid="{0B427C45-EC45-4BF3-895B-AAF3C82B75B9}"/>
    <cellStyle name="Normal 38 2 2 2 2" xfId="1131" xr:uid="{87173DEF-3832-4CC5-994F-AE20CD71852E}"/>
    <cellStyle name="Normal 38 2 2 3" xfId="1132" xr:uid="{AC67158E-015F-4A7E-A467-2B4D7628BEDA}"/>
    <cellStyle name="Normal 38 2 3" xfId="1133" xr:uid="{42F7D469-240A-409A-8DAC-764B40D78DD2}"/>
    <cellStyle name="Normal 38 2 3 2" xfId="1134" xr:uid="{99236343-F35B-46ED-828D-CB2959F68DD3}"/>
    <cellStyle name="Normal 38 2 4" xfId="1135" xr:uid="{0221802F-67BE-42F5-90D2-C85D641E1AAC}"/>
    <cellStyle name="Normal 38 2 4 2" xfId="1136" xr:uid="{563B5C92-DF9E-419E-9131-5166A0B13113}"/>
    <cellStyle name="Normal 38 2 5" xfId="1137" xr:uid="{96021CFA-7131-4C63-BEEE-B5273FE3C01B}"/>
    <cellStyle name="Normal 4" xfId="10" xr:uid="{8FD3EFD3-F4EF-488E-BD84-AA8D4D13551F}"/>
    <cellStyle name="Normal 4 2" xfId="1138" xr:uid="{A6B38535-A18E-400F-966E-0982F3193597}"/>
    <cellStyle name="Normal 4 2 2" xfId="1139" xr:uid="{77828C1A-E8C0-45E6-9D82-A77E4BFFFFBF}"/>
    <cellStyle name="Normal 4 2 2 2" xfId="1140" xr:uid="{AE1A8288-CA4A-4225-9F21-EF6D552076A8}"/>
    <cellStyle name="Normal 4 2 3" xfId="1141" xr:uid="{9611BA2E-E018-4FD9-805A-37A4CAB28362}"/>
    <cellStyle name="Normal 4 2 3 2" xfId="1142" xr:uid="{7A931A52-E449-4B60-BF2D-785088A4C70A}"/>
    <cellStyle name="Normal 4 2 4" xfId="1143" xr:uid="{4EE17207-31E0-41FE-9DDB-3FC43FBFCD94}"/>
    <cellStyle name="Normal 4 3" xfId="1144" xr:uid="{BFDAB575-B71F-4B88-A8F3-70574B7AAD2D}"/>
    <cellStyle name="Normal 4 3 2" xfId="1145" xr:uid="{59D2F715-F4BC-41E4-B548-E7A14035D6ED}"/>
    <cellStyle name="Normal 4 4" xfId="1146" xr:uid="{E5203130-0BF7-46CE-8431-0BAA6706E5C8}"/>
    <cellStyle name="Normal 4 4 2" xfId="1147" xr:uid="{B3AE22B7-BA7E-4D3A-9B45-CEBEA3B1FDD6}"/>
    <cellStyle name="Normal 4 5" xfId="1148" xr:uid="{4A6DF830-EA5F-43CD-8DC2-8E996FF4B337}"/>
    <cellStyle name="Normal 40" xfId="1149" xr:uid="{8C076049-7AF9-4716-9BAA-8FB897E1AB58}"/>
    <cellStyle name="Normal 40 2" xfId="1150" xr:uid="{F7126FA0-3B21-43BA-AF38-5B905E9C8C87}"/>
    <cellStyle name="Normal 41" xfId="1151" xr:uid="{0F4B092B-B367-4B3F-85CB-7B791EA6C1A7}"/>
    <cellStyle name="Normal 41 2" xfId="1152" xr:uid="{FCEC7050-1C26-46F9-8213-9B12779F29CA}"/>
    <cellStyle name="Normal 41 2 2" xfId="1153" xr:uid="{CF32A55C-C874-4DB9-BDEF-55096FE553E1}"/>
    <cellStyle name="Normal 41 2 2 2" xfId="1154" xr:uid="{A6DC79CD-0E0B-491B-852A-083490544F28}"/>
    <cellStyle name="Normal 41 2 2 2 2" xfId="1155" xr:uid="{201E7B0A-E53B-42C7-AAC8-3A13EE7D71F2}"/>
    <cellStyle name="Normal 41 2 2 3" xfId="1156" xr:uid="{4D138874-4D83-40A9-8190-B993BC15FA47}"/>
    <cellStyle name="Normal 41 2 3" xfId="1157" xr:uid="{56C7BAF9-16AA-4DAC-96A0-69FB3F854F7A}"/>
    <cellStyle name="Normal 41 2 3 2" xfId="1158" xr:uid="{849D974B-CBC7-414A-85DC-C0C41B91D767}"/>
    <cellStyle name="Normal 41 2 4" xfId="1159" xr:uid="{1BEFF602-87E9-44A5-A3EA-8B315795F5A0}"/>
    <cellStyle name="Normal 41 2 4 2" xfId="1160" xr:uid="{6A484F08-A738-41F3-BDFD-B0E32FE1C434}"/>
    <cellStyle name="Normal 41 2 5" xfId="1161" xr:uid="{518AC41B-6C4F-4819-B146-FE8DB0DC2F31}"/>
    <cellStyle name="Normal 41 3" xfId="1162" xr:uid="{77F5CF58-9758-4AD5-A068-2FCEC0D33504}"/>
    <cellStyle name="Normal 41 3 2" xfId="1163" xr:uid="{AD8589F2-8D06-411A-AF6C-27D0B28EF685}"/>
    <cellStyle name="Normal 41 3 2 2" xfId="1164" xr:uid="{31E20B98-5B67-4B3A-906E-7BD0B5DF8F0D}"/>
    <cellStyle name="Normal 41 3 3" xfId="1165" xr:uid="{393AC034-099B-4758-87F7-ADB8F6816193}"/>
    <cellStyle name="Normal 41 4" xfId="1166" xr:uid="{8E949239-DA89-461A-BA59-56DBB9D8450B}"/>
    <cellStyle name="Normal 41 4 2" xfId="1167" xr:uid="{70089A1A-C958-4672-8029-76A82016B6E5}"/>
    <cellStyle name="Normal 41 4 2 2" xfId="1168" xr:uid="{8A06A2DD-D434-4325-84CD-0DCE6FE8E142}"/>
    <cellStyle name="Normal 41 4 3" xfId="1169" xr:uid="{91B8552F-78BA-4335-9220-066AF55386DD}"/>
    <cellStyle name="Normal 41 4 3 2" xfId="1170" xr:uid="{C699E7BC-906A-4CE9-AE99-B8F21968C9E6}"/>
    <cellStyle name="Normal 41 4 4" xfId="1171" xr:uid="{E25AEB7A-B28C-4F56-B203-48D39EB8F0BB}"/>
    <cellStyle name="Normal 41 5" xfId="1172" xr:uid="{5690AEFD-9504-4322-AD48-1C3733E88C5F}"/>
    <cellStyle name="Normal 41 5 2" xfId="1173" xr:uid="{AA20B5BE-6E88-4B7B-8141-4EB6DEB98C29}"/>
    <cellStyle name="Normal 41 6" xfId="1174" xr:uid="{4EFD1637-1AE9-4604-801B-7F40B3DCB663}"/>
    <cellStyle name="Normal 41 6 2" xfId="1175" xr:uid="{65B22471-A2B8-49E3-9281-6769D0717798}"/>
    <cellStyle name="Normal 41 7" xfId="1176" xr:uid="{CB7DF43A-9C02-45EF-AFD4-32AC987B553B}"/>
    <cellStyle name="Normal 5" xfId="14" xr:uid="{FCA887B2-3312-4500-B1C5-3740E6AD901F}"/>
    <cellStyle name="Normal 5 2" xfId="1177" xr:uid="{C09003E8-0BA2-46B3-9D18-E7EE0E0BD008}"/>
    <cellStyle name="Normal 5 2 2" xfId="1178" xr:uid="{AF484105-8FA4-4D5C-987E-9E957EA5A319}"/>
    <cellStyle name="Normal 5 2 2 2" xfId="1179" xr:uid="{42DCCEEF-7C64-4BE7-97D4-57F3284A5250}"/>
    <cellStyle name="Normal 5 2 2 2 2" xfId="1180" xr:uid="{08F20EC2-E877-4E10-ACF4-1BF50B6B149B}"/>
    <cellStyle name="Normal 5 2 2 3" xfId="1181" xr:uid="{6C943E6E-BD7F-48B3-813F-8F78EFEF7DDE}"/>
    <cellStyle name="Normal 5 2 3" xfId="1182" xr:uid="{CFF92CAF-79F3-46C0-85E2-396B8F7F2544}"/>
    <cellStyle name="Normal 5 2 3 2" xfId="1183" xr:uid="{0529DB44-0FB7-408B-B523-EFF84535F5ED}"/>
    <cellStyle name="Normal 5 2 4" xfId="1184" xr:uid="{85DA3018-B5D1-4EE4-94D4-C1FC2C3D607D}"/>
    <cellStyle name="Normal 5 2 4 2" xfId="1185" xr:uid="{A505D6C1-5D5A-4035-BF8C-8D7ECAF68323}"/>
    <cellStyle name="Normal 5 3" xfId="1186" xr:uid="{6D4DB4F9-0CB3-4CBB-B9C1-21AC2D49BF35}"/>
    <cellStyle name="Normal 6" xfId="1187" xr:uid="{2617D02C-5559-4605-9C6A-4B823EAFA340}"/>
    <cellStyle name="Normal 6 2" xfId="1188" xr:uid="{F8FBF86C-E738-4321-A60F-230B6714A4E7}"/>
    <cellStyle name="Normal 6 2 2" xfId="1189" xr:uid="{A13C08C9-1BD8-4C69-976C-2042050B9E7D}"/>
    <cellStyle name="Normal 6 2 2 2" xfId="1190" xr:uid="{52725B64-1647-4AA8-9643-F8E276AABC76}"/>
    <cellStyle name="Normal 6 2 2 2 2" xfId="1191" xr:uid="{53065414-8930-4EBE-A579-F065B648E85D}"/>
    <cellStyle name="Normal 6 2 2 3" xfId="1192" xr:uid="{62B476BC-1466-4CDD-9C8E-8121A3902A7E}"/>
    <cellStyle name="Normal 6 2 3" xfId="1193" xr:uid="{69555A60-D7AE-4839-9F00-F4AD0CDD0D38}"/>
    <cellStyle name="Normal 6 2 3 2" xfId="1194" xr:uid="{6B0483C4-988A-499B-B58B-0D17700A4EC0}"/>
    <cellStyle name="Normal 6 2 4" xfId="1195" xr:uid="{BE65DEE9-1AB3-43AF-83E9-B31DF454B5E3}"/>
    <cellStyle name="Normal 6 2 4 2" xfId="1196" xr:uid="{DB0EE6A1-7F5A-4482-9931-6A0A71F0A9FA}"/>
    <cellStyle name="Normal 6 2 5" xfId="1197" xr:uid="{563A4713-4C46-4582-A883-691F408EDDBB}"/>
    <cellStyle name="Normal 6 3" xfId="1198" xr:uid="{5B57AF3C-0F01-4D2D-BB0B-14D75F65A15F}"/>
    <cellStyle name="Normal 6 3 2" xfId="1199" xr:uid="{C41963A1-3A06-4483-B3DD-5B540131F695}"/>
    <cellStyle name="Normal 6 4" xfId="1200" xr:uid="{C7FC1C57-8FA4-479E-A413-F48BA597CCE4}"/>
    <cellStyle name="Normal 6 4 2" xfId="1201" xr:uid="{F65C9684-30B9-4F61-91DB-B5EE45C38A15}"/>
    <cellStyle name="Normal 6 5" xfId="1202" xr:uid="{775E926D-C9C5-494E-96A6-492DD7A37ADD}"/>
    <cellStyle name="Normal 7" xfId="1203" xr:uid="{8A5FFEFC-5D44-49F9-96D0-6FE7F755E3DE}"/>
    <cellStyle name="Normal 7 2" xfId="1204" xr:uid="{A399EF11-549F-4F52-8DF8-09A45AE4C8BC}"/>
    <cellStyle name="Normal 7 2 2" xfId="1205" xr:uid="{201654F7-BEF8-46D2-98B9-C36258EC394E}"/>
    <cellStyle name="Normal 7 3" xfId="1206" xr:uid="{60CEFF4B-D816-4B3F-B769-EEE98BCFC4D3}"/>
    <cellStyle name="Normal 7 3 2" xfId="1207" xr:uid="{09C4AB32-A730-49F3-A0E1-939F37E72719}"/>
    <cellStyle name="Normal 7 4" xfId="1208" xr:uid="{EEA637E5-52A0-4687-A842-D6A9C941083E}"/>
    <cellStyle name="Normal 8" xfId="1209" xr:uid="{27A9C057-B7C3-4D2C-B300-45985135EEF8}"/>
    <cellStyle name="Normal 8 2" xfId="1210" xr:uid="{14170759-783D-46C6-93D9-9804C4674BBE}"/>
    <cellStyle name="Normal 8 3" xfId="1211" xr:uid="{672AEBF6-C832-4E3D-AD05-C58A9FC61B91}"/>
    <cellStyle name="Normal 8 3 2" xfId="1212" xr:uid="{FDEF0633-D840-4515-A02F-C18729D2EE01}"/>
    <cellStyle name="Normal 8 4" xfId="1213" xr:uid="{6CE94959-4BA3-4F4A-B17C-1FBE8063AE36}"/>
    <cellStyle name="Normal 8 4 2" xfId="1214" xr:uid="{ED88AD51-673E-424B-A079-09A587718387}"/>
    <cellStyle name="Normal 9" xfId="1215" xr:uid="{9043F12B-E57E-4D00-9ACA-D23CA83A45B4}"/>
    <cellStyle name="Normal 9 2" xfId="1216" xr:uid="{8D63EC33-08AB-4AD9-9739-E07DB6443259}"/>
    <cellStyle name="Normal 9 2 2" xfId="1217" xr:uid="{DC60E1F7-8D6B-4341-9ABC-77926F81AF64}"/>
    <cellStyle name="Normal 9 2 2 2" xfId="1218" xr:uid="{C786AF9C-CCB9-423A-9B55-0BA5E8189CA3}"/>
    <cellStyle name="Normal 9 2 2 2 2" xfId="1219" xr:uid="{A0C823D4-EDAE-49C6-A133-603825172E71}"/>
    <cellStyle name="Normal 9 2 2 3" xfId="1220" xr:uid="{59FD213F-C79D-4CEF-A172-7CC68EB50934}"/>
    <cellStyle name="Normal 9 2 3" xfId="1221" xr:uid="{F9AAD8C4-94D3-45C9-8987-E2B7AFEDDBB6}"/>
    <cellStyle name="Normal 9 2 3 2" xfId="1222" xr:uid="{420A0FB6-FDBA-47F6-9A9F-C8C6ED7DDA33}"/>
    <cellStyle name="Normal 9 2 4" xfId="1223" xr:uid="{46DCDCB2-00DB-4E20-A7DD-14E13CD22EC5}"/>
    <cellStyle name="Normal 9 2 4 2" xfId="1224" xr:uid="{1EE2B805-3148-44EC-8499-DD0A646FCB10}"/>
    <cellStyle name="Normal 9 3" xfId="1225" xr:uid="{BF6D2AE4-C081-46A2-B69A-FBA85890FD08}"/>
    <cellStyle name="Note 2" xfId="1226" xr:uid="{5FBB9F06-95E2-4B44-BCF4-559851113F40}"/>
    <cellStyle name="Note 2 2" xfId="1227" xr:uid="{443DC3D9-E2E7-43E1-8F5A-834B4C2613A4}"/>
    <cellStyle name="Note 3" xfId="1228" xr:uid="{155B5664-5190-4E92-AADA-61F12B1D54F9}"/>
    <cellStyle name="Note 3 2" xfId="1229" xr:uid="{D7F2E1F4-CFDA-4C84-B40F-F53A245B1818}"/>
    <cellStyle name="Note 4" xfId="1230" xr:uid="{1A241980-6C13-4D0E-92A6-D411079DBFAF}"/>
    <cellStyle name="Note 5" xfId="1231" xr:uid="{47667D39-9C66-40D6-874E-2B1833BED75B}"/>
    <cellStyle name="P1" xfId="1232" xr:uid="{2F0BC56A-C401-4525-AA02-E296FDCF93BF}"/>
    <cellStyle name="Percent 2" xfId="15" xr:uid="{6C9EC641-0123-4C9C-A072-0AAD0449C317}"/>
    <cellStyle name="Percent 2 2" xfId="1233" xr:uid="{39D53684-9FE9-4E45-8453-4775F2FC4384}"/>
    <cellStyle name="Percent 3" xfId="1234" xr:uid="{97A4B44A-9CCE-48C0-95B7-35BA465D74E7}"/>
    <cellStyle name="Percent 3 2" xfId="1235" xr:uid="{7AC77928-33F6-44CE-8B47-07A18A13F522}"/>
    <cellStyle name="Percent 4" xfId="1236" xr:uid="{074A6063-A88B-44AD-9FE4-D912126B0964}"/>
    <cellStyle name="Percent 4 2" xfId="1237" xr:uid="{FFEF5712-845D-4275-AD59-ED196E9644A1}"/>
    <cellStyle name="Percent 5" xfId="1238" xr:uid="{9279EE91-0210-4964-B87B-3A0C4DC1EF18}"/>
    <cellStyle name="Percent 6" xfId="1239" xr:uid="{7FD2F62A-22FC-4628-8ECF-C93FD732794B}"/>
    <cellStyle name="s" xfId="1240" xr:uid="{505C42FF-FA17-4158-A3AB-E2B713804ED2}"/>
    <cellStyle name="thousand" xfId="1241" xr:uid="{33611D69-4B82-4AE4-B88E-73C5906C8D8F}"/>
    <cellStyle name="W" xfId="1242" xr:uid="{B0AAD5F7-7623-4414-939D-A8A1452B5AA8}"/>
    <cellStyle name="เครื่องหมายจุลภาค_เก็บค่าใช้จ่ายประชุมtraining-3" xfId="1246" xr:uid="{9383B01A-6E52-4423-A2DB-D55781B1E0DF}"/>
    <cellStyle name="เซลล์ตรวจสอบ" xfId="1248" xr:uid="{34DD7B03-5A45-44D8-B9A2-C492F6E4FC77}"/>
    <cellStyle name="เซลล์ที่มีการเชื่อมโยง" xfId="1249" xr:uid="{B7432A5B-F5C2-4CCF-B422-7FE4C3EC3C65}"/>
    <cellStyle name="แย่" xfId="1255" xr:uid="{BE799720-4AA7-4C6C-91FB-79F7109A86A5}"/>
    <cellStyle name="แสดงผล" xfId="1262" xr:uid="{E68DA9FD-ACA8-4A25-BA3A-8705BD0F9526}"/>
    <cellStyle name="การคำนวณ" xfId="1243" xr:uid="{D457667A-46B7-4F62-B53B-4ADC3C4F3217}"/>
    <cellStyle name="ข้อความเตือน" xfId="1244" xr:uid="{556375D2-597D-44FF-B814-C3DD29AED9BE}"/>
    <cellStyle name="ข้อความอธิบาย" xfId="1245" xr:uid="{6CA057F1-3C34-4F49-993C-1CF0F3B5A368}"/>
    <cellStyle name="ชื่อเรื่อง" xfId="1247" xr:uid="{4CC78625-1E87-45CF-A719-C8751281B79E}"/>
    <cellStyle name="ดี" xfId="1250" xr:uid="{8677FD65-4788-4FC8-9E2D-FBFCB2A118B0}"/>
    <cellStyle name="ปกติ_S_ประกันภัยทั่วไป" xfId="1251" xr:uid="{681B2CF6-E332-4FCC-A8DB-731F3EF61F2F}"/>
    <cellStyle name="ป้อนค่า" xfId="1252" xr:uid="{5E505F8E-3372-4745-8FFD-D4B99F09A5E8}"/>
    <cellStyle name="ปานกลาง" xfId="1253" xr:uid="{59FD7959-A43B-4E42-A918-00D8707FADCD}"/>
    <cellStyle name="ผลรวม" xfId="1254" xr:uid="{F2225890-C6A8-4236-81DF-7461ED7E968E}"/>
    <cellStyle name="ส่วนที่ถูกเน้น1" xfId="1256" xr:uid="{C25D75B8-AD3D-438F-8EA4-E685B62538BA}"/>
    <cellStyle name="ส่วนที่ถูกเน้น2" xfId="1257" xr:uid="{9C7201C3-472A-4B7B-BA32-C462947B23ED}"/>
    <cellStyle name="ส่วนที่ถูกเน้น3" xfId="1258" xr:uid="{BA55BA39-56CD-457A-9DAC-167148B10A09}"/>
    <cellStyle name="ส่วนที่ถูกเน้น4" xfId="1259" xr:uid="{2BC552AB-C141-4094-8619-E7E9DF39F88B}"/>
    <cellStyle name="ส่วนที่ถูกเน้น5" xfId="1260" xr:uid="{B0B7B504-5B90-432C-8CF4-DAF87EB62820}"/>
    <cellStyle name="ส่วนที่ถูกเน้น6" xfId="1261" xr:uid="{70B29A63-3909-43DF-A8C6-35B01EE5B245}"/>
    <cellStyle name="หมายเหตุ" xfId="1263" xr:uid="{46A39E0B-FBA4-46E5-A81C-B1260C7084A1}"/>
    <cellStyle name="หัวเรื่อง 1" xfId="1264" xr:uid="{9260C33E-0CE7-45DD-B471-5678D4A09A94}"/>
    <cellStyle name="หัวเรื่อง 2" xfId="1265" xr:uid="{CB584E42-9125-4136-89F5-42A04D4735F6}"/>
    <cellStyle name="หัวเรื่อง 3" xfId="1266" xr:uid="{A0E1547D-EBF2-443E-B27B-A7AD6EA60A5C}"/>
    <cellStyle name="หัวเรื่อง 4" xfId="1267" xr:uid="{7A75C27C-3825-4540-B9AE-6E0B9FA790A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9"/>
  <sheetViews>
    <sheetView showGridLines="0" view="pageBreakPreview" topLeftCell="A61" zoomScale="85" zoomScaleSheetLayoutView="85" workbookViewId="0">
      <selection activeCell="C63" sqref="C63"/>
    </sheetView>
  </sheetViews>
  <sheetFormatPr defaultColWidth="9" defaultRowHeight="24" customHeight="1"/>
  <cols>
    <col min="1" max="1" width="46.140625" style="4" customWidth="1"/>
    <col min="2" max="2" width="1" style="73" customWidth="1"/>
    <col min="3" max="3" width="6.5703125" style="73" customWidth="1"/>
    <col min="4" max="4" width="1.140625" style="73" customWidth="1"/>
    <col min="5" max="5" width="19.5703125" style="84" customWidth="1"/>
    <col min="6" max="6" width="1.140625" style="73" customWidth="1"/>
    <col min="7" max="7" width="19.5703125" style="84" customWidth="1"/>
    <col min="8" max="8" width="1.140625" style="73" customWidth="1"/>
    <col min="9" max="9" width="19.5703125" style="84" customWidth="1"/>
    <col min="10" max="10" width="1.140625" style="84" customWidth="1"/>
    <col min="11" max="11" width="19.5703125" style="84" customWidth="1"/>
    <col min="12" max="12" width="1.140625" style="84" customWidth="1"/>
    <col min="13" max="16384" width="9" style="71"/>
  </cols>
  <sheetData>
    <row r="1" spans="1:12" s="70" customFormat="1" ht="24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2" ht="24" customHeight="1">
      <c r="A2" s="109" t="s">
        <v>123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71"/>
    </row>
    <row r="3" spans="1:12" ht="24" customHeight="1">
      <c r="A3" s="109" t="s">
        <v>167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72"/>
    </row>
    <row r="4" spans="1:12" ht="24" customHeight="1">
      <c r="A4" s="73"/>
      <c r="B4" s="71"/>
      <c r="C4" s="71"/>
      <c r="D4" s="71"/>
      <c r="E4" s="74"/>
      <c r="F4" s="71"/>
      <c r="G4" s="74"/>
      <c r="H4" s="71"/>
      <c r="I4" s="74"/>
      <c r="J4" s="74"/>
      <c r="K4" s="4" t="s">
        <v>1</v>
      </c>
      <c r="L4" s="71"/>
    </row>
    <row r="5" spans="1:12" ht="24" customHeight="1">
      <c r="A5" s="73"/>
      <c r="B5" s="71"/>
      <c r="C5" s="71"/>
      <c r="D5" s="71"/>
      <c r="E5" s="110" t="s">
        <v>105</v>
      </c>
      <c r="F5" s="110"/>
      <c r="G5" s="110"/>
      <c r="H5" s="75"/>
      <c r="I5" s="75"/>
      <c r="J5" s="75"/>
      <c r="K5" s="75"/>
      <c r="L5" s="71"/>
    </row>
    <row r="6" spans="1:12" ht="24" customHeight="1">
      <c r="A6" s="73"/>
      <c r="B6" s="71"/>
      <c r="C6" s="71"/>
      <c r="D6" s="71"/>
      <c r="E6" s="111" t="s">
        <v>112</v>
      </c>
      <c r="F6" s="111"/>
      <c r="G6" s="111"/>
      <c r="H6" s="75"/>
      <c r="I6" s="111" t="s">
        <v>106</v>
      </c>
      <c r="J6" s="111"/>
      <c r="K6" s="111"/>
      <c r="L6" s="71"/>
    </row>
    <row r="7" spans="1:12" ht="24" customHeight="1">
      <c r="A7" s="73"/>
      <c r="B7" s="71"/>
      <c r="C7" s="71"/>
      <c r="D7" s="71"/>
      <c r="E7" s="99" t="s">
        <v>168</v>
      </c>
      <c r="F7" s="77"/>
      <c r="G7" s="76" t="s">
        <v>104</v>
      </c>
      <c r="H7" s="75"/>
      <c r="I7" s="99" t="s">
        <v>168</v>
      </c>
      <c r="J7" s="77"/>
      <c r="K7" s="76" t="s">
        <v>104</v>
      </c>
      <c r="L7" s="71"/>
    </row>
    <row r="8" spans="1:12" ht="24" customHeight="1">
      <c r="B8" s="6"/>
      <c r="C8" s="78" t="s">
        <v>2</v>
      </c>
      <c r="D8" s="6"/>
      <c r="E8" s="79" t="s">
        <v>157</v>
      </c>
      <c r="F8" s="6"/>
      <c r="G8" s="79" t="s">
        <v>139</v>
      </c>
      <c r="H8" s="6"/>
      <c r="I8" s="79" t="s">
        <v>157</v>
      </c>
      <c r="J8" s="6"/>
      <c r="K8" s="79" t="s">
        <v>139</v>
      </c>
      <c r="L8" s="80"/>
    </row>
    <row r="9" spans="1:12" ht="24" customHeight="1">
      <c r="B9" s="6"/>
      <c r="C9" s="81"/>
      <c r="D9" s="6"/>
      <c r="E9" s="82" t="s">
        <v>96</v>
      </c>
      <c r="F9" s="6"/>
      <c r="G9" s="82" t="s">
        <v>97</v>
      </c>
      <c r="H9" s="6"/>
      <c r="I9" s="82" t="s">
        <v>96</v>
      </c>
      <c r="J9" s="80"/>
      <c r="K9" s="82" t="s">
        <v>97</v>
      </c>
      <c r="L9" s="80"/>
    </row>
    <row r="10" spans="1:12" ht="24" customHeight="1">
      <c r="B10" s="6"/>
      <c r="C10" s="81"/>
      <c r="D10" s="6"/>
      <c r="E10" s="82" t="s">
        <v>98</v>
      </c>
      <c r="F10" s="6"/>
      <c r="G10" s="82"/>
      <c r="H10" s="6"/>
      <c r="I10" s="82" t="s">
        <v>98</v>
      </c>
      <c r="J10" s="80"/>
      <c r="K10" s="82"/>
      <c r="L10" s="80"/>
    </row>
    <row r="11" spans="1:12" ht="24" customHeight="1">
      <c r="A11" s="83" t="s">
        <v>4</v>
      </c>
    </row>
    <row r="12" spans="1:12" ht="24" customHeight="1">
      <c r="A12" s="1" t="s">
        <v>63</v>
      </c>
      <c r="B12" s="85"/>
      <c r="C12" s="85" t="s">
        <v>141</v>
      </c>
      <c r="D12" s="85"/>
      <c r="E12" s="13">
        <v>515744795</v>
      </c>
      <c r="F12" s="85"/>
      <c r="G12" s="13">
        <v>411403810</v>
      </c>
      <c r="H12" s="85"/>
      <c r="I12" s="13">
        <v>515744795</v>
      </c>
      <c r="K12" s="13">
        <v>411403810</v>
      </c>
      <c r="L12" s="6"/>
    </row>
    <row r="13" spans="1:12" ht="24" customHeight="1">
      <c r="A13" s="1" t="s">
        <v>53</v>
      </c>
      <c r="B13" s="85"/>
      <c r="C13" s="85" t="s">
        <v>142</v>
      </c>
      <c r="D13" s="85"/>
      <c r="E13" s="13">
        <v>2411868738</v>
      </c>
      <c r="F13" s="85"/>
      <c r="G13" s="13">
        <v>2739031314</v>
      </c>
      <c r="H13" s="85"/>
      <c r="I13" s="13">
        <v>2411868738</v>
      </c>
      <c r="K13" s="13">
        <v>2739031314</v>
      </c>
      <c r="L13" s="85"/>
    </row>
    <row r="14" spans="1:12" ht="24" customHeight="1">
      <c r="A14" s="1" t="s">
        <v>50</v>
      </c>
      <c r="B14" s="85"/>
      <c r="C14" s="85"/>
      <c r="D14" s="85"/>
      <c r="E14" s="13">
        <v>42179673</v>
      </c>
      <c r="F14" s="85"/>
      <c r="G14" s="13">
        <v>42894766</v>
      </c>
      <c r="H14" s="85"/>
      <c r="I14" s="13">
        <v>42179673</v>
      </c>
      <c r="K14" s="13">
        <v>42894766</v>
      </c>
      <c r="L14" s="73"/>
    </row>
    <row r="15" spans="1:12" ht="24" customHeight="1">
      <c r="A15" s="1" t="s">
        <v>93</v>
      </c>
      <c r="B15" s="85"/>
      <c r="C15" s="85" t="s">
        <v>143</v>
      </c>
      <c r="D15" s="85"/>
      <c r="E15" s="13">
        <v>8992534130</v>
      </c>
      <c r="F15" s="85"/>
      <c r="G15" s="13">
        <v>8039540026</v>
      </c>
      <c r="H15" s="85"/>
      <c r="I15" s="13">
        <v>8992534130</v>
      </c>
      <c r="K15" s="13">
        <v>8039540026</v>
      </c>
      <c r="L15" s="85"/>
    </row>
    <row r="16" spans="1:12" ht="24" customHeight="1">
      <c r="A16" s="1" t="s">
        <v>87</v>
      </c>
      <c r="B16" s="85"/>
      <c r="C16" s="85" t="s">
        <v>144</v>
      </c>
      <c r="D16" s="85"/>
      <c r="E16" s="13">
        <v>2485493902</v>
      </c>
      <c r="F16" s="85"/>
      <c r="G16" s="13">
        <v>1098266612</v>
      </c>
      <c r="H16" s="85"/>
      <c r="I16" s="13">
        <v>2485493902</v>
      </c>
      <c r="K16" s="13">
        <v>1098266612</v>
      </c>
      <c r="L16" s="85"/>
    </row>
    <row r="17" spans="1:12" ht="24" customHeight="1">
      <c r="A17" s="1" t="s">
        <v>52</v>
      </c>
      <c r="B17" s="85"/>
      <c r="C17" s="85"/>
      <c r="D17" s="85"/>
      <c r="E17" s="13"/>
      <c r="F17" s="85"/>
      <c r="G17" s="13"/>
      <c r="H17" s="85"/>
      <c r="I17" s="13"/>
      <c r="K17" s="13"/>
      <c r="L17" s="85"/>
    </row>
    <row r="18" spans="1:12" ht="24" customHeight="1">
      <c r="A18" s="1" t="s">
        <v>7</v>
      </c>
      <c r="B18" s="85"/>
      <c r="C18" s="85" t="s">
        <v>29</v>
      </c>
      <c r="D18" s="85"/>
      <c r="E18" s="13">
        <v>12547049280</v>
      </c>
      <c r="F18" s="85"/>
      <c r="G18" s="13">
        <v>13847794635</v>
      </c>
      <c r="H18" s="85"/>
      <c r="I18" s="13">
        <v>12547049280</v>
      </c>
      <c r="K18" s="13">
        <v>13847794635</v>
      </c>
      <c r="L18" s="85"/>
    </row>
    <row r="19" spans="1:12" ht="24" customHeight="1">
      <c r="A19" s="1" t="s">
        <v>146</v>
      </c>
      <c r="B19" s="85"/>
      <c r="C19" s="85"/>
      <c r="D19" s="85"/>
      <c r="E19" s="13">
        <v>511312</v>
      </c>
      <c r="F19" s="85"/>
      <c r="G19" s="13">
        <v>1245349</v>
      </c>
      <c r="H19" s="85"/>
      <c r="I19" s="13">
        <v>511312</v>
      </c>
      <c r="K19" s="13">
        <v>1245349</v>
      </c>
      <c r="L19" s="85"/>
    </row>
    <row r="20" spans="1:12" ht="24" customHeight="1">
      <c r="A20" s="1" t="s">
        <v>108</v>
      </c>
      <c r="B20" s="85"/>
      <c r="C20" s="85" t="s">
        <v>30</v>
      </c>
      <c r="D20" s="85"/>
      <c r="E20" s="13">
        <v>35949171</v>
      </c>
      <c r="F20" s="85"/>
      <c r="G20" s="13">
        <v>42198757</v>
      </c>
      <c r="H20" s="85"/>
      <c r="I20" s="13">
        <v>47082718</v>
      </c>
      <c r="K20" s="13">
        <v>47082717</v>
      </c>
      <c r="L20" s="85"/>
    </row>
    <row r="21" spans="1:12" ht="24" customHeight="1">
      <c r="A21" s="1" t="s">
        <v>70</v>
      </c>
      <c r="B21" s="85"/>
      <c r="C21" s="85" t="s">
        <v>31</v>
      </c>
      <c r="D21" s="85"/>
      <c r="E21" s="13">
        <v>730626611</v>
      </c>
      <c r="F21" s="85"/>
      <c r="G21" s="13">
        <v>635866737</v>
      </c>
      <c r="H21" s="85"/>
      <c r="I21" s="13">
        <v>730626611</v>
      </c>
      <c r="K21" s="13">
        <v>635866737</v>
      </c>
      <c r="L21" s="85"/>
    </row>
    <row r="22" spans="1:12" ht="24" customHeight="1">
      <c r="A22" s="1" t="s">
        <v>113</v>
      </c>
      <c r="B22" s="85"/>
      <c r="C22" s="85"/>
      <c r="D22" s="85"/>
      <c r="E22" s="13">
        <v>67106537</v>
      </c>
      <c r="F22" s="85"/>
      <c r="G22" s="13">
        <v>81129443</v>
      </c>
      <c r="H22" s="85"/>
      <c r="I22" s="13">
        <v>67106537</v>
      </c>
      <c r="K22" s="13">
        <v>81129443</v>
      </c>
      <c r="L22" s="85"/>
    </row>
    <row r="23" spans="1:12" ht="24" customHeight="1">
      <c r="A23" s="1" t="s">
        <v>75</v>
      </c>
      <c r="B23" s="85"/>
      <c r="C23" s="85"/>
      <c r="D23" s="85"/>
      <c r="E23" s="13">
        <v>631900000</v>
      </c>
      <c r="F23" s="85"/>
      <c r="G23" s="13">
        <v>631900000</v>
      </c>
      <c r="H23" s="85"/>
      <c r="I23" s="13">
        <v>631900000</v>
      </c>
      <c r="K23" s="13">
        <v>631900000</v>
      </c>
      <c r="L23" s="85"/>
    </row>
    <row r="24" spans="1:12" ht="24" customHeight="1">
      <c r="A24" s="1" t="s">
        <v>54</v>
      </c>
      <c r="B24" s="85"/>
      <c r="C24" s="85"/>
      <c r="D24" s="85"/>
      <c r="E24" s="13">
        <v>130757923</v>
      </c>
      <c r="F24" s="85"/>
      <c r="G24" s="13">
        <v>140750005</v>
      </c>
      <c r="H24" s="85"/>
      <c r="I24" s="13">
        <v>130757923</v>
      </c>
      <c r="K24" s="13">
        <v>140750005</v>
      </c>
      <c r="L24" s="85"/>
    </row>
    <row r="25" spans="1:12" ht="24" customHeight="1">
      <c r="A25" s="1" t="s">
        <v>32</v>
      </c>
      <c r="B25" s="85"/>
      <c r="C25" s="85" t="s">
        <v>78</v>
      </c>
      <c r="D25" s="85"/>
      <c r="E25" s="13">
        <v>1181577911</v>
      </c>
      <c r="F25" s="85"/>
      <c r="G25" s="13">
        <v>1046889887</v>
      </c>
      <c r="H25" s="85"/>
      <c r="I25" s="13">
        <v>1181577911</v>
      </c>
      <c r="K25" s="13">
        <v>1046889887</v>
      </c>
      <c r="L25" s="85"/>
    </row>
    <row r="26" spans="1:12" ht="24" customHeight="1">
      <c r="A26" s="1" t="s">
        <v>35</v>
      </c>
      <c r="B26" s="85"/>
      <c r="C26" s="85"/>
      <c r="D26" s="85"/>
      <c r="E26" s="13">
        <v>574781361</v>
      </c>
      <c r="F26" s="85"/>
      <c r="G26" s="13">
        <v>440699748</v>
      </c>
      <c r="H26" s="85"/>
      <c r="I26" s="13">
        <v>574781361</v>
      </c>
      <c r="K26" s="13">
        <v>440699748</v>
      </c>
      <c r="L26" s="85"/>
    </row>
    <row r="27" spans="1:12" ht="24" customHeight="1">
      <c r="A27" s="1" t="s">
        <v>154</v>
      </c>
      <c r="B27" s="85"/>
      <c r="C27" s="85"/>
      <c r="D27" s="85"/>
      <c r="E27" s="13">
        <v>354166283</v>
      </c>
      <c r="F27" s="85"/>
      <c r="G27" s="13">
        <v>329199495</v>
      </c>
      <c r="H27" s="85"/>
      <c r="I27" s="13">
        <v>354166283</v>
      </c>
      <c r="K27" s="13">
        <v>329199495</v>
      </c>
      <c r="L27" s="85"/>
    </row>
    <row r="28" spans="1:12" ht="24" customHeight="1">
      <c r="A28" s="1" t="s">
        <v>57</v>
      </c>
      <c r="B28" s="85"/>
      <c r="C28" s="85"/>
      <c r="D28" s="85"/>
      <c r="E28" s="13">
        <v>490373545</v>
      </c>
      <c r="F28" s="85"/>
      <c r="G28" s="13">
        <v>482207503</v>
      </c>
      <c r="H28" s="85"/>
      <c r="I28" s="13">
        <v>490373545</v>
      </c>
      <c r="K28" s="13">
        <v>482207503</v>
      </c>
      <c r="L28" s="85"/>
    </row>
    <row r="29" spans="1:12" ht="24" customHeight="1" thickBot="1">
      <c r="A29" s="86" t="s">
        <v>8</v>
      </c>
      <c r="E29" s="87">
        <f>SUM(E12:E28)</f>
        <v>31192621172</v>
      </c>
      <c r="G29" s="87">
        <f>SUM(G12:G28)</f>
        <v>30011018087</v>
      </c>
      <c r="I29" s="87">
        <f>SUM(I12:I28)</f>
        <v>31203754719</v>
      </c>
      <c r="K29" s="87">
        <f>SUM(K12:K28)</f>
        <v>30015902047</v>
      </c>
    </row>
    <row r="30" spans="1:12" ht="24" customHeight="1" thickTop="1"/>
    <row r="31" spans="1:12" ht="24" customHeight="1">
      <c r="A31" s="88" t="s">
        <v>3</v>
      </c>
    </row>
    <row r="32" spans="1:12" ht="24" customHeight="1">
      <c r="A32" s="109" t="s">
        <v>0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73"/>
    </row>
    <row r="33" spans="1:12" ht="24" customHeight="1">
      <c r="A33" s="109" t="s">
        <v>124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73"/>
    </row>
    <row r="34" spans="1:12" s="70" customFormat="1" ht="24" customHeight="1">
      <c r="A34" s="109" t="s">
        <v>167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86"/>
    </row>
    <row r="35" spans="1:12" s="70" customFormat="1" ht="24" customHeight="1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4" t="s">
        <v>1</v>
      </c>
      <c r="L35" s="86"/>
    </row>
    <row r="36" spans="1:12" s="70" customFormat="1" ht="24" customHeight="1">
      <c r="A36" s="72"/>
      <c r="B36" s="72"/>
      <c r="C36" s="72"/>
      <c r="D36" s="72"/>
      <c r="E36" s="110" t="s">
        <v>105</v>
      </c>
      <c r="F36" s="110"/>
      <c r="G36" s="110"/>
      <c r="H36" s="75"/>
      <c r="I36" s="75"/>
      <c r="J36" s="75"/>
      <c r="K36" s="75"/>
      <c r="L36" s="86"/>
    </row>
    <row r="37" spans="1:12" ht="24" customHeight="1">
      <c r="A37" s="89"/>
      <c r="B37" s="71"/>
      <c r="C37" s="71"/>
      <c r="D37" s="71"/>
      <c r="E37" s="111" t="s">
        <v>112</v>
      </c>
      <c r="F37" s="111"/>
      <c r="G37" s="111"/>
      <c r="H37" s="75"/>
      <c r="I37" s="111" t="s">
        <v>106</v>
      </c>
      <c r="J37" s="111"/>
      <c r="K37" s="111"/>
      <c r="L37" s="71"/>
    </row>
    <row r="38" spans="1:12" ht="24" customHeight="1">
      <c r="A38" s="89"/>
      <c r="B38" s="71"/>
      <c r="C38" s="71"/>
      <c r="D38" s="71"/>
      <c r="E38" s="99" t="s">
        <v>168</v>
      </c>
      <c r="F38" s="77"/>
      <c r="G38" s="76" t="s">
        <v>104</v>
      </c>
      <c r="H38" s="75"/>
      <c r="I38" s="99" t="s">
        <v>168</v>
      </c>
      <c r="J38" s="77"/>
      <c r="K38" s="76" t="s">
        <v>104</v>
      </c>
      <c r="L38" s="71"/>
    </row>
    <row r="39" spans="1:12" ht="24" customHeight="1">
      <c r="B39" s="6"/>
      <c r="C39" s="78" t="s">
        <v>2</v>
      </c>
      <c r="D39" s="6"/>
      <c r="E39" s="79" t="s">
        <v>157</v>
      </c>
      <c r="F39" s="6"/>
      <c r="G39" s="79" t="s">
        <v>139</v>
      </c>
      <c r="H39" s="6"/>
      <c r="I39" s="79" t="s">
        <v>157</v>
      </c>
      <c r="J39" s="6"/>
      <c r="K39" s="79" t="s">
        <v>139</v>
      </c>
      <c r="L39" s="80"/>
    </row>
    <row r="40" spans="1:12" ht="24" customHeight="1">
      <c r="B40" s="6"/>
      <c r="C40" s="81"/>
      <c r="D40" s="6"/>
      <c r="E40" s="82" t="s">
        <v>96</v>
      </c>
      <c r="F40" s="6"/>
      <c r="G40" s="82" t="s">
        <v>97</v>
      </c>
      <c r="H40" s="6"/>
      <c r="I40" s="82" t="s">
        <v>96</v>
      </c>
      <c r="J40" s="80"/>
      <c r="K40" s="82" t="s">
        <v>97</v>
      </c>
      <c r="L40" s="80"/>
    </row>
    <row r="41" spans="1:12" ht="24" customHeight="1">
      <c r="B41" s="6"/>
      <c r="C41" s="81"/>
      <c r="D41" s="6"/>
      <c r="E41" s="82" t="s">
        <v>98</v>
      </c>
      <c r="F41" s="6"/>
      <c r="G41" s="82"/>
      <c r="H41" s="6"/>
      <c r="I41" s="82" t="s">
        <v>98</v>
      </c>
      <c r="J41" s="80"/>
      <c r="K41" s="82"/>
      <c r="L41" s="80"/>
    </row>
    <row r="42" spans="1:12" ht="24" customHeight="1">
      <c r="A42" s="83" t="s">
        <v>38</v>
      </c>
      <c r="B42" s="6"/>
      <c r="C42" s="6"/>
      <c r="D42" s="6"/>
      <c r="E42" s="90"/>
      <c r="F42" s="6"/>
      <c r="G42" s="90"/>
      <c r="H42" s="6"/>
      <c r="I42" s="90"/>
      <c r="J42" s="91"/>
      <c r="K42" s="90"/>
      <c r="L42" s="91"/>
    </row>
    <row r="43" spans="1:12" ht="24" customHeight="1">
      <c r="A43" s="83" t="s">
        <v>5</v>
      </c>
      <c r="E43" s="5"/>
      <c r="G43" s="5"/>
      <c r="I43" s="5"/>
      <c r="J43" s="5"/>
      <c r="K43" s="5"/>
      <c r="L43" s="5"/>
    </row>
    <row r="44" spans="1:12" ht="24" customHeight="1">
      <c r="A44" s="1" t="s">
        <v>12</v>
      </c>
      <c r="B44" s="85"/>
      <c r="C44" s="85" t="s">
        <v>79</v>
      </c>
      <c r="D44" s="85"/>
      <c r="E44" s="13">
        <v>16355312446</v>
      </c>
      <c r="F44" s="85"/>
      <c r="G44" s="13">
        <v>14985289535</v>
      </c>
      <c r="H44" s="85"/>
      <c r="I44" s="13">
        <v>16355312446</v>
      </c>
      <c r="K44" s="13">
        <v>14985289535</v>
      </c>
      <c r="L44" s="6"/>
    </row>
    <row r="45" spans="1:12" ht="24" customHeight="1">
      <c r="A45" s="1" t="s">
        <v>60</v>
      </c>
      <c r="B45" s="85"/>
      <c r="C45" s="85" t="s">
        <v>64</v>
      </c>
      <c r="D45" s="85"/>
      <c r="E45" s="13">
        <v>4549942387</v>
      </c>
      <c r="F45" s="85"/>
      <c r="G45" s="13">
        <v>4401600912</v>
      </c>
      <c r="H45" s="85"/>
      <c r="I45" s="13">
        <v>4549942387</v>
      </c>
      <c r="K45" s="13">
        <v>4401600912</v>
      </c>
      <c r="L45" s="6"/>
    </row>
    <row r="46" spans="1:12" ht="24" customHeight="1">
      <c r="A46" s="1" t="s">
        <v>9</v>
      </c>
      <c r="E46" s="13">
        <v>119247790</v>
      </c>
      <c r="F46" s="85"/>
      <c r="G46" s="13">
        <v>210154746</v>
      </c>
      <c r="H46" s="85"/>
      <c r="I46" s="13">
        <v>119247790</v>
      </c>
      <c r="K46" s="13">
        <v>210154746</v>
      </c>
      <c r="L46" s="6"/>
    </row>
    <row r="47" spans="1:12" ht="24" customHeight="1">
      <c r="A47" s="1" t="s">
        <v>114</v>
      </c>
      <c r="C47" s="85"/>
      <c r="E47" s="13">
        <v>62488962</v>
      </c>
      <c r="F47" s="85"/>
      <c r="G47" s="13">
        <v>76230394</v>
      </c>
      <c r="H47" s="85"/>
      <c r="I47" s="13">
        <v>62488962</v>
      </c>
      <c r="K47" s="13">
        <v>76230394</v>
      </c>
      <c r="L47" s="6"/>
    </row>
    <row r="48" spans="1:12" ht="24" customHeight="1">
      <c r="A48" s="1" t="s">
        <v>45</v>
      </c>
      <c r="B48" s="85"/>
      <c r="C48" s="85"/>
      <c r="D48" s="85"/>
      <c r="E48" s="13">
        <v>305789740</v>
      </c>
      <c r="F48" s="85"/>
      <c r="G48" s="13">
        <v>289386491</v>
      </c>
      <c r="H48" s="85"/>
      <c r="I48" s="13">
        <v>305789740</v>
      </c>
      <c r="K48" s="13">
        <v>289386491</v>
      </c>
      <c r="L48" s="85"/>
    </row>
    <row r="49" spans="1:12" ht="24" customHeight="1">
      <c r="A49" s="1" t="s">
        <v>33</v>
      </c>
      <c r="B49" s="85"/>
      <c r="C49" s="85" t="s">
        <v>78</v>
      </c>
      <c r="D49" s="85"/>
      <c r="E49" s="13">
        <v>9493</v>
      </c>
      <c r="F49" s="85"/>
      <c r="G49" s="13">
        <v>18986</v>
      </c>
      <c r="H49" s="85"/>
      <c r="I49" s="13">
        <v>9493</v>
      </c>
      <c r="K49" s="13">
        <v>18986</v>
      </c>
      <c r="L49" s="85"/>
    </row>
    <row r="50" spans="1:12" ht="24" customHeight="1">
      <c r="A50" s="88" t="s">
        <v>11</v>
      </c>
      <c r="B50" s="85"/>
      <c r="C50" s="85"/>
      <c r="D50" s="85"/>
      <c r="E50" s="13">
        <v>2066277329</v>
      </c>
      <c r="F50" s="85"/>
      <c r="G50" s="13">
        <v>1894333625</v>
      </c>
      <c r="H50" s="85"/>
      <c r="I50" s="13">
        <v>2066277329</v>
      </c>
      <c r="K50" s="13">
        <v>1894333625</v>
      </c>
      <c r="L50" s="85"/>
    </row>
    <row r="51" spans="1:12" ht="24" customHeight="1">
      <c r="A51" s="88" t="s">
        <v>153</v>
      </c>
      <c r="B51" s="85"/>
      <c r="C51" s="85"/>
      <c r="D51" s="85"/>
      <c r="E51" s="13">
        <v>484496813</v>
      </c>
      <c r="F51" s="85"/>
      <c r="G51" s="13">
        <v>542493887</v>
      </c>
      <c r="H51" s="85"/>
      <c r="I51" s="13">
        <v>484496813</v>
      </c>
      <c r="K51" s="13">
        <v>542493887</v>
      </c>
      <c r="L51" s="85"/>
    </row>
    <row r="52" spans="1:12" ht="24" customHeight="1">
      <c r="A52" s="88" t="s">
        <v>152</v>
      </c>
      <c r="B52" s="85"/>
      <c r="C52" s="85"/>
      <c r="D52" s="85"/>
      <c r="E52" s="13">
        <v>683083709</v>
      </c>
      <c r="F52" s="85"/>
      <c r="G52" s="13">
        <v>752045378</v>
      </c>
      <c r="H52" s="85"/>
      <c r="I52" s="13">
        <v>683083709</v>
      </c>
      <c r="K52" s="13">
        <v>752045378</v>
      </c>
      <c r="L52" s="85"/>
    </row>
    <row r="53" spans="1:12" ht="24" customHeight="1">
      <c r="A53" s="1" t="s">
        <v>10</v>
      </c>
      <c r="B53" s="85"/>
      <c r="C53" s="85"/>
      <c r="D53" s="85"/>
      <c r="E53" s="13">
        <v>770800146</v>
      </c>
      <c r="F53" s="85"/>
      <c r="G53" s="13">
        <v>854496522</v>
      </c>
      <c r="H53" s="85"/>
      <c r="I53" s="13">
        <v>770800146</v>
      </c>
      <c r="K53" s="13">
        <v>854496522</v>
      </c>
      <c r="L53" s="85"/>
    </row>
    <row r="54" spans="1:12" ht="24" customHeight="1">
      <c r="A54" s="83" t="s">
        <v>6</v>
      </c>
      <c r="B54" s="85"/>
      <c r="C54" s="85"/>
      <c r="D54" s="85"/>
      <c r="E54" s="92">
        <f>SUM(E44:E53)</f>
        <v>25397448815</v>
      </c>
      <c r="F54" s="85"/>
      <c r="G54" s="92">
        <f>SUM(G44:G53)</f>
        <v>24006050476</v>
      </c>
      <c r="H54" s="85"/>
      <c r="I54" s="92">
        <f>SUM(I44:I53)</f>
        <v>25397448815</v>
      </c>
      <c r="K54" s="92">
        <f>SUM(K44:K53)</f>
        <v>24006050476</v>
      </c>
    </row>
    <row r="55" spans="1:12" ht="24" customHeight="1">
      <c r="A55" s="83" t="s">
        <v>39</v>
      </c>
      <c r="B55" s="85"/>
      <c r="C55" s="85"/>
      <c r="D55" s="85"/>
      <c r="F55" s="85"/>
      <c r="H55" s="85"/>
    </row>
    <row r="56" spans="1:12" ht="24" customHeight="1">
      <c r="A56" s="88" t="s">
        <v>13</v>
      </c>
      <c r="B56" s="85"/>
      <c r="C56" s="85"/>
      <c r="D56" s="85"/>
      <c r="F56" s="85"/>
      <c r="H56" s="85"/>
    </row>
    <row r="57" spans="1:12" ht="24" customHeight="1">
      <c r="A57" s="1" t="s">
        <v>46</v>
      </c>
      <c r="B57" s="85"/>
      <c r="C57" s="85"/>
      <c r="D57" s="85"/>
      <c r="F57" s="85"/>
      <c r="H57" s="85"/>
    </row>
    <row r="58" spans="1:12" ht="24" customHeight="1" thickBot="1">
      <c r="A58" s="1" t="s">
        <v>14</v>
      </c>
      <c r="B58" s="85"/>
      <c r="C58" s="85"/>
      <c r="D58" s="85"/>
      <c r="E58" s="14">
        <v>590000000</v>
      </c>
      <c r="F58" s="85"/>
      <c r="G58" s="14">
        <v>590000000</v>
      </c>
      <c r="H58" s="85"/>
      <c r="I58" s="14">
        <v>590000000</v>
      </c>
      <c r="J58" s="74"/>
      <c r="K58" s="14">
        <v>590000000</v>
      </c>
      <c r="L58" s="85"/>
    </row>
    <row r="59" spans="1:12" ht="24" customHeight="1" thickTop="1">
      <c r="A59" s="1" t="s">
        <v>74</v>
      </c>
      <c r="B59" s="85"/>
      <c r="C59" s="85"/>
      <c r="D59" s="85"/>
      <c r="E59" s="13"/>
      <c r="F59" s="85"/>
      <c r="G59" s="13"/>
      <c r="H59" s="85"/>
      <c r="I59" s="13"/>
      <c r="K59" s="13"/>
      <c r="L59" s="85"/>
    </row>
    <row r="60" spans="1:12" ht="24" customHeight="1">
      <c r="A60" s="1" t="s">
        <v>14</v>
      </c>
      <c r="B60" s="85"/>
      <c r="C60" s="85"/>
      <c r="D60" s="85"/>
      <c r="E60" s="9">
        <v>590000000</v>
      </c>
      <c r="F60" s="85"/>
      <c r="G60" s="9">
        <v>590000000</v>
      </c>
      <c r="H60" s="85"/>
      <c r="I60" s="9">
        <v>590000000</v>
      </c>
      <c r="J60" s="74"/>
      <c r="K60" s="9">
        <v>590000000</v>
      </c>
      <c r="L60" s="85"/>
    </row>
    <row r="61" spans="1:12" ht="24" customHeight="1">
      <c r="A61" s="1" t="s">
        <v>15</v>
      </c>
      <c r="B61" s="85"/>
      <c r="C61" s="85"/>
      <c r="D61" s="85"/>
      <c r="E61" s="13">
        <v>681567855</v>
      </c>
      <c r="F61" s="85"/>
      <c r="G61" s="13">
        <v>681567855</v>
      </c>
      <c r="H61" s="85"/>
      <c r="I61" s="13">
        <v>681567855</v>
      </c>
      <c r="K61" s="13">
        <v>681567855</v>
      </c>
      <c r="L61" s="85"/>
    </row>
    <row r="62" spans="1:12" ht="24" customHeight="1">
      <c r="A62" s="88" t="s">
        <v>16</v>
      </c>
      <c r="B62" s="85"/>
      <c r="C62" s="85"/>
      <c r="D62" s="85"/>
      <c r="E62" s="13">
        <v>823371749</v>
      </c>
      <c r="F62" s="85"/>
      <c r="G62" s="13">
        <v>823371749</v>
      </c>
      <c r="H62" s="85"/>
      <c r="I62" s="13">
        <v>823371749</v>
      </c>
      <c r="K62" s="13">
        <v>823371749</v>
      </c>
      <c r="L62" s="85"/>
    </row>
    <row r="63" spans="1:12" ht="24" customHeight="1">
      <c r="A63" s="1" t="s">
        <v>17</v>
      </c>
      <c r="B63" s="85"/>
      <c r="C63" s="85"/>
      <c r="D63" s="85"/>
      <c r="E63" s="71"/>
      <c r="F63" s="85"/>
      <c r="G63" s="71"/>
      <c r="H63" s="85"/>
      <c r="I63" s="71"/>
      <c r="K63" s="71"/>
    </row>
    <row r="64" spans="1:12" ht="24" customHeight="1">
      <c r="A64" s="1" t="s">
        <v>65</v>
      </c>
      <c r="B64" s="85"/>
      <c r="C64" s="85"/>
      <c r="D64" s="85"/>
      <c r="E64" s="13">
        <v>59000000</v>
      </c>
      <c r="F64" s="85"/>
      <c r="G64" s="13">
        <v>59000000</v>
      </c>
      <c r="H64" s="85"/>
      <c r="I64" s="13">
        <v>59000000</v>
      </c>
      <c r="K64" s="13">
        <v>59000000</v>
      </c>
      <c r="L64" s="85"/>
    </row>
    <row r="65" spans="1:12" ht="24" customHeight="1">
      <c r="A65" s="1" t="s">
        <v>18</v>
      </c>
      <c r="B65" s="85"/>
      <c r="C65" s="85"/>
      <c r="D65" s="85"/>
      <c r="E65" s="13">
        <v>4704475752</v>
      </c>
      <c r="F65" s="85"/>
      <c r="G65" s="13">
        <v>4533420225</v>
      </c>
      <c r="H65" s="85"/>
      <c r="I65" s="13">
        <v>4701209854</v>
      </c>
      <c r="K65" s="13">
        <v>4531888527</v>
      </c>
      <c r="L65" s="85"/>
    </row>
    <row r="66" spans="1:12" ht="24" customHeight="1">
      <c r="A66" s="1" t="s">
        <v>138</v>
      </c>
      <c r="B66" s="85"/>
      <c r="C66" s="85"/>
      <c r="D66" s="85"/>
      <c r="E66" s="13">
        <v>-1063242999</v>
      </c>
      <c r="F66" s="85"/>
      <c r="G66" s="13">
        <v>-682392218</v>
      </c>
      <c r="H66" s="85"/>
      <c r="I66" s="13">
        <v>-1048843554</v>
      </c>
      <c r="K66" s="13">
        <v>-675976560</v>
      </c>
      <c r="L66" s="85"/>
    </row>
    <row r="67" spans="1:12" ht="24" customHeight="1">
      <c r="A67" s="83" t="s">
        <v>40</v>
      </c>
      <c r="E67" s="92">
        <f>SUM(E60:E66)</f>
        <v>5795172357</v>
      </c>
      <c r="G67" s="92">
        <f>SUM(G60:G66)</f>
        <v>6004967611</v>
      </c>
      <c r="I67" s="92">
        <f>SUM(I60:I66)</f>
        <v>5806305904</v>
      </c>
      <c r="K67" s="92">
        <f>SUM(K60:K66)</f>
        <v>6009851571</v>
      </c>
    </row>
    <row r="68" spans="1:12" ht="24" customHeight="1" thickBot="1">
      <c r="A68" s="83" t="s">
        <v>41</v>
      </c>
      <c r="E68" s="87">
        <f>SUM(E54,E67)</f>
        <v>31192621172</v>
      </c>
      <c r="G68" s="87">
        <f>SUM(G54,G67)</f>
        <v>30011018087</v>
      </c>
      <c r="I68" s="87">
        <f>SUM(I54,I67)</f>
        <v>31203754719</v>
      </c>
      <c r="K68" s="87">
        <f>SUM(K54,K67)</f>
        <v>30015902047</v>
      </c>
    </row>
    <row r="69" spans="1:12" ht="24" customHeight="1" thickTop="1">
      <c r="A69" s="71"/>
      <c r="E69" s="84">
        <f>+E68-E29</f>
        <v>0</v>
      </c>
      <c r="G69" s="84">
        <f>+G68-G29</f>
        <v>0</v>
      </c>
      <c r="I69" s="84">
        <f>+I68-I29</f>
        <v>0</v>
      </c>
      <c r="K69" s="84">
        <f>+K68-K29</f>
        <v>0</v>
      </c>
    </row>
    <row r="70" spans="1:12" ht="24" customHeight="1">
      <c r="A70" s="88" t="s">
        <v>3</v>
      </c>
    </row>
    <row r="71" spans="1:12" ht="24" customHeight="1">
      <c r="A71" s="93"/>
    </row>
    <row r="72" spans="1:12" ht="24" customHeight="1">
      <c r="A72" s="94"/>
      <c r="B72" s="88"/>
      <c r="C72" s="88"/>
      <c r="D72" s="88"/>
      <c r="E72" s="88"/>
      <c r="F72" s="88"/>
      <c r="G72" s="88"/>
      <c r="H72" s="88"/>
      <c r="I72" s="88"/>
    </row>
    <row r="73" spans="1:12" ht="24" customHeight="1">
      <c r="A73" s="93"/>
    </row>
    <row r="74" spans="1:12" ht="24" customHeight="1">
      <c r="A74" s="88"/>
      <c r="B74" s="88" t="s">
        <v>28</v>
      </c>
    </row>
    <row r="75" spans="1:12" ht="24" customHeight="1">
      <c r="A75" s="73"/>
    </row>
    <row r="76" spans="1:12" ht="24" customHeight="1">
      <c r="A76" s="95"/>
    </row>
    <row r="77" spans="1:12" ht="24" customHeight="1">
      <c r="A77" s="73"/>
    </row>
    <row r="78" spans="1:12" ht="24" customHeight="1">
      <c r="A78" s="73"/>
    </row>
    <row r="85" s="71" customFormat="1" ht="24" customHeight="1"/>
    <row r="86" s="71" customFormat="1" ht="24" customHeight="1"/>
    <row r="87" s="71" customFormat="1" ht="24" customHeight="1"/>
    <row r="88" s="71" customFormat="1" ht="24" customHeight="1"/>
    <row r="89" s="71" customFormat="1" ht="24" customHeight="1"/>
    <row r="90" s="71" customFormat="1" ht="24" customHeight="1"/>
    <row r="91" s="71" customFormat="1" ht="24" customHeight="1"/>
    <row r="92" s="71" customFormat="1" ht="24" customHeight="1"/>
    <row r="93" s="71" customFormat="1" ht="24" customHeight="1"/>
    <row r="94" s="71" customFormat="1" ht="24" customHeight="1"/>
    <row r="95" s="71" customFormat="1" ht="24" customHeight="1"/>
    <row r="96" s="71" customFormat="1" ht="24" customHeight="1"/>
    <row r="97" s="71" customFormat="1" ht="24" customHeight="1"/>
    <row r="98" s="71" customFormat="1" ht="24" customHeight="1"/>
    <row r="99" s="71" customFormat="1" ht="24" customHeight="1"/>
  </sheetData>
  <mergeCells count="12">
    <mergeCell ref="E36:G36"/>
    <mergeCell ref="E6:G6"/>
    <mergeCell ref="E5:G5"/>
    <mergeCell ref="I6:K6"/>
    <mergeCell ref="E37:G37"/>
    <mergeCell ref="I37:K37"/>
    <mergeCell ref="A1:K1"/>
    <mergeCell ref="A2:K2"/>
    <mergeCell ref="A3:K3"/>
    <mergeCell ref="A34:K34"/>
    <mergeCell ref="A32:K32"/>
    <mergeCell ref="A33:K33"/>
  </mergeCells>
  <phoneticPr fontId="3" type="noConversion"/>
  <pageMargins left="0.86614173228346458" right="0.55118110236220474" top="0.86614173228346458" bottom="0" header="0.31496062992125984" footer="0"/>
  <pageSetup paperSize="9" scale="69" orientation="portrait" r:id="rId1"/>
  <headerFooter alignWithMargins="0"/>
  <rowBreaks count="1" manualBreakCount="1">
    <brk id="31" max="16383" man="1"/>
  </rowBreaks>
  <ignoredErrors>
    <ignoredError sqref="H8 E8:G8 I8:K8 E39:K3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44"/>
  <sheetViews>
    <sheetView showGridLines="0" view="pageBreakPreview" topLeftCell="A121" zoomScaleNormal="70" zoomScaleSheetLayoutView="100" workbookViewId="0">
      <selection activeCell="B124" sqref="B124"/>
    </sheetView>
  </sheetViews>
  <sheetFormatPr defaultColWidth="9.140625" defaultRowHeight="24" customHeight="1"/>
  <cols>
    <col min="1" max="1" width="57.140625" style="23" customWidth="1"/>
    <col min="2" max="2" width="7" style="22" bestFit="1" customWidth="1"/>
    <col min="3" max="3" width="1" style="22" customWidth="1"/>
    <col min="4" max="4" width="17.7109375" style="22" customWidth="1"/>
    <col min="5" max="5" width="1" style="22" customWidth="1"/>
    <col min="6" max="6" width="17.7109375" style="22" customWidth="1"/>
    <col min="7" max="7" width="1" style="22" customWidth="1"/>
    <col min="8" max="8" width="17.7109375" style="27" customWidth="1"/>
    <col min="9" max="9" width="1" style="27" customWidth="1"/>
    <col min="10" max="10" width="17.7109375" style="27" customWidth="1"/>
    <col min="11" max="11" width="1.5703125" style="22" customWidth="1"/>
    <col min="12" max="16384" width="9.140625" style="21"/>
  </cols>
  <sheetData>
    <row r="1" spans="1:11" ht="24" customHeight="1">
      <c r="A1" s="31"/>
      <c r="J1" s="41" t="s">
        <v>99</v>
      </c>
    </row>
    <row r="2" spans="1:11" ht="24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ht="24" customHeight="1">
      <c r="A3" s="37" t="s">
        <v>125</v>
      </c>
      <c r="B3" s="30"/>
      <c r="C3" s="30"/>
      <c r="D3" s="30"/>
      <c r="E3" s="30"/>
      <c r="F3" s="30"/>
      <c r="G3" s="30"/>
      <c r="H3" s="17"/>
      <c r="I3" s="30"/>
      <c r="J3" s="30"/>
      <c r="K3" s="21"/>
    </row>
    <row r="4" spans="1:11" ht="24" customHeight="1">
      <c r="A4" s="20" t="s">
        <v>172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24" customHeight="1">
      <c r="A5" s="22"/>
      <c r="I5" s="98"/>
      <c r="J5" s="98" t="s">
        <v>1</v>
      </c>
    </row>
    <row r="6" spans="1:11" ht="24" customHeight="1">
      <c r="A6" s="22"/>
      <c r="D6" s="114" t="s">
        <v>105</v>
      </c>
      <c r="E6" s="114"/>
      <c r="F6" s="114"/>
      <c r="G6" s="17"/>
      <c r="H6" s="17"/>
      <c r="I6" s="17"/>
      <c r="J6" s="17"/>
    </row>
    <row r="7" spans="1:11" ht="24" customHeight="1">
      <c r="A7" s="22"/>
      <c r="D7" s="112" t="s">
        <v>112</v>
      </c>
      <c r="E7" s="112"/>
      <c r="F7" s="112"/>
      <c r="G7" s="17"/>
      <c r="H7" s="112" t="s">
        <v>106</v>
      </c>
      <c r="I7" s="112"/>
      <c r="J7" s="112"/>
    </row>
    <row r="8" spans="1:11" ht="24" customHeight="1">
      <c r="A8" s="22"/>
      <c r="B8" s="25" t="s">
        <v>2</v>
      </c>
      <c r="C8" s="24"/>
      <c r="D8" s="42" t="s">
        <v>157</v>
      </c>
      <c r="E8" s="24"/>
      <c r="F8" s="42" t="s">
        <v>139</v>
      </c>
      <c r="G8" s="24"/>
      <c r="H8" s="42" t="s">
        <v>157</v>
      </c>
      <c r="I8" s="97"/>
      <c r="J8" s="42" t="s">
        <v>139</v>
      </c>
      <c r="K8" s="24"/>
    </row>
    <row r="9" spans="1:11" ht="24" customHeight="1">
      <c r="A9" s="96" t="s">
        <v>61</v>
      </c>
      <c r="B9" s="43"/>
      <c r="C9" s="24"/>
      <c r="D9" s="24"/>
      <c r="E9" s="24"/>
      <c r="F9" s="24"/>
      <c r="G9" s="24"/>
      <c r="H9" s="44"/>
      <c r="I9" s="97"/>
      <c r="J9" s="44"/>
      <c r="K9" s="24"/>
    </row>
    <row r="10" spans="1:11" ht="24" customHeight="1">
      <c r="A10" s="30" t="s">
        <v>42</v>
      </c>
      <c r="B10" s="29"/>
      <c r="H10" s="36"/>
      <c r="I10" s="31"/>
      <c r="J10" s="36"/>
    </row>
    <row r="11" spans="1:11" ht="24" customHeight="1">
      <c r="A11" s="28" t="s">
        <v>84</v>
      </c>
      <c r="B11" s="29"/>
      <c r="D11" s="13">
        <v>3848087482</v>
      </c>
      <c r="F11" s="13">
        <v>3297547767</v>
      </c>
      <c r="G11" s="39"/>
      <c r="H11" s="13">
        <v>3848087482</v>
      </c>
      <c r="J11" s="13">
        <v>3297547767</v>
      </c>
    </row>
    <row r="12" spans="1:11" ht="24" customHeight="1">
      <c r="A12" s="28" t="s">
        <v>80</v>
      </c>
      <c r="B12" s="29"/>
      <c r="D12" s="18">
        <v>-1779716419</v>
      </c>
      <c r="F12" s="18">
        <v>-1497581399</v>
      </c>
      <c r="G12" s="39"/>
      <c r="H12" s="18">
        <v>-1779716419</v>
      </c>
      <c r="J12" s="18">
        <v>-1497581399</v>
      </c>
    </row>
    <row r="13" spans="1:11" ht="24" customHeight="1">
      <c r="A13" s="28" t="s">
        <v>81</v>
      </c>
      <c r="B13" s="29"/>
      <c r="D13" s="27">
        <f>SUM(D11:D12)</f>
        <v>2068371063</v>
      </c>
      <c r="F13" s="27">
        <f>SUM(F11:F12)</f>
        <v>1799966368</v>
      </c>
      <c r="G13" s="39"/>
      <c r="H13" s="27">
        <f>SUM(H11:H12)</f>
        <v>2068371063</v>
      </c>
      <c r="J13" s="27">
        <f>SUM(J11:J12)</f>
        <v>1799966368</v>
      </c>
    </row>
    <row r="14" spans="1:11" ht="24" customHeight="1">
      <c r="A14" s="28" t="s">
        <v>185</v>
      </c>
      <c r="B14" s="29"/>
      <c r="D14" s="18">
        <v>-51401052</v>
      </c>
      <c r="F14" s="18">
        <v>40116842</v>
      </c>
      <c r="G14" s="39"/>
      <c r="H14" s="18">
        <v>-51401052</v>
      </c>
      <c r="J14" s="18">
        <v>40116842</v>
      </c>
    </row>
    <row r="15" spans="1:11" ht="24" customHeight="1">
      <c r="A15" s="28" t="s">
        <v>85</v>
      </c>
      <c r="B15" s="29"/>
      <c r="C15" s="29"/>
      <c r="D15" s="8">
        <f>SUM(D13:D14)</f>
        <v>2016970011</v>
      </c>
      <c r="E15" s="29"/>
      <c r="F15" s="8">
        <f>SUM(F13:F14)</f>
        <v>1840083210</v>
      </c>
      <c r="G15" s="45"/>
      <c r="H15" s="8">
        <f>SUM(H13:H14)</f>
        <v>2016970011</v>
      </c>
      <c r="J15" s="8">
        <f>SUM(J13:J14)</f>
        <v>1840083210</v>
      </c>
      <c r="K15" s="29"/>
    </row>
    <row r="16" spans="1:11" ht="24" customHeight="1">
      <c r="A16" s="28" t="s">
        <v>94</v>
      </c>
      <c r="B16" s="29"/>
      <c r="C16" s="29"/>
      <c r="D16" s="8">
        <v>477746609</v>
      </c>
      <c r="E16" s="29"/>
      <c r="F16" s="8">
        <v>468445611</v>
      </c>
      <c r="G16" s="45"/>
      <c r="H16" s="8">
        <v>477746609</v>
      </c>
      <c r="J16" s="8">
        <v>468445611</v>
      </c>
      <c r="K16" s="29"/>
    </row>
    <row r="17" spans="1:11" ht="24" customHeight="1">
      <c r="A17" s="28" t="s">
        <v>186</v>
      </c>
      <c r="B17" s="29" t="s">
        <v>183</v>
      </c>
      <c r="C17" s="29"/>
      <c r="D17" s="8">
        <v>908918</v>
      </c>
      <c r="E17" s="29"/>
      <c r="F17" s="8">
        <v>734793</v>
      </c>
      <c r="G17" s="45"/>
      <c r="H17" s="8">
        <v>0</v>
      </c>
      <c r="J17" s="8">
        <v>0</v>
      </c>
      <c r="K17" s="29"/>
    </row>
    <row r="18" spans="1:11" ht="24" customHeight="1">
      <c r="A18" s="28" t="s">
        <v>95</v>
      </c>
      <c r="B18" s="29" t="s">
        <v>155</v>
      </c>
      <c r="C18" s="29"/>
      <c r="D18" s="8">
        <v>162424733</v>
      </c>
      <c r="E18" s="29"/>
      <c r="F18" s="8">
        <v>126269373</v>
      </c>
      <c r="G18" s="45"/>
      <c r="H18" s="8">
        <v>162424733</v>
      </c>
      <c r="J18" s="8">
        <v>126269373</v>
      </c>
      <c r="K18" s="29"/>
    </row>
    <row r="19" spans="1:11" ht="24" customHeight="1">
      <c r="A19" s="28" t="s">
        <v>145</v>
      </c>
      <c r="B19" s="29"/>
      <c r="C19" s="29"/>
      <c r="D19" s="11">
        <v>8420233</v>
      </c>
      <c r="E19" s="29"/>
      <c r="F19" s="11">
        <v>57653987</v>
      </c>
      <c r="G19" s="45"/>
      <c r="H19" s="11">
        <v>8420233</v>
      </c>
      <c r="I19" s="98"/>
      <c r="J19" s="11">
        <v>57653987</v>
      </c>
      <c r="K19" s="29"/>
    </row>
    <row r="20" spans="1:11" ht="24" customHeight="1">
      <c r="A20" s="28" t="s">
        <v>20</v>
      </c>
      <c r="B20" s="29"/>
      <c r="C20" s="29"/>
      <c r="D20" s="12">
        <v>453</v>
      </c>
      <c r="E20" s="29"/>
      <c r="F20" s="12">
        <v>98048</v>
      </c>
      <c r="G20" s="45"/>
      <c r="H20" s="12">
        <v>453</v>
      </c>
      <c r="I20" s="98"/>
      <c r="J20" s="12">
        <v>98048</v>
      </c>
      <c r="K20" s="29"/>
    </row>
    <row r="21" spans="1:11" ht="24" customHeight="1">
      <c r="A21" s="30" t="s">
        <v>43</v>
      </c>
      <c r="B21" s="29"/>
      <c r="C21" s="29"/>
      <c r="D21" s="34">
        <f>SUM(D15:D20)</f>
        <v>2666470957</v>
      </c>
      <c r="E21" s="29"/>
      <c r="F21" s="34">
        <f>SUM(F15:F20)</f>
        <v>2493285022</v>
      </c>
      <c r="G21" s="45"/>
      <c r="H21" s="34">
        <f>SUM(H15:H20)</f>
        <v>2665562039</v>
      </c>
      <c r="I21" s="39"/>
      <c r="J21" s="34">
        <f>SUM(J15:J20)</f>
        <v>2492550229</v>
      </c>
      <c r="K21" s="29"/>
    </row>
    <row r="22" spans="1:11" ht="24" customHeight="1">
      <c r="A22" s="30" t="s">
        <v>19</v>
      </c>
      <c r="B22" s="29"/>
      <c r="C22" s="29"/>
      <c r="D22" s="33"/>
      <c r="E22" s="29"/>
      <c r="F22" s="33"/>
      <c r="G22" s="45"/>
      <c r="H22" s="33"/>
      <c r="I22" s="33"/>
      <c r="J22" s="33"/>
      <c r="K22" s="29"/>
    </row>
    <row r="23" spans="1:11" ht="24" customHeight="1">
      <c r="A23" s="28" t="s">
        <v>91</v>
      </c>
      <c r="B23" s="29"/>
      <c r="C23" s="29"/>
      <c r="D23" s="11">
        <v>3850422334</v>
      </c>
      <c r="E23" s="29"/>
      <c r="F23" s="11">
        <v>2144348742</v>
      </c>
      <c r="G23" s="45"/>
      <c r="H23" s="11">
        <v>3850422334</v>
      </c>
      <c r="I23" s="98"/>
      <c r="J23" s="11">
        <v>2144348742</v>
      </c>
      <c r="K23" s="29"/>
    </row>
    <row r="24" spans="1:11" ht="24" customHeight="1">
      <c r="A24" s="28" t="s">
        <v>82</v>
      </c>
      <c r="B24" s="29"/>
      <c r="C24" s="29"/>
      <c r="D24" s="12">
        <v>-2819273261</v>
      </c>
      <c r="E24" s="29"/>
      <c r="F24" s="12">
        <v>-1154002614</v>
      </c>
      <c r="G24" s="45"/>
      <c r="H24" s="12">
        <v>-2819273261</v>
      </c>
      <c r="I24" s="98"/>
      <c r="J24" s="12">
        <v>-1154002614</v>
      </c>
      <c r="K24" s="29"/>
    </row>
    <row r="25" spans="1:11" ht="24" customHeight="1">
      <c r="A25" s="28" t="s">
        <v>92</v>
      </c>
      <c r="B25" s="29"/>
      <c r="C25" s="29"/>
      <c r="D25" s="11">
        <f>SUM(D23:D24)</f>
        <v>1031149073</v>
      </c>
      <c r="E25" s="29"/>
      <c r="F25" s="11">
        <f>SUM(F23:F24)</f>
        <v>990346128</v>
      </c>
      <c r="G25" s="45"/>
      <c r="H25" s="11">
        <f>SUM(H23:H24)</f>
        <v>1031149073</v>
      </c>
      <c r="I25" s="11"/>
      <c r="J25" s="11">
        <f>SUM(J23:J24)</f>
        <v>990346128</v>
      </c>
      <c r="K25" s="29"/>
    </row>
    <row r="26" spans="1:11" ht="24" customHeight="1">
      <c r="A26" s="28" t="s">
        <v>76</v>
      </c>
      <c r="B26" s="29"/>
      <c r="C26" s="29"/>
      <c r="D26" s="11">
        <v>634844363</v>
      </c>
      <c r="E26" s="29"/>
      <c r="F26" s="11">
        <v>522301756</v>
      </c>
      <c r="G26" s="45"/>
      <c r="H26" s="11">
        <v>634844363</v>
      </c>
      <c r="I26" s="98"/>
      <c r="J26" s="11">
        <v>522301756</v>
      </c>
      <c r="K26" s="29"/>
    </row>
    <row r="27" spans="1:11" ht="24" customHeight="1">
      <c r="A27" s="28" t="s">
        <v>34</v>
      </c>
      <c r="B27" s="29"/>
      <c r="C27" s="29"/>
      <c r="D27" s="11">
        <v>345056079</v>
      </c>
      <c r="E27" s="29"/>
      <c r="F27" s="11">
        <v>333786147</v>
      </c>
      <c r="G27" s="45"/>
      <c r="H27" s="11">
        <v>345056079</v>
      </c>
      <c r="I27" s="98"/>
      <c r="J27" s="11">
        <v>333786147</v>
      </c>
      <c r="K27" s="29"/>
    </row>
    <row r="28" spans="1:11" ht="24" customHeight="1">
      <c r="A28" s="28" t="s">
        <v>21</v>
      </c>
      <c r="B28" s="29"/>
      <c r="C28" s="29"/>
      <c r="D28" s="11">
        <v>371764904</v>
      </c>
      <c r="E28" s="29"/>
      <c r="F28" s="11">
        <v>361310359</v>
      </c>
      <c r="G28" s="45"/>
      <c r="H28" s="11">
        <v>371764904</v>
      </c>
      <c r="I28" s="98"/>
      <c r="J28" s="11">
        <v>361310359</v>
      </c>
      <c r="K28" s="29"/>
    </row>
    <row r="29" spans="1:11" ht="24" customHeight="1">
      <c r="A29" s="28" t="s">
        <v>151</v>
      </c>
      <c r="B29" s="29"/>
      <c r="C29" s="29"/>
      <c r="D29" s="11">
        <v>654999</v>
      </c>
      <c r="E29" s="29"/>
      <c r="F29" s="11">
        <v>641278</v>
      </c>
      <c r="G29" s="45"/>
      <c r="H29" s="11">
        <v>654999</v>
      </c>
      <c r="I29" s="98"/>
      <c r="J29" s="11">
        <v>641278</v>
      </c>
      <c r="K29" s="29"/>
    </row>
    <row r="30" spans="1:11" ht="24" customHeight="1">
      <c r="A30" s="28" t="s">
        <v>169</v>
      </c>
      <c r="B30" s="29"/>
      <c r="C30" s="29"/>
      <c r="D30" s="11">
        <v>-2789382</v>
      </c>
      <c r="E30" s="29"/>
      <c r="F30" s="11">
        <v>257195</v>
      </c>
      <c r="G30" s="45"/>
      <c r="H30" s="11">
        <v>-2789382</v>
      </c>
      <c r="I30" s="98"/>
      <c r="J30" s="11">
        <v>257195</v>
      </c>
      <c r="K30" s="29"/>
    </row>
    <row r="31" spans="1:11" ht="24" customHeight="1">
      <c r="A31" s="30" t="s">
        <v>77</v>
      </c>
      <c r="B31" s="29"/>
      <c r="C31" s="29"/>
      <c r="D31" s="34">
        <f>SUM(D25:D30)</f>
        <v>2380680036</v>
      </c>
      <c r="E31" s="29"/>
      <c r="F31" s="34">
        <f>SUM(F25:F30)</f>
        <v>2208642863</v>
      </c>
      <c r="G31" s="45"/>
      <c r="H31" s="34">
        <f>SUM(H25:H30)</f>
        <v>2380680036</v>
      </c>
      <c r="J31" s="34">
        <f>SUM(J25:J30)</f>
        <v>2208642863</v>
      </c>
      <c r="K31" s="29"/>
    </row>
    <row r="32" spans="1:11" ht="24" customHeight="1">
      <c r="A32" s="30" t="s">
        <v>66</v>
      </c>
      <c r="D32" s="9">
        <f>D21-D31</f>
        <v>285790921</v>
      </c>
      <c r="F32" s="9">
        <f>F21-F31</f>
        <v>284642159</v>
      </c>
      <c r="G32" s="39"/>
      <c r="H32" s="9">
        <f>H21-H31</f>
        <v>284882003</v>
      </c>
      <c r="I32" s="39"/>
      <c r="J32" s="9">
        <f>J21-J31</f>
        <v>283907366</v>
      </c>
    </row>
    <row r="33" spans="1:256" ht="24" customHeight="1">
      <c r="A33" s="28" t="s">
        <v>67</v>
      </c>
      <c r="B33" s="29" t="s">
        <v>78</v>
      </c>
      <c r="C33" s="29"/>
      <c r="D33" s="12">
        <v>-43751609</v>
      </c>
      <c r="E33" s="29"/>
      <c r="F33" s="12">
        <v>-57774248</v>
      </c>
      <c r="G33" s="45"/>
      <c r="H33" s="12">
        <v>-43751609</v>
      </c>
      <c r="I33" s="46"/>
      <c r="J33" s="12">
        <v>-57774248</v>
      </c>
      <c r="K33" s="29"/>
    </row>
    <row r="34" spans="1:256" ht="24" customHeight="1">
      <c r="A34" s="20" t="s">
        <v>100</v>
      </c>
      <c r="B34" s="29"/>
      <c r="C34" s="29"/>
      <c r="D34" s="10">
        <f>SUM(D32:D33)</f>
        <v>242039312</v>
      </c>
      <c r="E34" s="29"/>
      <c r="F34" s="10">
        <f>SUM(F32:F33)</f>
        <v>226867911</v>
      </c>
      <c r="G34" s="45"/>
      <c r="H34" s="10">
        <f>SUM(H32:H33)</f>
        <v>241130394</v>
      </c>
      <c r="I34" s="33"/>
      <c r="J34" s="10">
        <f>SUM(J32:J33)</f>
        <v>226133118</v>
      </c>
      <c r="K34" s="29"/>
    </row>
    <row r="35" spans="1:256" ht="24" customHeight="1">
      <c r="A35" s="21"/>
    </row>
    <row r="36" spans="1:256" ht="24" customHeight="1">
      <c r="A36" s="31" t="s">
        <v>3</v>
      </c>
    </row>
    <row r="37" spans="1:256" ht="24" customHeight="1">
      <c r="A37" s="31"/>
      <c r="J37" s="41" t="s">
        <v>99</v>
      </c>
    </row>
    <row r="38" spans="1:256" ht="24" customHeight="1">
      <c r="A38" s="20" t="s">
        <v>0</v>
      </c>
      <c r="B38" s="20"/>
      <c r="C38" s="20"/>
      <c r="D38" s="20"/>
      <c r="E38" s="20"/>
      <c r="F38" s="20"/>
      <c r="G38" s="20"/>
      <c r="H38" s="20"/>
      <c r="I38" s="20"/>
      <c r="J38" s="20"/>
      <c r="K38" s="21"/>
    </row>
    <row r="39" spans="1:256" ht="24" customHeight="1">
      <c r="A39" s="20" t="s">
        <v>126</v>
      </c>
      <c r="B39" s="20"/>
      <c r="C39" s="20"/>
      <c r="D39" s="20"/>
      <c r="E39" s="20"/>
      <c r="F39" s="20"/>
      <c r="G39" s="20"/>
      <c r="H39" s="20"/>
      <c r="I39" s="20"/>
      <c r="J39" s="20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3"/>
      <c r="CL39" s="113"/>
      <c r="CM39" s="113"/>
      <c r="CN39" s="113"/>
      <c r="CO39" s="113"/>
      <c r="CP39" s="113"/>
      <c r="CQ39" s="113"/>
      <c r="CR39" s="113"/>
      <c r="CS39" s="113"/>
      <c r="CT39" s="113"/>
      <c r="CU39" s="113"/>
      <c r="CV39" s="113"/>
      <c r="CW39" s="113"/>
      <c r="CX39" s="113"/>
      <c r="CY39" s="113"/>
      <c r="CZ39" s="113"/>
      <c r="DA39" s="113"/>
      <c r="DB39" s="113"/>
      <c r="DC39" s="113"/>
      <c r="DD39" s="113"/>
      <c r="DE39" s="113"/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13"/>
      <c r="DQ39" s="113"/>
      <c r="DR39" s="113"/>
      <c r="DS39" s="113"/>
      <c r="DT39" s="113"/>
      <c r="DU39" s="113"/>
      <c r="DV39" s="113"/>
      <c r="DW39" s="113"/>
      <c r="DX39" s="113"/>
      <c r="DY39" s="113"/>
      <c r="DZ39" s="113"/>
      <c r="EA39" s="113"/>
      <c r="EB39" s="113"/>
      <c r="EC39" s="113"/>
      <c r="ED39" s="113"/>
      <c r="EE39" s="113"/>
      <c r="EF39" s="113"/>
      <c r="EG39" s="113"/>
      <c r="EH39" s="113"/>
      <c r="EI39" s="113"/>
      <c r="EJ39" s="113"/>
      <c r="EK39" s="113"/>
      <c r="EL39" s="113"/>
      <c r="EM39" s="113"/>
      <c r="EN39" s="113"/>
      <c r="EO39" s="113"/>
      <c r="EP39" s="113"/>
      <c r="EQ39" s="113"/>
      <c r="ER39" s="113"/>
      <c r="ES39" s="113"/>
      <c r="ET39" s="113"/>
      <c r="EU39" s="113"/>
      <c r="EV39" s="113"/>
      <c r="EW39" s="113"/>
      <c r="EX39" s="113"/>
      <c r="EY39" s="113"/>
      <c r="EZ39" s="113"/>
      <c r="FA39" s="113"/>
      <c r="FB39" s="113"/>
      <c r="FC39" s="113"/>
      <c r="FD39" s="113"/>
      <c r="FE39" s="113"/>
      <c r="FF39" s="113"/>
      <c r="FG39" s="113"/>
      <c r="FH39" s="113"/>
      <c r="FI39" s="113"/>
      <c r="FJ39" s="113"/>
      <c r="FK39" s="113"/>
      <c r="FL39" s="113"/>
      <c r="FM39" s="113"/>
      <c r="FN39" s="113"/>
      <c r="FO39" s="113"/>
      <c r="FP39" s="113"/>
      <c r="FQ39" s="113"/>
      <c r="FR39" s="113"/>
      <c r="FS39" s="113"/>
      <c r="FT39" s="113"/>
      <c r="FU39" s="113"/>
      <c r="FV39" s="113"/>
      <c r="FW39" s="113"/>
      <c r="FX39" s="113"/>
      <c r="FY39" s="113"/>
      <c r="FZ39" s="113"/>
      <c r="GA39" s="113"/>
      <c r="GB39" s="113"/>
      <c r="GC39" s="113"/>
      <c r="GD39" s="113"/>
      <c r="GE39" s="113"/>
      <c r="GF39" s="113"/>
      <c r="GG39" s="113"/>
      <c r="GH39" s="113"/>
      <c r="GI39" s="113"/>
      <c r="GJ39" s="113"/>
      <c r="GK39" s="113"/>
      <c r="GL39" s="113"/>
      <c r="GM39" s="113"/>
      <c r="GN39" s="113"/>
      <c r="GO39" s="113"/>
      <c r="GP39" s="113"/>
      <c r="GQ39" s="113"/>
      <c r="GR39" s="113"/>
      <c r="GS39" s="113"/>
      <c r="GT39" s="113"/>
      <c r="GU39" s="113"/>
      <c r="GV39" s="113"/>
      <c r="GW39" s="113"/>
      <c r="GX39" s="113"/>
      <c r="GY39" s="113"/>
      <c r="GZ39" s="113"/>
      <c r="HA39" s="113"/>
      <c r="HB39" s="113"/>
      <c r="HC39" s="113"/>
      <c r="HD39" s="113"/>
      <c r="HE39" s="113"/>
      <c r="HF39" s="113"/>
      <c r="HG39" s="113"/>
      <c r="HH39" s="113"/>
      <c r="HI39" s="113"/>
      <c r="HJ39" s="113"/>
      <c r="HK39" s="113"/>
      <c r="HL39" s="113"/>
      <c r="HM39" s="113"/>
      <c r="HN39" s="113"/>
      <c r="HO39" s="113"/>
      <c r="HP39" s="113"/>
      <c r="HQ39" s="113"/>
      <c r="HR39" s="113"/>
      <c r="HS39" s="113"/>
      <c r="HT39" s="113"/>
      <c r="HU39" s="113"/>
      <c r="HV39" s="113"/>
      <c r="HW39" s="113"/>
      <c r="HX39" s="113"/>
      <c r="HY39" s="113"/>
      <c r="HZ39" s="113"/>
      <c r="IA39" s="113"/>
      <c r="IB39" s="113"/>
      <c r="IC39" s="113"/>
      <c r="ID39" s="113"/>
      <c r="IE39" s="113"/>
      <c r="IF39" s="113"/>
      <c r="IG39" s="113"/>
      <c r="IH39" s="113"/>
      <c r="II39" s="113"/>
      <c r="IJ39" s="113"/>
      <c r="IK39" s="113"/>
      <c r="IL39" s="113"/>
      <c r="IM39" s="113"/>
      <c r="IN39" s="113"/>
      <c r="IO39" s="113"/>
      <c r="IP39" s="113"/>
      <c r="IQ39" s="113"/>
      <c r="IR39" s="113"/>
      <c r="IS39" s="113"/>
      <c r="IT39" s="113"/>
      <c r="IU39" s="113"/>
      <c r="IV39" s="113"/>
    </row>
    <row r="40" spans="1:256" ht="24" customHeight="1">
      <c r="A40" s="20" t="s">
        <v>172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256" ht="24" customHeight="1">
      <c r="A41" s="20"/>
      <c r="B41" s="20"/>
      <c r="C41" s="20"/>
      <c r="D41" s="20"/>
      <c r="E41" s="20"/>
      <c r="F41" s="20"/>
      <c r="G41" s="20"/>
      <c r="H41" s="20"/>
      <c r="I41" s="20"/>
      <c r="J41" s="98" t="s">
        <v>1</v>
      </c>
      <c r="K41" s="20"/>
    </row>
    <row r="42" spans="1:256" ht="24" customHeight="1">
      <c r="A42" s="22"/>
      <c r="D42" s="114" t="s">
        <v>105</v>
      </c>
      <c r="E42" s="114"/>
      <c r="F42" s="114"/>
      <c r="G42" s="17"/>
      <c r="H42" s="17"/>
      <c r="I42" s="17"/>
      <c r="J42" s="17"/>
    </row>
    <row r="43" spans="1:256" ht="24" customHeight="1">
      <c r="A43" s="22"/>
      <c r="D43" s="112" t="s">
        <v>112</v>
      </c>
      <c r="E43" s="112"/>
      <c r="F43" s="112"/>
      <c r="G43" s="17"/>
      <c r="H43" s="112" t="s">
        <v>106</v>
      </c>
      <c r="I43" s="112"/>
      <c r="J43" s="112"/>
    </row>
    <row r="44" spans="1:256" ht="24" customHeight="1">
      <c r="A44" s="22"/>
      <c r="B44" s="25" t="s">
        <v>2</v>
      </c>
      <c r="C44" s="24"/>
      <c r="D44" s="42" t="s">
        <v>157</v>
      </c>
      <c r="E44" s="24"/>
      <c r="F44" s="42" t="s">
        <v>139</v>
      </c>
      <c r="G44" s="24"/>
      <c r="H44" s="42" t="s">
        <v>157</v>
      </c>
      <c r="I44" s="97"/>
      <c r="J44" s="42" t="s">
        <v>139</v>
      </c>
      <c r="K44" s="24"/>
    </row>
    <row r="45" spans="1:256" ht="24" customHeight="1">
      <c r="A45" s="20" t="s">
        <v>62</v>
      </c>
      <c r="B45" s="29"/>
      <c r="C45" s="29"/>
      <c r="D45" s="29"/>
      <c r="E45" s="29"/>
      <c r="F45" s="29"/>
      <c r="G45" s="29"/>
      <c r="K45" s="29"/>
    </row>
    <row r="46" spans="1:256" s="36" customFormat="1" ht="24" customHeight="1">
      <c r="A46" s="17" t="s">
        <v>71</v>
      </c>
    </row>
    <row r="47" spans="1:256" s="36" customFormat="1" ht="24" customHeight="1">
      <c r="A47" s="17" t="s">
        <v>83</v>
      </c>
    </row>
    <row r="48" spans="1:256" s="36" customFormat="1" ht="24" customHeight="1">
      <c r="A48" s="17" t="s">
        <v>115</v>
      </c>
      <c r="B48" s="47" t="s">
        <v>183</v>
      </c>
      <c r="D48" s="36">
        <v>-5824348</v>
      </c>
      <c r="F48" s="36">
        <v>-158903</v>
      </c>
      <c r="H48" s="36">
        <v>0</v>
      </c>
      <c r="J48" s="36">
        <v>0</v>
      </c>
    </row>
    <row r="49" spans="1:256" s="36" customFormat="1" ht="24" customHeight="1">
      <c r="A49" s="17" t="s">
        <v>170</v>
      </c>
    </row>
    <row r="50" spans="1:256" s="36" customFormat="1" ht="24" customHeight="1">
      <c r="A50" s="21" t="s">
        <v>187</v>
      </c>
      <c r="D50" s="36">
        <v>-324759817</v>
      </c>
      <c r="F50" s="36">
        <v>-82363879</v>
      </c>
      <c r="H50" s="36">
        <v>-324759817</v>
      </c>
      <c r="I50" s="27"/>
      <c r="J50" s="36">
        <v>-82363879</v>
      </c>
    </row>
    <row r="51" spans="1:256" s="36" customFormat="1" ht="24" customHeight="1">
      <c r="A51" s="21" t="s">
        <v>188</v>
      </c>
      <c r="D51" s="18">
        <v>64951964</v>
      </c>
      <c r="F51" s="18">
        <v>16472777</v>
      </c>
      <c r="H51" s="18">
        <v>64951964</v>
      </c>
      <c r="I51" s="8"/>
      <c r="J51" s="18">
        <v>16472777</v>
      </c>
    </row>
    <row r="52" spans="1:256" s="36" customFormat="1" ht="24" customHeight="1">
      <c r="A52" s="37" t="s">
        <v>162</v>
      </c>
      <c r="D52" s="34">
        <f>SUM(D46:D51)</f>
        <v>-265632201</v>
      </c>
      <c r="F52" s="34">
        <f>SUM(F46:F51)</f>
        <v>-66050005</v>
      </c>
      <c r="H52" s="34">
        <f>SUM(H46:H51)</f>
        <v>-259807853</v>
      </c>
      <c r="I52" s="27"/>
      <c r="J52" s="34">
        <f>SUM(J46:J51)</f>
        <v>-65891102</v>
      </c>
    </row>
    <row r="53" spans="1:256" s="36" customFormat="1" ht="24" customHeight="1">
      <c r="A53" s="37"/>
      <c r="D53" s="27"/>
      <c r="F53" s="27"/>
      <c r="H53" s="27"/>
      <c r="I53" s="27"/>
      <c r="J53" s="27"/>
    </row>
    <row r="54" spans="1:256" s="36" customFormat="1" ht="24" customHeight="1" thickBot="1">
      <c r="A54" s="37" t="s">
        <v>163</v>
      </c>
      <c r="D54" s="48">
        <f>SUM(D34+D52)</f>
        <v>-23592889</v>
      </c>
      <c r="F54" s="48">
        <f>SUM(F34+F52)</f>
        <v>160817906</v>
      </c>
      <c r="H54" s="48">
        <f>SUM(H34+H52)</f>
        <v>-18677459</v>
      </c>
      <c r="I54" s="27"/>
      <c r="J54" s="48">
        <f>SUM(J34+J52)</f>
        <v>160242016</v>
      </c>
    </row>
    <row r="55" spans="1:256" s="22" customFormat="1" ht="24" customHeight="1" thickTop="1">
      <c r="D55" s="27"/>
      <c r="F55" s="27"/>
      <c r="H55" s="27"/>
      <c r="I55" s="27"/>
      <c r="J55" s="27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  <c r="IS55" s="21"/>
      <c r="IT55" s="21"/>
      <c r="IU55" s="21"/>
      <c r="IV55" s="21"/>
    </row>
    <row r="56" spans="1:256" s="22" customFormat="1" ht="24" customHeight="1">
      <c r="A56" s="96" t="s">
        <v>72</v>
      </c>
      <c r="B56" s="29" t="s">
        <v>51</v>
      </c>
      <c r="D56" s="27"/>
      <c r="F56" s="27"/>
      <c r="H56" s="27"/>
      <c r="I56" s="27"/>
      <c r="J56" s="27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  <c r="IS56" s="21"/>
      <c r="IT56" s="21"/>
      <c r="IU56" s="21"/>
      <c r="IV56" s="21"/>
    </row>
    <row r="57" spans="1:256" s="22" customFormat="1" ht="24" customHeight="1" thickBot="1">
      <c r="A57" s="35" t="s">
        <v>73</v>
      </c>
      <c r="D57" s="49">
        <f>+D34/59000000</f>
        <v>4.1023612203389828</v>
      </c>
      <c r="F57" s="49">
        <f>+F34/59000000</f>
        <v>3.8452188305084745</v>
      </c>
      <c r="H57" s="49">
        <f>+H34/59000000</f>
        <v>4.086955830508475</v>
      </c>
      <c r="I57" s="27"/>
      <c r="J57" s="49">
        <f>+J34/59000000</f>
        <v>3.8327647118644066</v>
      </c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  <c r="IS57" s="21"/>
      <c r="IT57" s="21"/>
      <c r="IU57" s="21"/>
      <c r="IV57" s="21"/>
    </row>
    <row r="58" spans="1:256" s="22" customFormat="1" ht="24" customHeight="1" thickTop="1">
      <c r="H58" s="27"/>
      <c r="I58" s="27"/>
      <c r="J58" s="27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  <c r="IS58" s="21"/>
      <c r="IT58" s="21"/>
      <c r="IU58" s="21"/>
      <c r="IV58" s="21"/>
    </row>
    <row r="59" spans="1:256" s="22" customFormat="1" ht="24" customHeight="1">
      <c r="A59" s="31" t="s">
        <v>3</v>
      </c>
      <c r="H59" s="27"/>
      <c r="I59" s="27"/>
      <c r="J59" s="27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  <c r="IS59" s="21"/>
      <c r="IT59" s="21"/>
      <c r="IU59" s="21"/>
      <c r="IV59" s="21"/>
    </row>
    <row r="60" spans="1:256" s="22" customFormat="1" ht="24" customHeight="1">
      <c r="H60" s="27"/>
      <c r="I60" s="27"/>
      <c r="J60" s="27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  <c r="IS60" s="21"/>
      <c r="IT60" s="21"/>
      <c r="IU60" s="21"/>
      <c r="IV60" s="21"/>
    </row>
    <row r="61" spans="1:256" s="22" customFormat="1" ht="24" customHeight="1">
      <c r="H61" s="27"/>
      <c r="I61" s="27"/>
      <c r="J61" s="27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  <c r="IS61" s="21"/>
      <c r="IT61" s="21"/>
      <c r="IU61" s="21"/>
      <c r="IV61" s="21"/>
    </row>
    <row r="62" spans="1:256" s="22" customFormat="1" ht="24" customHeight="1">
      <c r="H62" s="27"/>
      <c r="I62" s="27"/>
      <c r="J62" s="27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  <c r="IS62" s="21"/>
      <c r="IT62" s="21"/>
      <c r="IU62" s="21"/>
      <c r="IV62" s="21"/>
    </row>
    <row r="63" spans="1:256" ht="24" customHeight="1">
      <c r="A63" s="31"/>
      <c r="J63" s="41" t="s">
        <v>99</v>
      </c>
    </row>
    <row r="64" spans="1:256" ht="24" customHeight="1">
      <c r="A64" s="20" t="s">
        <v>0</v>
      </c>
      <c r="B64" s="20"/>
      <c r="C64" s="20"/>
      <c r="D64" s="20"/>
      <c r="E64" s="20"/>
      <c r="F64" s="20"/>
      <c r="G64" s="20"/>
      <c r="H64" s="20"/>
      <c r="I64" s="20"/>
      <c r="J64" s="20"/>
      <c r="K64" s="21"/>
    </row>
    <row r="65" spans="1:11" ht="24" customHeight="1">
      <c r="A65" s="37" t="s">
        <v>125</v>
      </c>
      <c r="B65" s="30"/>
      <c r="C65" s="30"/>
      <c r="D65" s="30"/>
      <c r="E65" s="30"/>
      <c r="F65" s="30"/>
      <c r="G65" s="30"/>
      <c r="H65" s="17"/>
      <c r="I65" s="30"/>
      <c r="J65" s="30"/>
      <c r="K65" s="21"/>
    </row>
    <row r="66" spans="1:11" ht="24" customHeight="1">
      <c r="A66" s="20" t="s">
        <v>173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spans="1:11" ht="24" customHeight="1">
      <c r="A67" s="22"/>
      <c r="I67" s="98"/>
      <c r="J67" s="98" t="s">
        <v>1</v>
      </c>
    </row>
    <row r="68" spans="1:11" ht="24" customHeight="1">
      <c r="A68" s="22"/>
      <c r="D68" s="114" t="s">
        <v>105</v>
      </c>
      <c r="E68" s="114"/>
      <c r="F68" s="114"/>
      <c r="G68" s="17"/>
      <c r="H68" s="17"/>
      <c r="I68" s="17"/>
      <c r="J68" s="17"/>
    </row>
    <row r="69" spans="1:11" ht="24" customHeight="1">
      <c r="A69" s="22"/>
      <c r="D69" s="112" t="s">
        <v>112</v>
      </c>
      <c r="E69" s="112"/>
      <c r="F69" s="112"/>
      <c r="G69" s="17"/>
      <c r="H69" s="112" t="s">
        <v>106</v>
      </c>
      <c r="I69" s="112"/>
      <c r="J69" s="112"/>
    </row>
    <row r="70" spans="1:11" ht="24" customHeight="1">
      <c r="A70" s="22"/>
      <c r="B70" s="25" t="s">
        <v>2</v>
      </c>
      <c r="C70" s="24"/>
      <c r="D70" s="42" t="s">
        <v>157</v>
      </c>
      <c r="E70" s="24"/>
      <c r="F70" s="42" t="s">
        <v>139</v>
      </c>
      <c r="G70" s="24"/>
      <c r="H70" s="42" t="s">
        <v>157</v>
      </c>
      <c r="I70" s="97"/>
      <c r="J70" s="42" t="s">
        <v>139</v>
      </c>
      <c r="K70" s="24"/>
    </row>
    <row r="71" spans="1:11" ht="24" customHeight="1">
      <c r="A71" s="96" t="s">
        <v>61</v>
      </c>
      <c r="B71" s="43"/>
      <c r="C71" s="24"/>
      <c r="D71" s="24"/>
      <c r="E71" s="24"/>
      <c r="F71" s="24"/>
      <c r="G71" s="24"/>
      <c r="H71" s="44"/>
      <c r="I71" s="97"/>
      <c r="J71" s="44"/>
      <c r="K71" s="24"/>
    </row>
    <row r="72" spans="1:11" ht="24" customHeight="1">
      <c r="A72" s="30" t="s">
        <v>42</v>
      </c>
      <c r="B72" s="29"/>
      <c r="H72" s="36"/>
      <c r="I72" s="31"/>
      <c r="J72" s="36"/>
    </row>
    <row r="73" spans="1:11" ht="24" customHeight="1">
      <c r="A73" s="28" t="s">
        <v>84</v>
      </c>
      <c r="B73" s="29"/>
      <c r="D73" s="13">
        <v>7980483243</v>
      </c>
      <c r="F73" s="13">
        <v>6974418895</v>
      </c>
      <c r="G73" s="39"/>
      <c r="H73" s="13">
        <v>7980483243</v>
      </c>
      <c r="J73" s="13">
        <v>6974418895</v>
      </c>
    </row>
    <row r="74" spans="1:11" ht="24" customHeight="1">
      <c r="A74" s="28" t="s">
        <v>80</v>
      </c>
      <c r="B74" s="29"/>
      <c r="D74" s="18">
        <v>-3826696265</v>
      </c>
      <c r="F74" s="18">
        <v>-3367600239</v>
      </c>
      <c r="G74" s="39"/>
      <c r="H74" s="18">
        <v>-3826696265</v>
      </c>
      <c r="J74" s="18">
        <v>-3367600239</v>
      </c>
    </row>
    <row r="75" spans="1:11" ht="24" customHeight="1">
      <c r="A75" s="28" t="s">
        <v>81</v>
      </c>
      <c r="B75" s="29"/>
      <c r="D75" s="27">
        <f>SUM(D73:D74)</f>
        <v>4153786978</v>
      </c>
      <c r="F75" s="27">
        <f>SUM(F73:F74)</f>
        <v>3606818656</v>
      </c>
      <c r="G75" s="39"/>
      <c r="H75" s="27">
        <f>SUM(H73:H74)</f>
        <v>4153786978</v>
      </c>
      <c r="J75" s="27">
        <f>SUM(J73:J74)</f>
        <v>3606818656</v>
      </c>
    </row>
    <row r="76" spans="1:11" ht="24" customHeight="1">
      <c r="A76" s="28" t="s">
        <v>185</v>
      </c>
      <c r="B76" s="29"/>
      <c r="D76" s="18">
        <v>-76214082</v>
      </c>
      <c r="F76" s="18">
        <v>145552245</v>
      </c>
      <c r="G76" s="39"/>
      <c r="H76" s="18">
        <v>-76214082</v>
      </c>
      <c r="J76" s="18">
        <v>145552245</v>
      </c>
    </row>
    <row r="77" spans="1:11" ht="24" customHeight="1">
      <c r="A77" s="28" t="s">
        <v>85</v>
      </c>
      <c r="B77" s="29"/>
      <c r="C77" s="29"/>
      <c r="D77" s="8">
        <f>SUM(D75:D76)</f>
        <v>4077572896</v>
      </c>
      <c r="E77" s="29"/>
      <c r="F77" s="8">
        <f>SUM(F75:F76)</f>
        <v>3752370901</v>
      </c>
      <c r="G77" s="45"/>
      <c r="H77" s="8">
        <f>SUM(H75:H76)</f>
        <v>4077572896</v>
      </c>
      <c r="J77" s="8">
        <f>SUM(J75:J76)</f>
        <v>3752370901</v>
      </c>
      <c r="K77" s="29"/>
    </row>
    <row r="78" spans="1:11" ht="24" customHeight="1">
      <c r="A78" s="28" t="s">
        <v>94</v>
      </c>
      <c r="B78" s="29"/>
      <c r="C78" s="29"/>
      <c r="D78" s="8">
        <v>1008641183</v>
      </c>
      <c r="E78" s="29"/>
      <c r="F78" s="8">
        <v>960878267</v>
      </c>
      <c r="G78" s="45"/>
      <c r="H78" s="8">
        <v>1008641183</v>
      </c>
      <c r="J78" s="8">
        <v>960878267</v>
      </c>
      <c r="K78" s="29"/>
    </row>
    <row r="79" spans="1:11" ht="24" customHeight="1">
      <c r="A79" s="28" t="s">
        <v>186</v>
      </c>
      <c r="B79" s="29" t="s">
        <v>183</v>
      </c>
      <c r="C79" s="29"/>
      <c r="D79" s="8">
        <v>1734200</v>
      </c>
      <c r="E79" s="29"/>
      <c r="F79" s="8">
        <v>948929</v>
      </c>
      <c r="G79" s="45"/>
      <c r="H79" s="8">
        <v>0</v>
      </c>
      <c r="J79" s="8">
        <v>0</v>
      </c>
      <c r="K79" s="29"/>
    </row>
    <row r="80" spans="1:11" ht="24" customHeight="1">
      <c r="A80" s="28" t="s">
        <v>95</v>
      </c>
      <c r="B80" s="29" t="s">
        <v>155</v>
      </c>
      <c r="C80" s="29"/>
      <c r="D80" s="8">
        <v>240164666</v>
      </c>
      <c r="E80" s="29"/>
      <c r="F80" s="8">
        <v>213716041</v>
      </c>
      <c r="G80" s="45"/>
      <c r="H80" s="8">
        <v>240164666</v>
      </c>
      <c r="J80" s="8">
        <v>213716041</v>
      </c>
      <c r="K80" s="29"/>
    </row>
    <row r="81" spans="1:11" ht="24" customHeight="1">
      <c r="A81" s="28" t="s">
        <v>145</v>
      </c>
      <c r="B81" s="29"/>
      <c r="C81" s="29"/>
      <c r="D81" s="11">
        <v>49653072</v>
      </c>
      <c r="E81" s="29"/>
      <c r="F81" s="11">
        <v>163753900</v>
      </c>
      <c r="G81" s="45"/>
      <c r="H81" s="11">
        <v>49653072</v>
      </c>
      <c r="I81" s="98"/>
      <c r="J81" s="11">
        <v>163753900</v>
      </c>
      <c r="K81" s="29"/>
    </row>
    <row r="82" spans="1:11" ht="24" customHeight="1">
      <c r="A82" s="28" t="s">
        <v>20</v>
      </c>
      <c r="B82" s="29"/>
      <c r="C82" s="29"/>
      <c r="D82" s="12">
        <v>6559147</v>
      </c>
      <c r="E82" s="29"/>
      <c r="F82" s="12">
        <v>626956</v>
      </c>
      <c r="G82" s="45"/>
      <c r="H82" s="12">
        <v>6559147</v>
      </c>
      <c r="I82" s="98"/>
      <c r="J82" s="12">
        <v>626956</v>
      </c>
      <c r="K82" s="29"/>
    </row>
    <row r="83" spans="1:11" ht="24" customHeight="1">
      <c r="A83" s="30" t="s">
        <v>43</v>
      </c>
      <c r="B83" s="29"/>
      <c r="C83" s="29"/>
      <c r="D83" s="34">
        <f>SUM(D77:D82)</f>
        <v>5384325164</v>
      </c>
      <c r="E83" s="29"/>
      <c r="F83" s="34">
        <f>SUM(F77:F82)</f>
        <v>5092294994</v>
      </c>
      <c r="G83" s="45"/>
      <c r="H83" s="34">
        <f>SUM(H77:H82)</f>
        <v>5382590964</v>
      </c>
      <c r="I83" s="39"/>
      <c r="J83" s="34">
        <f>SUM(J77:J82)</f>
        <v>5091346065</v>
      </c>
      <c r="K83" s="29"/>
    </row>
    <row r="84" spans="1:11" ht="24" customHeight="1">
      <c r="A84" s="30" t="s">
        <v>19</v>
      </c>
      <c r="B84" s="29"/>
      <c r="C84" s="29"/>
      <c r="D84" s="33"/>
      <c r="E84" s="29"/>
      <c r="F84" s="33"/>
      <c r="G84" s="45"/>
      <c r="H84" s="33"/>
      <c r="I84" s="33"/>
      <c r="J84" s="33"/>
      <c r="K84" s="29"/>
    </row>
    <row r="85" spans="1:11" ht="24" customHeight="1">
      <c r="A85" s="28" t="s">
        <v>91</v>
      </c>
      <c r="B85" s="29"/>
      <c r="C85" s="29"/>
      <c r="D85" s="11">
        <v>7699831994</v>
      </c>
      <c r="E85" s="29"/>
      <c r="F85" s="11">
        <v>4361811115</v>
      </c>
      <c r="G85" s="45"/>
      <c r="H85" s="11">
        <v>7699831994</v>
      </c>
      <c r="I85" s="98"/>
      <c r="J85" s="11">
        <v>4361811115</v>
      </c>
      <c r="K85" s="29"/>
    </row>
    <row r="86" spans="1:11" ht="24" customHeight="1">
      <c r="A86" s="28" t="s">
        <v>82</v>
      </c>
      <c r="B86" s="29"/>
      <c r="C86" s="29"/>
      <c r="D86" s="12">
        <v>-5556825854</v>
      </c>
      <c r="E86" s="29"/>
      <c r="F86" s="12">
        <v>-2305264982</v>
      </c>
      <c r="G86" s="45"/>
      <c r="H86" s="12">
        <v>-5556825854</v>
      </c>
      <c r="I86" s="98"/>
      <c r="J86" s="12">
        <v>-2305264982</v>
      </c>
      <c r="K86" s="29"/>
    </row>
    <row r="87" spans="1:11" ht="24" customHeight="1">
      <c r="A87" s="28" t="s">
        <v>92</v>
      </c>
      <c r="B87" s="29"/>
      <c r="C87" s="29"/>
      <c r="D87" s="11">
        <f>SUM(D85:D86)</f>
        <v>2143006140</v>
      </c>
      <c r="E87" s="29"/>
      <c r="F87" s="11">
        <f>SUM(F85:F86)</f>
        <v>2056546133</v>
      </c>
      <c r="G87" s="45"/>
      <c r="H87" s="11">
        <f>SUM(H85:H86)</f>
        <v>2143006140</v>
      </c>
      <c r="I87" s="11"/>
      <c r="J87" s="11">
        <f>SUM(J85:J86)</f>
        <v>2056546133</v>
      </c>
      <c r="K87" s="29"/>
    </row>
    <row r="88" spans="1:11" ht="24" customHeight="1">
      <c r="A88" s="28" t="s">
        <v>76</v>
      </c>
      <c r="B88" s="29"/>
      <c r="C88" s="29"/>
      <c r="D88" s="11">
        <v>1280005578</v>
      </c>
      <c r="E88" s="29"/>
      <c r="F88" s="11">
        <v>1083054013</v>
      </c>
      <c r="G88" s="45"/>
      <c r="H88" s="11">
        <v>1280005578</v>
      </c>
      <c r="I88" s="98"/>
      <c r="J88" s="11">
        <v>1083054013</v>
      </c>
      <c r="K88" s="29"/>
    </row>
    <row r="89" spans="1:11" ht="24" customHeight="1">
      <c r="A89" s="28" t="s">
        <v>34</v>
      </c>
      <c r="B89" s="29"/>
      <c r="C89" s="29"/>
      <c r="D89" s="11">
        <v>670310134</v>
      </c>
      <c r="E89" s="29"/>
      <c r="F89" s="11">
        <v>679132433</v>
      </c>
      <c r="G89" s="45"/>
      <c r="H89" s="11">
        <v>670310134</v>
      </c>
      <c r="I89" s="98"/>
      <c r="J89" s="11">
        <v>679132433</v>
      </c>
      <c r="K89" s="29"/>
    </row>
    <row r="90" spans="1:11" ht="24" customHeight="1">
      <c r="A90" s="28" t="s">
        <v>21</v>
      </c>
      <c r="B90" s="29"/>
      <c r="C90" s="29"/>
      <c r="D90" s="11">
        <v>706670717</v>
      </c>
      <c r="E90" s="29"/>
      <c r="F90" s="11">
        <v>699522010</v>
      </c>
      <c r="G90" s="45"/>
      <c r="H90" s="11">
        <v>706670717</v>
      </c>
      <c r="I90" s="98"/>
      <c r="J90" s="11">
        <v>699522010</v>
      </c>
      <c r="K90" s="29"/>
    </row>
    <row r="91" spans="1:11" ht="24" customHeight="1">
      <c r="A91" s="28" t="s">
        <v>151</v>
      </c>
      <c r="B91" s="29"/>
      <c r="C91" s="29"/>
      <c r="D91" s="11">
        <v>1371580</v>
      </c>
      <c r="E91" s="29"/>
      <c r="F91" s="11">
        <v>1244439</v>
      </c>
      <c r="G91" s="45"/>
      <c r="H91" s="11">
        <v>1371580</v>
      </c>
      <c r="I91" s="98"/>
      <c r="J91" s="11">
        <v>1244439</v>
      </c>
      <c r="K91" s="29"/>
    </row>
    <row r="92" spans="1:11" ht="24" customHeight="1">
      <c r="A92" s="28" t="s">
        <v>169</v>
      </c>
      <c r="B92" s="29"/>
      <c r="C92" s="29"/>
      <c r="D92" s="11">
        <v>-2448777</v>
      </c>
      <c r="E92" s="29"/>
      <c r="F92" s="11">
        <v>931002</v>
      </c>
      <c r="G92" s="45"/>
      <c r="H92" s="11">
        <v>-2448777</v>
      </c>
      <c r="I92" s="98"/>
      <c r="J92" s="11">
        <v>931002</v>
      </c>
      <c r="K92" s="29"/>
    </row>
    <row r="93" spans="1:11" ht="24" customHeight="1">
      <c r="A93" s="30" t="s">
        <v>77</v>
      </c>
      <c r="B93" s="29"/>
      <c r="C93" s="29"/>
      <c r="D93" s="34">
        <f>SUM(D87:D92)</f>
        <v>4798915372</v>
      </c>
      <c r="E93" s="29"/>
      <c r="F93" s="34">
        <f>SUM(F87:F92)</f>
        <v>4520430030</v>
      </c>
      <c r="G93" s="45"/>
      <c r="H93" s="34">
        <f>SUM(H87:H92)</f>
        <v>4798915372</v>
      </c>
      <c r="J93" s="34">
        <f>SUM(J87:J92)</f>
        <v>4520430030</v>
      </c>
      <c r="K93" s="29"/>
    </row>
    <row r="94" spans="1:11" ht="24" customHeight="1">
      <c r="A94" s="30" t="s">
        <v>66</v>
      </c>
      <c r="D94" s="9">
        <f>D83-D93</f>
        <v>585409792</v>
      </c>
      <c r="F94" s="9">
        <f>F83-F93</f>
        <v>571864964</v>
      </c>
      <c r="G94" s="39"/>
      <c r="H94" s="9">
        <f>H83-H93</f>
        <v>583675592</v>
      </c>
      <c r="I94" s="39"/>
      <c r="J94" s="9">
        <f>J83-J93</f>
        <v>570916035</v>
      </c>
    </row>
    <row r="95" spans="1:11" ht="24" customHeight="1">
      <c r="A95" s="28" t="s">
        <v>67</v>
      </c>
      <c r="B95" s="29" t="s">
        <v>78</v>
      </c>
      <c r="C95" s="29"/>
      <c r="D95" s="12">
        <v>-107554265</v>
      </c>
      <c r="E95" s="29"/>
      <c r="F95" s="12">
        <v>-119730664</v>
      </c>
      <c r="G95" s="45"/>
      <c r="H95" s="12">
        <v>-107554265</v>
      </c>
      <c r="I95" s="46"/>
      <c r="J95" s="12">
        <v>-119730664</v>
      </c>
      <c r="K95" s="29"/>
    </row>
    <row r="96" spans="1:11" ht="24" customHeight="1">
      <c r="A96" s="20" t="s">
        <v>100</v>
      </c>
      <c r="B96" s="29"/>
      <c r="C96" s="29"/>
      <c r="D96" s="10">
        <f>SUM(D94:D95)</f>
        <v>477855527</v>
      </c>
      <c r="E96" s="29"/>
      <c r="F96" s="10">
        <f>SUM(F94:F95)</f>
        <v>452134300</v>
      </c>
      <c r="G96" s="45"/>
      <c r="H96" s="10">
        <f>SUM(H94:H95)</f>
        <v>476121327</v>
      </c>
      <c r="I96" s="33"/>
      <c r="J96" s="10">
        <f>SUM(J94:J95)</f>
        <v>451185371</v>
      </c>
      <c r="K96" s="29"/>
    </row>
    <row r="97" spans="1:256" ht="24" customHeight="1">
      <c r="A97" s="21"/>
    </row>
    <row r="98" spans="1:256" ht="24" customHeight="1">
      <c r="A98" s="31" t="s">
        <v>3</v>
      </c>
    </row>
    <row r="99" spans="1:256" ht="24" customHeight="1">
      <c r="A99" s="31"/>
    </row>
    <row r="100" spans="1:256" ht="24" customHeight="1">
      <c r="A100" s="31"/>
    </row>
    <row r="101" spans="1:256" ht="24" customHeight="1">
      <c r="A101" s="31"/>
    </row>
    <row r="102" spans="1:256" ht="24" customHeight="1">
      <c r="A102" s="31"/>
      <c r="J102" s="41" t="s">
        <v>99</v>
      </c>
    </row>
    <row r="103" spans="1:256" ht="24" customHeight="1">
      <c r="A103" s="20" t="s">
        <v>0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1"/>
    </row>
    <row r="104" spans="1:256" ht="24" customHeight="1">
      <c r="A104" s="20" t="s">
        <v>126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D104" s="113"/>
      <c r="AE104" s="113"/>
      <c r="AF104" s="113"/>
      <c r="AG104" s="113"/>
      <c r="AH104" s="113"/>
      <c r="AI104" s="113"/>
      <c r="AJ104" s="113"/>
      <c r="AK104" s="113"/>
      <c r="AL104" s="113"/>
      <c r="AM104" s="113"/>
      <c r="AN104" s="113"/>
      <c r="AO104" s="113"/>
      <c r="AP104" s="113"/>
      <c r="AQ104" s="113"/>
      <c r="AR104" s="113"/>
      <c r="AS104" s="113"/>
      <c r="AT104" s="113"/>
      <c r="AU104" s="113"/>
      <c r="AV104" s="113"/>
      <c r="AW104" s="113"/>
      <c r="AX104" s="113"/>
      <c r="AY104" s="113"/>
      <c r="AZ104" s="113"/>
      <c r="BA104" s="113"/>
      <c r="BB104" s="113"/>
      <c r="BC104" s="113"/>
      <c r="BD104" s="113"/>
      <c r="BE104" s="113"/>
      <c r="BF104" s="113"/>
      <c r="BG104" s="113"/>
      <c r="BH104" s="113"/>
      <c r="BI104" s="113"/>
      <c r="BJ104" s="113"/>
      <c r="BK104" s="113"/>
      <c r="BL104" s="113"/>
      <c r="BM104" s="113"/>
      <c r="BN104" s="113"/>
      <c r="BO104" s="113"/>
      <c r="BP104" s="113"/>
      <c r="BQ104" s="113"/>
      <c r="BR104" s="113"/>
      <c r="BS104" s="113"/>
      <c r="BT104" s="113"/>
      <c r="BU104" s="113"/>
      <c r="BV104" s="113"/>
      <c r="BW104" s="113"/>
      <c r="BX104" s="113"/>
      <c r="BY104" s="113"/>
      <c r="BZ104" s="113"/>
      <c r="CA104" s="113"/>
      <c r="CB104" s="113"/>
      <c r="CC104" s="113"/>
      <c r="CD104" s="113"/>
      <c r="CE104" s="113"/>
      <c r="CF104" s="113"/>
      <c r="CG104" s="113"/>
      <c r="CH104" s="113"/>
      <c r="CI104" s="113"/>
      <c r="CJ104" s="113"/>
      <c r="CK104" s="113"/>
      <c r="CL104" s="113"/>
      <c r="CM104" s="113"/>
      <c r="CN104" s="113"/>
      <c r="CO104" s="113"/>
      <c r="CP104" s="113"/>
      <c r="CQ104" s="113"/>
      <c r="CR104" s="113"/>
      <c r="CS104" s="113"/>
      <c r="CT104" s="113"/>
      <c r="CU104" s="113"/>
      <c r="CV104" s="113"/>
      <c r="CW104" s="113"/>
      <c r="CX104" s="113"/>
      <c r="CY104" s="113"/>
      <c r="CZ104" s="113"/>
      <c r="DA104" s="113"/>
      <c r="DB104" s="113"/>
      <c r="DC104" s="113"/>
      <c r="DD104" s="113"/>
      <c r="DE104" s="113"/>
      <c r="DF104" s="113"/>
      <c r="DG104" s="113"/>
      <c r="DH104" s="113"/>
      <c r="DI104" s="113"/>
      <c r="DJ104" s="113"/>
      <c r="DK104" s="113"/>
      <c r="DL104" s="113"/>
      <c r="DM104" s="113"/>
      <c r="DN104" s="113"/>
      <c r="DO104" s="113"/>
      <c r="DP104" s="113"/>
      <c r="DQ104" s="113"/>
      <c r="DR104" s="113"/>
      <c r="DS104" s="113"/>
      <c r="DT104" s="113"/>
      <c r="DU104" s="113"/>
      <c r="DV104" s="113"/>
      <c r="DW104" s="113"/>
      <c r="DX104" s="113"/>
      <c r="DY104" s="113"/>
      <c r="DZ104" s="113"/>
      <c r="EA104" s="113"/>
      <c r="EB104" s="113"/>
      <c r="EC104" s="113"/>
      <c r="ED104" s="113"/>
      <c r="EE104" s="113"/>
      <c r="EF104" s="113"/>
      <c r="EG104" s="113"/>
      <c r="EH104" s="113"/>
      <c r="EI104" s="113"/>
      <c r="EJ104" s="113"/>
      <c r="EK104" s="113"/>
      <c r="EL104" s="113"/>
      <c r="EM104" s="113"/>
      <c r="EN104" s="113"/>
      <c r="EO104" s="113"/>
      <c r="EP104" s="113"/>
      <c r="EQ104" s="113"/>
      <c r="ER104" s="113"/>
      <c r="ES104" s="113"/>
      <c r="ET104" s="113"/>
      <c r="EU104" s="113"/>
      <c r="EV104" s="113"/>
      <c r="EW104" s="113"/>
      <c r="EX104" s="113"/>
      <c r="EY104" s="113"/>
      <c r="EZ104" s="113"/>
      <c r="FA104" s="113"/>
      <c r="FB104" s="113"/>
      <c r="FC104" s="113"/>
      <c r="FD104" s="113"/>
      <c r="FE104" s="113"/>
      <c r="FF104" s="113"/>
      <c r="FG104" s="113"/>
      <c r="FH104" s="113"/>
      <c r="FI104" s="113"/>
      <c r="FJ104" s="113"/>
      <c r="FK104" s="113"/>
      <c r="FL104" s="113"/>
      <c r="FM104" s="113"/>
      <c r="FN104" s="113"/>
      <c r="FO104" s="113"/>
      <c r="FP104" s="113"/>
      <c r="FQ104" s="113"/>
      <c r="FR104" s="113"/>
      <c r="FS104" s="113"/>
      <c r="FT104" s="113"/>
      <c r="FU104" s="113"/>
      <c r="FV104" s="113"/>
      <c r="FW104" s="113"/>
      <c r="FX104" s="113"/>
      <c r="FY104" s="113"/>
      <c r="FZ104" s="113"/>
      <c r="GA104" s="113"/>
      <c r="GB104" s="113"/>
      <c r="GC104" s="113"/>
      <c r="GD104" s="113"/>
      <c r="GE104" s="113"/>
      <c r="GF104" s="113"/>
      <c r="GG104" s="113"/>
      <c r="GH104" s="113"/>
      <c r="GI104" s="113"/>
      <c r="GJ104" s="113"/>
      <c r="GK104" s="113"/>
      <c r="GL104" s="113"/>
      <c r="GM104" s="113"/>
      <c r="GN104" s="113"/>
      <c r="GO104" s="113"/>
      <c r="GP104" s="113"/>
      <c r="GQ104" s="113"/>
      <c r="GR104" s="113"/>
      <c r="GS104" s="113"/>
      <c r="GT104" s="113"/>
      <c r="GU104" s="113"/>
      <c r="GV104" s="113"/>
      <c r="GW104" s="113"/>
      <c r="GX104" s="113"/>
      <c r="GY104" s="113"/>
      <c r="GZ104" s="113"/>
      <c r="HA104" s="113"/>
      <c r="HB104" s="113"/>
      <c r="HC104" s="113"/>
      <c r="HD104" s="113"/>
      <c r="HE104" s="113"/>
      <c r="HF104" s="113"/>
      <c r="HG104" s="113"/>
      <c r="HH104" s="113"/>
      <c r="HI104" s="113"/>
      <c r="HJ104" s="113"/>
      <c r="HK104" s="113"/>
      <c r="HL104" s="113"/>
      <c r="HM104" s="113"/>
      <c r="HN104" s="113"/>
      <c r="HO104" s="113"/>
      <c r="HP104" s="113"/>
      <c r="HQ104" s="113"/>
      <c r="HR104" s="113"/>
      <c r="HS104" s="113"/>
      <c r="HT104" s="113"/>
      <c r="HU104" s="113"/>
      <c r="HV104" s="113"/>
      <c r="HW104" s="113"/>
      <c r="HX104" s="113"/>
      <c r="HY104" s="113"/>
      <c r="HZ104" s="113"/>
      <c r="IA104" s="113"/>
      <c r="IB104" s="113"/>
      <c r="IC104" s="113"/>
      <c r="ID104" s="113"/>
      <c r="IE104" s="113"/>
      <c r="IF104" s="113"/>
      <c r="IG104" s="113"/>
      <c r="IH104" s="113"/>
      <c r="II104" s="113"/>
      <c r="IJ104" s="113"/>
      <c r="IK104" s="113"/>
      <c r="IL104" s="113"/>
      <c r="IM104" s="113"/>
      <c r="IN104" s="113"/>
      <c r="IO104" s="113"/>
      <c r="IP104" s="113"/>
      <c r="IQ104" s="113"/>
      <c r="IR104" s="113"/>
      <c r="IS104" s="113"/>
      <c r="IT104" s="113"/>
      <c r="IU104" s="113"/>
      <c r="IV104" s="113"/>
    </row>
    <row r="105" spans="1:256" ht="24" customHeight="1">
      <c r="A105" s="20" t="s">
        <v>173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spans="1:256" ht="24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98" t="s">
        <v>1</v>
      </c>
      <c r="K106" s="20"/>
    </row>
    <row r="107" spans="1:256" ht="24" customHeight="1">
      <c r="A107" s="22"/>
      <c r="D107" s="114" t="s">
        <v>105</v>
      </c>
      <c r="E107" s="114"/>
      <c r="F107" s="114"/>
      <c r="G107" s="17"/>
      <c r="H107" s="17"/>
      <c r="I107" s="17"/>
      <c r="J107" s="17"/>
    </row>
    <row r="108" spans="1:256" ht="24" customHeight="1">
      <c r="A108" s="22"/>
      <c r="D108" s="112" t="s">
        <v>112</v>
      </c>
      <c r="E108" s="112"/>
      <c r="F108" s="112"/>
      <c r="G108" s="17"/>
      <c r="H108" s="112" t="s">
        <v>106</v>
      </c>
      <c r="I108" s="112"/>
      <c r="J108" s="112"/>
    </row>
    <row r="109" spans="1:256" ht="24" customHeight="1">
      <c r="A109" s="22"/>
      <c r="B109" s="25" t="s">
        <v>2</v>
      </c>
      <c r="C109" s="24"/>
      <c r="D109" s="42" t="s">
        <v>157</v>
      </c>
      <c r="E109" s="24"/>
      <c r="F109" s="42" t="s">
        <v>139</v>
      </c>
      <c r="G109" s="24"/>
      <c r="H109" s="42" t="s">
        <v>157</v>
      </c>
      <c r="I109" s="97"/>
      <c r="J109" s="42" t="s">
        <v>139</v>
      </c>
      <c r="K109" s="24"/>
    </row>
    <row r="110" spans="1:256" ht="24" customHeight="1">
      <c r="A110" s="20" t="s">
        <v>62</v>
      </c>
      <c r="B110" s="29"/>
      <c r="C110" s="29"/>
      <c r="D110" s="29"/>
      <c r="E110" s="29"/>
      <c r="F110" s="29"/>
      <c r="G110" s="29"/>
      <c r="K110" s="29"/>
    </row>
    <row r="111" spans="1:256" s="36" customFormat="1" ht="24" customHeight="1">
      <c r="A111" s="17" t="s">
        <v>71</v>
      </c>
    </row>
    <row r="112" spans="1:256" s="36" customFormat="1" ht="24" customHeight="1">
      <c r="A112" s="17" t="s">
        <v>83</v>
      </c>
    </row>
    <row r="113" spans="1:256" s="36" customFormat="1" ht="24" customHeight="1">
      <c r="A113" s="17" t="s">
        <v>115</v>
      </c>
      <c r="B113" s="47" t="s">
        <v>183</v>
      </c>
      <c r="D113" s="27">
        <v>-7983787</v>
      </c>
      <c r="F113" s="27">
        <v>784235</v>
      </c>
      <c r="G113" s="27"/>
      <c r="H113" s="27">
        <v>0</v>
      </c>
      <c r="I113" s="27"/>
      <c r="J113" s="27">
        <v>0</v>
      </c>
    </row>
    <row r="114" spans="1:256" s="36" customFormat="1" ht="24" customHeight="1">
      <c r="A114" s="17" t="s">
        <v>170</v>
      </c>
      <c r="D114" s="27"/>
      <c r="F114" s="27"/>
      <c r="G114" s="27"/>
      <c r="H114" s="27"/>
      <c r="I114" s="27"/>
      <c r="J114" s="27"/>
    </row>
    <row r="115" spans="1:256" s="36" customFormat="1" ht="24" customHeight="1">
      <c r="A115" s="21" t="s">
        <v>158</v>
      </c>
      <c r="D115" s="27">
        <v>-466083743</v>
      </c>
      <c r="F115" s="27">
        <v>74591838</v>
      </c>
      <c r="G115" s="27"/>
      <c r="H115" s="13">
        <v>-466083743</v>
      </c>
      <c r="I115" s="27"/>
      <c r="J115" s="13">
        <v>74591838</v>
      </c>
    </row>
    <row r="116" spans="1:256" s="36" customFormat="1" ht="24" customHeight="1">
      <c r="A116" s="21" t="s">
        <v>150</v>
      </c>
      <c r="D116" s="18">
        <v>93216749</v>
      </c>
      <c r="F116" s="18">
        <v>-14918367</v>
      </c>
      <c r="G116" s="27"/>
      <c r="H116" s="18">
        <v>93216749</v>
      </c>
      <c r="I116" s="8"/>
      <c r="J116" s="18">
        <v>-14918367</v>
      </c>
    </row>
    <row r="117" spans="1:256" s="36" customFormat="1" ht="24" customHeight="1">
      <c r="A117" s="37" t="s">
        <v>162</v>
      </c>
      <c r="D117" s="34">
        <f>SUM(D111:D116)</f>
        <v>-380850781</v>
      </c>
      <c r="F117" s="34">
        <f>SUM(F111:F116)</f>
        <v>60457706</v>
      </c>
      <c r="G117" s="27"/>
      <c r="H117" s="34">
        <f>SUM(H111:H116)</f>
        <v>-372866994</v>
      </c>
      <c r="I117" s="27"/>
      <c r="J117" s="34">
        <f>SUM(J111:J116)</f>
        <v>59673471</v>
      </c>
    </row>
    <row r="118" spans="1:256" s="36" customFormat="1" ht="24" customHeight="1">
      <c r="A118" s="37"/>
      <c r="D118" s="27"/>
      <c r="F118" s="27"/>
      <c r="G118" s="27"/>
      <c r="H118" s="27"/>
      <c r="I118" s="27"/>
      <c r="J118" s="27"/>
    </row>
    <row r="119" spans="1:256" s="36" customFormat="1" ht="24" customHeight="1" thickBot="1">
      <c r="A119" s="37" t="s">
        <v>171</v>
      </c>
      <c r="D119" s="48">
        <f>SUM(D96+D117)</f>
        <v>97004746</v>
      </c>
      <c r="F119" s="48">
        <f>SUM(F96+F117)</f>
        <v>512592006</v>
      </c>
      <c r="G119" s="27"/>
      <c r="H119" s="48">
        <f>SUM(H96+H117)</f>
        <v>103254333</v>
      </c>
      <c r="I119" s="27"/>
      <c r="J119" s="48">
        <f>SUM(J96+J117)</f>
        <v>510858842</v>
      </c>
    </row>
    <row r="120" spans="1:256" s="22" customFormat="1" ht="24" customHeight="1" thickTop="1">
      <c r="D120" s="27"/>
      <c r="F120" s="27"/>
      <c r="H120" s="27"/>
      <c r="I120" s="27"/>
      <c r="J120" s="27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  <c r="DL120" s="21"/>
      <c r="DM120" s="21"/>
      <c r="DN120" s="21"/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1"/>
      <c r="EA120" s="21"/>
      <c r="EB120" s="21"/>
      <c r="EC120" s="21"/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1"/>
      <c r="EP120" s="21"/>
      <c r="EQ120" s="21"/>
      <c r="ER120" s="21"/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1"/>
      <c r="FE120" s="21"/>
      <c r="FF120" s="21"/>
      <c r="FG120" s="21"/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1"/>
      <c r="FT120" s="21"/>
      <c r="FU120" s="21"/>
      <c r="FV120" s="21"/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1"/>
      <c r="GI120" s="21"/>
      <c r="GJ120" s="21"/>
      <c r="GK120" s="21"/>
      <c r="GL120" s="21"/>
      <c r="GM120" s="21"/>
      <c r="GN120" s="21"/>
      <c r="GO120" s="21"/>
      <c r="GP120" s="21"/>
      <c r="GQ120" s="21"/>
      <c r="GR120" s="21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1"/>
      <c r="HE120" s="21"/>
      <c r="HF120" s="21"/>
      <c r="HG120" s="21"/>
      <c r="HH120" s="21"/>
      <c r="HI120" s="21"/>
      <c r="HJ120" s="21"/>
      <c r="HK120" s="21"/>
      <c r="HL120" s="21"/>
      <c r="HM120" s="21"/>
      <c r="HN120" s="21"/>
      <c r="HO120" s="21"/>
      <c r="HP120" s="21"/>
      <c r="HQ120" s="21"/>
      <c r="HR120" s="21"/>
      <c r="HS120" s="21"/>
      <c r="HT120" s="21"/>
      <c r="HU120" s="21"/>
      <c r="HV120" s="21"/>
      <c r="HW120" s="21"/>
      <c r="HX120" s="21"/>
      <c r="HY120" s="21"/>
      <c r="HZ120" s="21"/>
      <c r="IA120" s="21"/>
      <c r="IB120" s="21"/>
      <c r="IC120" s="21"/>
      <c r="ID120" s="21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1"/>
      <c r="IQ120" s="21"/>
      <c r="IR120" s="21"/>
      <c r="IS120" s="21"/>
      <c r="IT120" s="21"/>
      <c r="IU120" s="21"/>
      <c r="IV120" s="21"/>
    </row>
    <row r="121" spans="1:256" s="22" customFormat="1" ht="24" customHeight="1">
      <c r="A121" s="96" t="s">
        <v>72</v>
      </c>
      <c r="B121" s="29" t="s">
        <v>51</v>
      </c>
      <c r="D121" s="27"/>
      <c r="F121" s="27"/>
      <c r="H121" s="27"/>
      <c r="I121" s="27"/>
      <c r="J121" s="27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1"/>
      <c r="GI121" s="21"/>
      <c r="GJ121" s="21"/>
      <c r="GK121" s="21"/>
      <c r="GL121" s="21"/>
      <c r="GM121" s="21"/>
      <c r="GN121" s="21"/>
      <c r="GO121" s="21"/>
      <c r="GP121" s="21"/>
      <c r="GQ121" s="21"/>
      <c r="GR121" s="21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1"/>
      <c r="HE121" s="21"/>
      <c r="HF121" s="21"/>
      <c r="HG121" s="21"/>
      <c r="HH121" s="21"/>
      <c r="HI121" s="21"/>
      <c r="HJ121" s="21"/>
      <c r="HK121" s="21"/>
      <c r="HL121" s="21"/>
      <c r="HM121" s="21"/>
      <c r="HN121" s="21"/>
      <c r="HO121" s="21"/>
      <c r="HP121" s="21"/>
      <c r="HQ121" s="21"/>
      <c r="HR121" s="21"/>
      <c r="HS121" s="21"/>
      <c r="HT121" s="21"/>
      <c r="HU121" s="21"/>
      <c r="HV121" s="21"/>
      <c r="HW121" s="21"/>
      <c r="HX121" s="21"/>
      <c r="HY121" s="21"/>
      <c r="HZ121" s="21"/>
      <c r="IA121" s="21"/>
      <c r="IB121" s="21"/>
      <c r="IC121" s="21"/>
      <c r="ID121" s="21"/>
      <c r="IE121" s="21"/>
      <c r="IF121" s="21"/>
      <c r="IG121" s="21"/>
      <c r="IH121" s="21"/>
      <c r="II121" s="21"/>
      <c r="IJ121" s="21"/>
      <c r="IK121" s="21"/>
      <c r="IL121" s="21"/>
      <c r="IM121" s="21"/>
      <c r="IN121" s="21"/>
      <c r="IO121" s="21"/>
      <c r="IP121" s="21"/>
      <c r="IQ121" s="21"/>
      <c r="IR121" s="21"/>
      <c r="IS121" s="21"/>
      <c r="IT121" s="21"/>
      <c r="IU121" s="21"/>
      <c r="IV121" s="21"/>
    </row>
    <row r="122" spans="1:256" s="22" customFormat="1" ht="24" customHeight="1" thickBot="1">
      <c r="A122" s="35" t="s">
        <v>73</v>
      </c>
      <c r="D122" s="49">
        <f>+D96/59000000</f>
        <v>8.0992462203389834</v>
      </c>
      <c r="F122" s="49">
        <f>+F96/59000000</f>
        <v>7.663293220338983</v>
      </c>
      <c r="H122" s="49">
        <f>+H96/59000000</f>
        <v>8.0698530000000002</v>
      </c>
      <c r="I122" s="27"/>
      <c r="J122" s="49">
        <f>+J96/59000000</f>
        <v>7.6472096779661021</v>
      </c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1"/>
      <c r="CY122" s="21"/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1"/>
      <c r="FF122" s="21"/>
      <c r="FG122" s="21"/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1"/>
      <c r="FT122" s="21"/>
      <c r="FU122" s="21"/>
      <c r="FV122" s="21"/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1"/>
      <c r="GI122" s="21"/>
      <c r="GJ122" s="21"/>
      <c r="GK122" s="21"/>
      <c r="GL122" s="21"/>
      <c r="GM122" s="21"/>
      <c r="GN122" s="21"/>
      <c r="GO122" s="21"/>
      <c r="GP122" s="21"/>
      <c r="GQ122" s="21"/>
      <c r="GR122" s="21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1"/>
      <c r="HE122" s="21"/>
      <c r="HF122" s="21"/>
      <c r="HG122" s="21"/>
      <c r="HH122" s="21"/>
      <c r="HI122" s="21"/>
      <c r="HJ122" s="21"/>
      <c r="HK122" s="21"/>
      <c r="HL122" s="21"/>
      <c r="HM122" s="21"/>
      <c r="HN122" s="21"/>
      <c r="HO122" s="21"/>
      <c r="HP122" s="21"/>
      <c r="HQ122" s="21"/>
      <c r="HR122" s="21"/>
      <c r="HS122" s="21"/>
      <c r="HT122" s="21"/>
      <c r="HU122" s="21"/>
      <c r="HV122" s="21"/>
      <c r="HW122" s="21"/>
      <c r="HX122" s="21"/>
      <c r="HY122" s="21"/>
      <c r="HZ122" s="21"/>
      <c r="IA122" s="21"/>
      <c r="IB122" s="21"/>
      <c r="IC122" s="21"/>
      <c r="ID122" s="21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1"/>
      <c r="IQ122" s="21"/>
      <c r="IR122" s="21"/>
      <c r="IS122" s="21"/>
      <c r="IT122" s="21"/>
      <c r="IU122" s="21"/>
      <c r="IV122" s="21"/>
    </row>
    <row r="123" spans="1:256" s="22" customFormat="1" ht="24" customHeight="1" thickTop="1">
      <c r="H123" s="27"/>
      <c r="I123" s="27"/>
      <c r="J123" s="27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1"/>
      <c r="CY123" s="21"/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1"/>
      <c r="DL123" s="21"/>
      <c r="DM123" s="21"/>
      <c r="DN123" s="21"/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1"/>
      <c r="EA123" s="21"/>
      <c r="EB123" s="21"/>
      <c r="EC123" s="21"/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1"/>
      <c r="GI123" s="21"/>
      <c r="GJ123" s="21"/>
      <c r="GK123" s="21"/>
      <c r="GL123" s="21"/>
      <c r="GM123" s="21"/>
      <c r="GN123" s="21"/>
      <c r="GO123" s="21"/>
      <c r="GP123" s="21"/>
      <c r="GQ123" s="21"/>
      <c r="GR123" s="21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1"/>
      <c r="HE123" s="21"/>
      <c r="HF123" s="21"/>
      <c r="HG123" s="21"/>
      <c r="HH123" s="21"/>
      <c r="HI123" s="21"/>
      <c r="HJ123" s="21"/>
      <c r="HK123" s="21"/>
      <c r="HL123" s="21"/>
      <c r="HM123" s="21"/>
      <c r="HN123" s="21"/>
      <c r="HO123" s="21"/>
      <c r="HP123" s="21"/>
      <c r="HQ123" s="21"/>
      <c r="HR123" s="21"/>
      <c r="HS123" s="21"/>
      <c r="HT123" s="21"/>
      <c r="HU123" s="21"/>
      <c r="HV123" s="21"/>
      <c r="HW123" s="21"/>
      <c r="HX123" s="21"/>
      <c r="HY123" s="21"/>
      <c r="HZ123" s="21"/>
      <c r="IA123" s="21"/>
      <c r="IB123" s="21"/>
      <c r="IC123" s="21"/>
      <c r="ID123" s="21"/>
      <c r="IE123" s="21"/>
      <c r="IF123" s="21"/>
      <c r="IG123" s="21"/>
      <c r="IH123" s="21"/>
      <c r="II123" s="21"/>
      <c r="IJ123" s="21"/>
      <c r="IK123" s="21"/>
      <c r="IL123" s="21"/>
      <c r="IM123" s="21"/>
      <c r="IN123" s="21"/>
      <c r="IO123" s="21"/>
      <c r="IP123" s="21"/>
      <c r="IQ123" s="21"/>
      <c r="IR123" s="21"/>
      <c r="IS123" s="21"/>
      <c r="IT123" s="21"/>
      <c r="IU123" s="21"/>
      <c r="IV123" s="21"/>
    </row>
    <row r="124" spans="1:256" s="22" customFormat="1" ht="24" customHeight="1">
      <c r="A124" s="31" t="s">
        <v>3</v>
      </c>
      <c r="H124" s="27"/>
      <c r="I124" s="27"/>
      <c r="J124" s="27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1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1"/>
      <c r="FF124" s="21"/>
      <c r="FG124" s="21"/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1"/>
      <c r="FT124" s="21"/>
      <c r="FU124" s="21"/>
      <c r="FV124" s="21"/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1"/>
      <c r="GI124" s="21"/>
      <c r="GJ124" s="21"/>
      <c r="GK124" s="21"/>
      <c r="GL124" s="21"/>
      <c r="GM124" s="21"/>
      <c r="GN124" s="21"/>
      <c r="GO124" s="21"/>
      <c r="GP124" s="21"/>
      <c r="GQ124" s="21"/>
      <c r="GR124" s="21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1"/>
      <c r="HE124" s="21"/>
      <c r="HF124" s="21"/>
      <c r="HG124" s="21"/>
      <c r="HH124" s="21"/>
      <c r="HI124" s="21"/>
      <c r="HJ124" s="21"/>
      <c r="HK124" s="21"/>
      <c r="HL124" s="21"/>
      <c r="HM124" s="21"/>
      <c r="HN124" s="21"/>
      <c r="HO124" s="21"/>
      <c r="HP124" s="21"/>
      <c r="HQ124" s="21"/>
      <c r="HR124" s="21"/>
      <c r="HS124" s="21"/>
      <c r="HT124" s="21"/>
      <c r="HU124" s="21"/>
      <c r="HV124" s="21"/>
      <c r="HW124" s="21"/>
      <c r="HX124" s="21"/>
      <c r="HY124" s="21"/>
      <c r="HZ124" s="21"/>
      <c r="IA124" s="21"/>
      <c r="IB124" s="21"/>
      <c r="IC124" s="21"/>
      <c r="ID124" s="21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1"/>
      <c r="IQ124" s="21"/>
      <c r="IR124" s="21"/>
      <c r="IS124" s="21"/>
      <c r="IT124" s="21"/>
      <c r="IU124" s="21"/>
      <c r="IV124" s="21"/>
    </row>
    <row r="125" spans="1:256" s="22" customFormat="1" ht="24" customHeight="1">
      <c r="H125" s="27"/>
      <c r="I125" s="27"/>
      <c r="J125" s="27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1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1"/>
      <c r="DL125" s="21"/>
      <c r="DM125" s="21"/>
      <c r="DN125" s="21"/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1"/>
      <c r="EA125" s="21"/>
      <c r="EB125" s="21"/>
      <c r="EC125" s="21"/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1"/>
      <c r="EP125" s="21"/>
      <c r="EQ125" s="21"/>
      <c r="ER125" s="21"/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1"/>
      <c r="FE125" s="21"/>
      <c r="FF125" s="21"/>
      <c r="FG125" s="21"/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1"/>
      <c r="FT125" s="21"/>
      <c r="FU125" s="21"/>
      <c r="FV125" s="21"/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1"/>
      <c r="GI125" s="21"/>
      <c r="GJ125" s="21"/>
      <c r="GK125" s="21"/>
      <c r="GL125" s="21"/>
      <c r="GM125" s="21"/>
      <c r="GN125" s="21"/>
      <c r="GO125" s="21"/>
      <c r="GP125" s="21"/>
      <c r="GQ125" s="21"/>
      <c r="GR125" s="21"/>
      <c r="GS125" s="21"/>
      <c r="GT125" s="21"/>
      <c r="GU125" s="21"/>
      <c r="GV125" s="21"/>
      <c r="GW125" s="21"/>
      <c r="GX125" s="21"/>
      <c r="GY125" s="21"/>
      <c r="GZ125" s="21"/>
      <c r="HA125" s="21"/>
      <c r="HB125" s="21"/>
      <c r="HC125" s="21"/>
      <c r="HD125" s="21"/>
      <c r="HE125" s="21"/>
      <c r="HF125" s="21"/>
      <c r="HG125" s="21"/>
      <c r="HH125" s="21"/>
      <c r="HI125" s="21"/>
      <c r="HJ125" s="21"/>
      <c r="HK125" s="21"/>
      <c r="HL125" s="21"/>
      <c r="HM125" s="21"/>
      <c r="HN125" s="21"/>
      <c r="HO125" s="21"/>
      <c r="HP125" s="21"/>
      <c r="HQ125" s="21"/>
      <c r="HR125" s="21"/>
      <c r="HS125" s="21"/>
      <c r="HT125" s="21"/>
      <c r="HU125" s="21"/>
      <c r="HV125" s="21"/>
      <c r="HW125" s="21"/>
      <c r="HX125" s="21"/>
      <c r="HY125" s="21"/>
      <c r="HZ125" s="21"/>
      <c r="IA125" s="21"/>
      <c r="IB125" s="21"/>
      <c r="IC125" s="21"/>
      <c r="ID125" s="21"/>
      <c r="IE125" s="21"/>
      <c r="IF125" s="21"/>
      <c r="IG125" s="21"/>
      <c r="IH125" s="21"/>
      <c r="II125" s="21"/>
      <c r="IJ125" s="21"/>
      <c r="IK125" s="21"/>
      <c r="IL125" s="21"/>
      <c r="IM125" s="21"/>
      <c r="IN125" s="21"/>
      <c r="IO125" s="21"/>
      <c r="IP125" s="21"/>
      <c r="IQ125" s="21"/>
      <c r="IR125" s="21"/>
      <c r="IS125" s="21"/>
      <c r="IT125" s="21"/>
      <c r="IU125" s="21"/>
      <c r="IV125" s="21"/>
    </row>
    <row r="126" spans="1:256" ht="24" customHeight="1">
      <c r="A126" s="22"/>
      <c r="B126" s="21"/>
      <c r="C126" s="21"/>
      <c r="D126" s="21"/>
      <c r="E126" s="21"/>
      <c r="F126" s="21"/>
      <c r="G126" s="21"/>
      <c r="H126" s="21"/>
      <c r="I126" s="21"/>
      <c r="J126" s="21"/>
      <c r="K126" s="21"/>
    </row>
    <row r="127" spans="1:256" ht="24" customHeight="1">
      <c r="A127" s="22"/>
      <c r="B127" s="21"/>
      <c r="C127" s="21"/>
      <c r="D127" s="21"/>
      <c r="E127" s="21"/>
      <c r="F127" s="21"/>
      <c r="G127" s="21"/>
      <c r="H127" s="21"/>
      <c r="I127" s="21"/>
      <c r="J127" s="21"/>
      <c r="K127" s="21"/>
    </row>
    <row r="128" spans="1:256" ht="24" customHeight="1">
      <c r="A128" s="22"/>
      <c r="B128" s="21"/>
      <c r="C128" s="21"/>
      <c r="D128" s="21"/>
      <c r="E128" s="21"/>
      <c r="F128" s="21"/>
      <c r="G128" s="21"/>
      <c r="H128" s="21"/>
      <c r="I128" s="21"/>
      <c r="J128" s="21"/>
      <c r="K128" s="21"/>
    </row>
    <row r="129" spans="1:11" ht="24" customHeight="1">
      <c r="A129" s="22"/>
      <c r="B129" s="21"/>
      <c r="C129" s="21"/>
      <c r="D129" s="21"/>
      <c r="E129" s="21"/>
      <c r="F129" s="21"/>
      <c r="G129" s="21"/>
      <c r="H129" s="21"/>
      <c r="I129" s="21"/>
      <c r="J129" s="21"/>
      <c r="K129" s="21"/>
    </row>
    <row r="130" spans="1:11" ht="24" customHeight="1">
      <c r="A130" s="22"/>
      <c r="B130" s="21"/>
      <c r="C130" s="21"/>
      <c r="D130" s="21"/>
      <c r="E130" s="21"/>
      <c r="F130" s="21"/>
      <c r="G130" s="21"/>
      <c r="H130" s="21"/>
      <c r="I130" s="21"/>
      <c r="J130" s="21"/>
      <c r="K130" s="21"/>
    </row>
    <row r="131" spans="1:11" ht="24" customHeight="1">
      <c r="A131" s="22"/>
      <c r="B131" s="21"/>
      <c r="C131" s="21"/>
      <c r="D131" s="21"/>
      <c r="E131" s="21"/>
      <c r="F131" s="21"/>
      <c r="G131" s="21"/>
      <c r="H131" s="21"/>
      <c r="I131" s="21"/>
      <c r="J131" s="21"/>
      <c r="K131" s="21"/>
    </row>
    <row r="132" spans="1:11" ht="24" customHeight="1">
      <c r="A132" s="22"/>
      <c r="B132" s="21"/>
      <c r="C132" s="21"/>
      <c r="D132" s="21"/>
      <c r="E132" s="21"/>
      <c r="F132" s="21"/>
      <c r="G132" s="21"/>
      <c r="H132" s="21"/>
      <c r="I132" s="21"/>
      <c r="J132" s="21"/>
      <c r="K132" s="21"/>
    </row>
    <row r="133" spans="1:11" ht="24" customHeight="1">
      <c r="A133" s="22"/>
      <c r="B133" s="21"/>
      <c r="C133" s="21"/>
      <c r="D133" s="21"/>
      <c r="E133" s="21"/>
      <c r="F133" s="21"/>
      <c r="G133" s="21"/>
      <c r="H133" s="21"/>
      <c r="I133" s="21"/>
      <c r="J133" s="21"/>
      <c r="K133" s="21"/>
    </row>
    <row r="134" spans="1:11" ht="24" customHeight="1">
      <c r="A134" s="22"/>
      <c r="B134" s="21"/>
      <c r="C134" s="21"/>
      <c r="D134" s="21"/>
      <c r="E134" s="21"/>
      <c r="F134" s="21"/>
      <c r="G134" s="21"/>
      <c r="H134" s="21"/>
      <c r="I134" s="21"/>
      <c r="J134" s="21"/>
      <c r="K134" s="21"/>
    </row>
    <row r="135" spans="1:11" ht="24" customHeight="1">
      <c r="A135" s="22"/>
      <c r="B135" s="21"/>
      <c r="C135" s="21"/>
      <c r="D135" s="21"/>
      <c r="E135" s="21"/>
      <c r="F135" s="21"/>
      <c r="G135" s="21"/>
      <c r="H135" s="21"/>
      <c r="I135" s="21"/>
      <c r="J135" s="21"/>
      <c r="K135" s="21"/>
    </row>
    <row r="136" spans="1:11" ht="24" customHeight="1">
      <c r="A136" s="22"/>
      <c r="B136" s="21"/>
      <c r="C136" s="21"/>
      <c r="D136" s="21"/>
      <c r="E136" s="21"/>
      <c r="F136" s="21"/>
      <c r="G136" s="21"/>
      <c r="H136" s="21"/>
      <c r="I136" s="21"/>
      <c r="J136" s="21"/>
      <c r="K136" s="21"/>
    </row>
    <row r="137" spans="1:11" ht="24" customHeight="1">
      <c r="A137" s="22"/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spans="1:11" ht="24" customHeight="1">
      <c r="A138" s="22"/>
      <c r="B138" s="21"/>
      <c r="C138" s="21"/>
      <c r="D138" s="21"/>
      <c r="E138" s="21"/>
      <c r="F138" s="21"/>
      <c r="G138" s="21"/>
      <c r="H138" s="21"/>
      <c r="I138" s="21"/>
      <c r="J138" s="21"/>
      <c r="K138" s="21"/>
    </row>
    <row r="139" spans="1:11" ht="24" customHeight="1">
      <c r="A139" s="22"/>
      <c r="B139" s="21"/>
      <c r="C139" s="21"/>
      <c r="D139" s="21"/>
      <c r="E139" s="21"/>
      <c r="F139" s="21"/>
      <c r="G139" s="21"/>
      <c r="H139" s="21"/>
      <c r="I139" s="21"/>
      <c r="J139" s="21"/>
      <c r="K139" s="21"/>
    </row>
    <row r="140" spans="1:11" ht="24" customHeight="1">
      <c r="A140" s="22"/>
      <c r="B140" s="21"/>
      <c r="C140" s="21"/>
      <c r="D140" s="21"/>
      <c r="E140" s="21"/>
      <c r="F140" s="21"/>
      <c r="G140" s="21"/>
      <c r="H140" s="21"/>
      <c r="I140" s="21"/>
      <c r="J140" s="21"/>
      <c r="K140" s="21"/>
    </row>
    <row r="141" spans="1:11" ht="24" customHeight="1">
      <c r="A141" s="22"/>
    </row>
    <row r="142" spans="1:11" ht="24" customHeight="1">
      <c r="A142" s="22"/>
    </row>
    <row r="143" spans="1:11" ht="24" customHeight="1">
      <c r="A143" s="22"/>
    </row>
    <row r="144" spans="1:11" ht="24" customHeight="1">
      <c r="A144" s="22"/>
    </row>
  </sheetData>
  <mergeCells count="84">
    <mergeCell ref="V39:AB39"/>
    <mergeCell ref="D43:F43"/>
    <mergeCell ref="D6:F6"/>
    <mergeCell ref="H7:J7"/>
    <mergeCell ref="D7:F7"/>
    <mergeCell ref="K39:N39"/>
    <mergeCell ref="O39:U39"/>
    <mergeCell ref="AC39:AI39"/>
    <mergeCell ref="AJ39:AP39"/>
    <mergeCell ref="AQ39:AW39"/>
    <mergeCell ref="AX39:BD39"/>
    <mergeCell ref="BE39:BK39"/>
    <mergeCell ref="BL39:BR39"/>
    <mergeCell ref="BS39:BY39"/>
    <mergeCell ref="BZ39:CF39"/>
    <mergeCell ref="CG39:CM39"/>
    <mergeCell ref="CN39:CT39"/>
    <mergeCell ref="EK39:EQ39"/>
    <mergeCell ref="ER39:EX39"/>
    <mergeCell ref="EY39:FE39"/>
    <mergeCell ref="FF39:FL39"/>
    <mergeCell ref="CU39:DA39"/>
    <mergeCell ref="DB39:DH39"/>
    <mergeCell ref="DI39:DO39"/>
    <mergeCell ref="DP39:DV39"/>
    <mergeCell ref="DW39:EC39"/>
    <mergeCell ref="IE39:IK39"/>
    <mergeCell ref="IL39:IR39"/>
    <mergeCell ref="IS39:IV39"/>
    <mergeCell ref="D42:F42"/>
    <mergeCell ref="H43:J43"/>
    <mergeCell ref="GV39:HB39"/>
    <mergeCell ref="HC39:HI39"/>
    <mergeCell ref="HJ39:HP39"/>
    <mergeCell ref="HQ39:HW39"/>
    <mergeCell ref="HX39:ID39"/>
    <mergeCell ref="FM39:FS39"/>
    <mergeCell ref="FT39:FZ39"/>
    <mergeCell ref="GA39:GG39"/>
    <mergeCell ref="GH39:GN39"/>
    <mergeCell ref="GO39:GU39"/>
    <mergeCell ref="ED39:EJ39"/>
    <mergeCell ref="D68:F68"/>
    <mergeCell ref="D69:F69"/>
    <mergeCell ref="H69:J69"/>
    <mergeCell ref="K104:N104"/>
    <mergeCell ref="O104:U104"/>
    <mergeCell ref="V104:AB104"/>
    <mergeCell ref="AC104:AI104"/>
    <mergeCell ref="AJ104:AP104"/>
    <mergeCell ref="AQ104:AW104"/>
    <mergeCell ref="AX104:BD104"/>
    <mergeCell ref="IS104:IV104"/>
    <mergeCell ref="D107:F107"/>
    <mergeCell ref="GO104:GU104"/>
    <mergeCell ref="GV104:HB104"/>
    <mergeCell ref="HC104:HI104"/>
    <mergeCell ref="HJ104:HP104"/>
    <mergeCell ref="HQ104:HW104"/>
    <mergeCell ref="FF104:FL104"/>
    <mergeCell ref="FM104:FS104"/>
    <mergeCell ref="FT104:FZ104"/>
    <mergeCell ref="GA104:GG104"/>
    <mergeCell ref="GH104:GN104"/>
    <mergeCell ref="DW104:EC104"/>
    <mergeCell ref="ED104:EJ104"/>
    <mergeCell ref="EK104:EQ104"/>
    <mergeCell ref="ER104:EX104"/>
    <mergeCell ref="D108:F108"/>
    <mergeCell ref="H108:J108"/>
    <mergeCell ref="HX104:ID104"/>
    <mergeCell ref="IE104:IK104"/>
    <mergeCell ref="IL104:IR104"/>
    <mergeCell ref="EY104:FE104"/>
    <mergeCell ref="CN104:CT104"/>
    <mergeCell ref="CU104:DA104"/>
    <mergeCell ref="DB104:DH104"/>
    <mergeCell ref="DI104:DO104"/>
    <mergeCell ref="DP104:DV104"/>
    <mergeCell ref="BE104:BK104"/>
    <mergeCell ref="BL104:BR104"/>
    <mergeCell ref="BS104:BY104"/>
    <mergeCell ref="BZ104:CF104"/>
    <mergeCell ref="CG104:CM104"/>
  </mergeCells>
  <phoneticPr fontId="0" type="noConversion"/>
  <pageMargins left="0.86614173228346458" right="0.39370078740157483" top="0.86614173228346458" bottom="0" header="0.31496062992125984" footer="0"/>
  <pageSetup paperSize="9" scale="70" orientation="portrait" r:id="rId1"/>
  <headerFooter alignWithMargins="0"/>
  <rowBreaks count="3" manualBreakCount="3">
    <brk id="36" max="9" man="1"/>
    <brk id="62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"/>
  <sheetViews>
    <sheetView showGridLines="0" view="pageBreakPreview" topLeftCell="A16" zoomScale="70" zoomScaleNormal="70" zoomScaleSheetLayoutView="70" workbookViewId="0">
      <selection activeCell="D24" sqref="D24"/>
    </sheetView>
  </sheetViews>
  <sheetFormatPr defaultRowHeight="24" customHeight="1"/>
  <cols>
    <col min="1" max="1" width="37.85546875" style="15" customWidth="1"/>
    <col min="2" max="2" width="2.7109375" style="15" customWidth="1"/>
    <col min="3" max="3" width="6.28515625" style="17" customWidth="1"/>
    <col min="4" max="4" width="16.5703125" style="17" customWidth="1"/>
    <col min="5" max="5" width="1.85546875" style="17" customWidth="1"/>
    <col min="6" max="6" width="16.5703125" style="17" customWidth="1"/>
    <col min="7" max="7" width="1.85546875" style="17" customWidth="1"/>
    <col min="8" max="8" width="16.5703125" style="17" customWidth="1"/>
    <col min="9" max="9" width="1.85546875" style="17" customWidth="1"/>
    <col min="10" max="10" width="16.5703125" style="17" customWidth="1"/>
    <col min="11" max="11" width="1.85546875" style="17" customWidth="1"/>
    <col min="12" max="12" width="18.140625" style="17" customWidth="1"/>
    <col min="13" max="13" width="1.85546875" style="17" customWidth="1"/>
    <col min="14" max="14" width="22.85546875" style="17" customWidth="1"/>
    <col min="15" max="15" width="1.7109375" style="17" customWidth="1"/>
    <col min="16" max="16" width="18.28515625" style="17" customWidth="1"/>
    <col min="17" max="17" width="1.5703125" style="17" customWidth="1"/>
    <col min="18" max="18" width="18.7109375" style="17" customWidth="1"/>
    <col min="19" max="19" width="1.85546875" style="17" customWidth="1"/>
    <col min="20" max="20" width="19.140625" style="17" customWidth="1"/>
    <col min="21" max="256" width="9.140625" style="17"/>
    <col min="257" max="257" width="41.140625" style="17" customWidth="1"/>
    <col min="258" max="258" width="2.7109375" style="17" customWidth="1"/>
    <col min="259" max="259" width="4.140625" style="17" customWidth="1"/>
    <col min="260" max="260" width="16.5703125" style="17" customWidth="1"/>
    <col min="261" max="261" width="1.85546875" style="17" customWidth="1"/>
    <col min="262" max="262" width="16.5703125" style="17" customWidth="1"/>
    <col min="263" max="263" width="1.85546875" style="17" customWidth="1"/>
    <col min="264" max="264" width="16.5703125" style="17" customWidth="1"/>
    <col min="265" max="265" width="1.85546875" style="17" customWidth="1"/>
    <col min="266" max="266" width="16.5703125" style="17" customWidth="1"/>
    <col min="267" max="267" width="1.85546875" style="17" customWidth="1"/>
    <col min="268" max="268" width="16.5703125" style="17" customWidth="1"/>
    <col min="269" max="269" width="1.85546875" style="17" customWidth="1"/>
    <col min="270" max="270" width="22.85546875" style="17" customWidth="1"/>
    <col min="271" max="271" width="1.7109375" style="17" customWidth="1"/>
    <col min="272" max="272" width="18.28515625" style="17" customWidth="1"/>
    <col min="273" max="273" width="1.5703125" style="17" customWidth="1"/>
    <col min="274" max="274" width="18.7109375" style="17" customWidth="1"/>
    <col min="275" max="275" width="1.85546875" style="17" customWidth="1"/>
    <col min="276" max="276" width="19.140625" style="17" customWidth="1"/>
    <col min="277" max="512" width="9.140625" style="17"/>
    <col min="513" max="513" width="41.140625" style="17" customWidth="1"/>
    <col min="514" max="514" width="2.7109375" style="17" customWidth="1"/>
    <col min="515" max="515" width="4.140625" style="17" customWidth="1"/>
    <col min="516" max="516" width="16.5703125" style="17" customWidth="1"/>
    <col min="517" max="517" width="1.85546875" style="17" customWidth="1"/>
    <col min="518" max="518" width="16.5703125" style="17" customWidth="1"/>
    <col min="519" max="519" width="1.85546875" style="17" customWidth="1"/>
    <col min="520" max="520" width="16.5703125" style="17" customWidth="1"/>
    <col min="521" max="521" width="1.85546875" style="17" customWidth="1"/>
    <col min="522" max="522" width="16.5703125" style="17" customWidth="1"/>
    <col min="523" max="523" width="1.85546875" style="17" customWidth="1"/>
    <col min="524" max="524" width="16.5703125" style="17" customWidth="1"/>
    <col min="525" max="525" width="1.85546875" style="17" customWidth="1"/>
    <col min="526" max="526" width="22.85546875" style="17" customWidth="1"/>
    <col min="527" max="527" width="1.7109375" style="17" customWidth="1"/>
    <col min="528" max="528" width="18.28515625" style="17" customWidth="1"/>
    <col min="529" max="529" width="1.5703125" style="17" customWidth="1"/>
    <col min="530" max="530" width="18.7109375" style="17" customWidth="1"/>
    <col min="531" max="531" width="1.85546875" style="17" customWidth="1"/>
    <col min="532" max="532" width="19.140625" style="17" customWidth="1"/>
    <col min="533" max="768" width="9.140625" style="17"/>
    <col min="769" max="769" width="41.140625" style="17" customWidth="1"/>
    <col min="770" max="770" width="2.7109375" style="17" customWidth="1"/>
    <col min="771" max="771" width="4.140625" style="17" customWidth="1"/>
    <col min="772" max="772" width="16.5703125" style="17" customWidth="1"/>
    <col min="773" max="773" width="1.85546875" style="17" customWidth="1"/>
    <col min="774" max="774" width="16.5703125" style="17" customWidth="1"/>
    <col min="775" max="775" width="1.85546875" style="17" customWidth="1"/>
    <col min="776" max="776" width="16.5703125" style="17" customWidth="1"/>
    <col min="777" max="777" width="1.85546875" style="17" customWidth="1"/>
    <col min="778" max="778" width="16.5703125" style="17" customWidth="1"/>
    <col min="779" max="779" width="1.85546875" style="17" customWidth="1"/>
    <col min="780" max="780" width="16.5703125" style="17" customWidth="1"/>
    <col min="781" max="781" width="1.85546875" style="17" customWidth="1"/>
    <col min="782" max="782" width="22.85546875" style="17" customWidth="1"/>
    <col min="783" max="783" width="1.7109375" style="17" customWidth="1"/>
    <col min="784" max="784" width="18.28515625" style="17" customWidth="1"/>
    <col min="785" max="785" width="1.5703125" style="17" customWidth="1"/>
    <col min="786" max="786" width="18.7109375" style="17" customWidth="1"/>
    <col min="787" max="787" width="1.85546875" style="17" customWidth="1"/>
    <col min="788" max="788" width="19.140625" style="17" customWidth="1"/>
    <col min="789" max="1024" width="9.140625" style="17"/>
    <col min="1025" max="1025" width="41.140625" style="17" customWidth="1"/>
    <col min="1026" max="1026" width="2.7109375" style="17" customWidth="1"/>
    <col min="1027" max="1027" width="4.140625" style="17" customWidth="1"/>
    <col min="1028" max="1028" width="16.5703125" style="17" customWidth="1"/>
    <col min="1029" max="1029" width="1.85546875" style="17" customWidth="1"/>
    <col min="1030" max="1030" width="16.5703125" style="17" customWidth="1"/>
    <col min="1031" max="1031" width="1.85546875" style="17" customWidth="1"/>
    <col min="1032" max="1032" width="16.5703125" style="17" customWidth="1"/>
    <col min="1033" max="1033" width="1.85546875" style="17" customWidth="1"/>
    <col min="1034" max="1034" width="16.5703125" style="17" customWidth="1"/>
    <col min="1035" max="1035" width="1.85546875" style="17" customWidth="1"/>
    <col min="1036" max="1036" width="16.5703125" style="17" customWidth="1"/>
    <col min="1037" max="1037" width="1.85546875" style="17" customWidth="1"/>
    <col min="1038" max="1038" width="22.85546875" style="17" customWidth="1"/>
    <col min="1039" max="1039" width="1.7109375" style="17" customWidth="1"/>
    <col min="1040" max="1040" width="18.28515625" style="17" customWidth="1"/>
    <col min="1041" max="1041" width="1.5703125" style="17" customWidth="1"/>
    <col min="1042" max="1042" width="18.7109375" style="17" customWidth="1"/>
    <col min="1043" max="1043" width="1.85546875" style="17" customWidth="1"/>
    <col min="1044" max="1044" width="19.140625" style="17" customWidth="1"/>
    <col min="1045" max="1280" width="9.140625" style="17"/>
    <col min="1281" max="1281" width="41.140625" style="17" customWidth="1"/>
    <col min="1282" max="1282" width="2.7109375" style="17" customWidth="1"/>
    <col min="1283" max="1283" width="4.140625" style="17" customWidth="1"/>
    <col min="1284" max="1284" width="16.5703125" style="17" customWidth="1"/>
    <col min="1285" max="1285" width="1.85546875" style="17" customWidth="1"/>
    <col min="1286" max="1286" width="16.5703125" style="17" customWidth="1"/>
    <col min="1287" max="1287" width="1.85546875" style="17" customWidth="1"/>
    <col min="1288" max="1288" width="16.5703125" style="17" customWidth="1"/>
    <col min="1289" max="1289" width="1.85546875" style="17" customWidth="1"/>
    <col min="1290" max="1290" width="16.5703125" style="17" customWidth="1"/>
    <col min="1291" max="1291" width="1.85546875" style="17" customWidth="1"/>
    <col min="1292" max="1292" width="16.5703125" style="17" customWidth="1"/>
    <col min="1293" max="1293" width="1.85546875" style="17" customWidth="1"/>
    <col min="1294" max="1294" width="22.85546875" style="17" customWidth="1"/>
    <col min="1295" max="1295" width="1.7109375" style="17" customWidth="1"/>
    <col min="1296" max="1296" width="18.28515625" style="17" customWidth="1"/>
    <col min="1297" max="1297" width="1.5703125" style="17" customWidth="1"/>
    <col min="1298" max="1298" width="18.7109375" style="17" customWidth="1"/>
    <col min="1299" max="1299" width="1.85546875" style="17" customWidth="1"/>
    <col min="1300" max="1300" width="19.140625" style="17" customWidth="1"/>
    <col min="1301" max="1536" width="9.140625" style="17"/>
    <col min="1537" max="1537" width="41.140625" style="17" customWidth="1"/>
    <col min="1538" max="1538" width="2.7109375" style="17" customWidth="1"/>
    <col min="1539" max="1539" width="4.140625" style="17" customWidth="1"/>
    <col min="1540" max="1540" width="16.5703125" style="17" customWidth="1"/>
    <col min="1541" max="1541" width="1.85546875" style="17" customWidth="1"/>
    <col min="1542" max="1542" width="16.5703125" style="17" customWidth="1"/>
    <col min="1543" max="1543" width="1.85546875" style="17" customWidth="1"/>
    <col min="1544" max="1544" width="16.5703125" style="17" customWidth="1"/>
    <col min="1545" max="1545" width="1.85546875" style="17" customWidth="1"/>
    <col min="1546" max="1546" width="16.5703125" style="17" customWidth="1"/>
    <col min="1547" max="1547" width="1.85546875" style="17" customWidth="1"/>
    <col min="1548" max="1548" width="16.5703125" style="17" customWidth="1"/>
    <col min="1549" max="1549" width="1.85546875" style="17" customWidth="1"/>
    <col min="1550" max="1550" width="22.85546875" style="17" customWidth="1"/>
    <col min="1551" max="1551" width="1.7109375" style="17" customWidth="1"/>
    <col min="1552" max="1552" width="18.28515625" style="17" customWidth="1"/>
    <col min="1553" max="1553" width="1.5703125" style="17" customWidth="1"/>
    <col min="1554" max="1554" width="18.7109375" style="17" customWidth="1"/>
    <col min="1555" max="1555" width="1.85546875" style="17" customWidth="1"/>
    <col min="1556" max="1556" width="19.140625" style="17" customWidth="1"/>
    <col min="1557" max="1792" width="9.140625" style="17"/>
    <col min="1793" max="1793" width="41.140625" style="17" customWidth="1"/>
    <col min="1794" max="1794" width="2.7109375" style="17" customWidth="1"/>
    <col min="1795" max="1795" width="4.140625" style="17" customWidth="1"/>
    <col min="1796" max="1796" width="16.5703125" style="17" customWidth="1"/>
    <col min="1797" max="1797" width="1.85546875" style="17" customWidth="1"/>
    <col min="1798" max="1798" width="16.5703125" style="17" customWidth="1"/>
    <col min="1799" max="1799" width="1.85546875" style="17" customWidth="1"/>
    <col min="1800" max="1800" width="16.5703125" style="17" customWidth="1"/>
    <col min="1801" max="1801" width="1.85546875" style="17" customWidth="1"/>
    <col min="1802" max="1802" width="16.5703125" style="17" customWidth="1"/>
    <col min="1803" max="1803" width="1.85546875" style="17" customWidth="1"/>
    <col min="1804" max="1804" width="16.5703125" style="17" customWidth="1"/>
    <col min="1805" max="1805" width="1.85546875" style="17" customWidth="1"/>
    <col min="1806" max="1806" width="22.85546875" style="17" customWidth="1"/>
    <col min="1807" max="1807" width="1.7109375" style="17" customWidth="1"/>
    <col min="1808" max="1808" width="18.28515625" style="17" customWidth="1"/>
    <col min="1809" max="1809" width="1.5703125" style="17" customWidth="1"/>
    <col min="1810" max="1810" width="18.7109375" style="17" customWidth="1"/>
    <col min="1811" max="1811" width="1.85546875" style="17" customWidth="1"/>
    <col min="1812" max="1812" width="19.140625" style="17" customWidth="1"/>
    <col min="1813" max="2048" width="9.140625" style="17"/>
    <col min="2049" max="2049" width="41.140625" style="17" customWidth="1"/>
    <col min="2050" max="2050" width="2.7109375" style="17" customWidth="1"/>
    <col min="2051" max="2051" width="4.140625" style="17" customWidth="1"/>
    <col min="2052" max="2052" width="16.5703125" style="17" customWidth="1"/>
    <col min="2053" max="2053" width="1.85546875" style="17" customWidth="1"/>
    <col min="2054" max="2054" width="16.5703125" style="17" customWidth="1"/>
    <col min="2055" max="2055" width="1.85546875" style="17" customWidth="1"/>
    <col min="2056" max="2056" width="16.5703125" style="17" customWidth="1"/>
    <col min="2057" max="2057" width="1.85546875" style="17" customWidth="1"/>
    <col min="2058" max="2058" width="16.5703125" style="17" customWidth="1"/>
    <col min="2059" max="2059" width="1.85546875" style="17" customWidth="1"/>
    <col min="2060" max="2060" width="16.5703125" style="17" customWidth="1"/>
    <col min="2061" max="2061" width="1.85546875" style="17" customWidth="1"/>
    <col min="2062" max="2062" width="22.85546875" style="17" customWidth="1"/>
    <col min="2063" max="2063" width="1.7109375" style="17" customWidth="1"/>
    <col min="2064" max="2064" width="18.28515625" style="17" customWidth="1"/>
    <col min="2065" max="2065" width="1.5703125" style="17" customWidth="1"/>
    <col min="2066" max="2066" width="18.7109375" style="17" customWidth="1"/>
    <col min="2067" max="2067" width="1.85546875" style="17" customWidth="1"/>
    <col min="2068" max="2068" width="19.140625" style="17" customWidth="1"/>
    <col min="2069" max="2304" width="9.140625" style="17"/>
    <col min="2305" max="2305" width="41.140625" style="17" customWidth="1"/>
    <col min="2306" max="2306" width="2.7109375" style="17" customWidth="1"/>
    <col min="2307" max="2307" width="4.140625" style="17" customWidth="1"/>
    <col min="2308" max="2308" width="16.5703125" style="17" customWidth="1"/>
    <col min="2309" max="2309" width="1.85546875" style="17" customWidth="1"/>
    <col min="2310" max="2310" width="16.5703125" style="17" customWidth="1"/>
    <col min="2311" max="2311" width="1.85546875" style="17" customWidth="1"/>
    <col min="2312" max="2312" width="16.5703125" style="17" customWidth="1"/>
    <col min="2313" max="2313" width="1.85546875" style="17" customWidth="1"/>
    <col min="2314" max="2314" width="16.5703125" style="17" customWidth="1"/>
    <col min="2315" max="2315" width="1.85546875" style="17" customWidth="1"/>
    <col min="2316" max="2316" width="16.5703125" style="17" customWidth="1"/>
    <col min="2317" max="2317" width="1.85546875" style="17" customWidth="1"/>
    <col min="2318" max="2318" width="22.85546875" style="17" customWidth="1"/>
    <col min="2319" max="2319" width="1.7109375" style="17" customWidth="1"/>
    <col min="2320" max="2320" width="18.28515625" style="17" customWidth="1"/>
    <col min="2321" max="2321" width="1.5703125" style="17" customWidth="1"/>
    <col min="2322" max="2322" width="18.7109375" style="17" customWidth="1"/>
    <col min="2323" max="2323" width="1.85546875" style="17" customWidth="1"/>
    <col min="2324" max="2324" width="19.140625" style="17" customWidth="1"/>
    <col min="2325" max="2560" width="9.140625" style="17"/>
    <col min="2561" max="2561" width="41.140625" style="17" customWidth="1"/>
    <col min="2562" max="2562" width="2.7109375" style="17" customWidth="1"/>
    <col min="2563" max="2563" width="4.140625" style="17" customWidth="1"/>
    <col min="2564" max="2564" width="16.5703125" style="17" customWidth="1"/>
    <col min="2565" max="2565" width="1.85546875" style="17" customWidth="1"/>
    <col min="2566" max="2566" width="16.5703125" style="17" customWidth="1"/>
    <col min="2567" max="2567" width="1.85546875" style="17" customWidth="1"/>
    <col min="2568" max="2568" width="16.5703125" style="17" customWidth="1"/>
    <col min="2569" max="2569" width="1.85546875" style="17" customWidth="1"/>
    <col min="2570" max="2570" width="16.5703125" style="17" customWidth="1"/>
    <col min="2571" max="2571" width="1.85546875" style="17" customWidth="1"/>
    <col min="2572" max="2572" width="16.5703125" style="17" customWidth="1"/>
    <col min="2573" max="2573" width="1.85546875" style="17" customWidth="1"/>
    <col min="2574" max="2574" width="22.85546875" style="17" customWidth="1"/>
    <col min="2575" max="2575" width="1.7109375" style="17" customWidth="1"/>
    <col min="2576" max="2576" width="18.28515625" style="17" customWidth="1"/>
    <col min="2577" max="2577" width="1.5703125" style="17" customWidth="1"/>
    <col min="2578" max="2578" width="18.7109375" style="17" customWidth="1"/>
    <col min="2579" max="2579" width="1.85546875" style="17" customWidth="1"/>
    <col min="2580" max="2580" width="19.140625" style="17" customWidth="1"/>
    <col min="2581" max="2816" width="9.140625" style="17"/>
    <col min="2817" max="2817" width="41.140625" style="17" customWidth="1"/>
    <col min="2818" max="2818" width="2.7109375" style="17" customWidth="1"/>
    <col min="2819" max="2819" width="4.140625" style="17" customWidth="1"/>
    <col min="2820" max="2820" width="16.5703125" style="17" customWidth="1"/>
    <col min="2821" max="2821" width="1.85546875" style="17" customWidth="1"/>
    <col min="2822" max="2822" width="16.5703125" style="17" customWidth="1"/>
    <col min="2823" max="2823" width="1.85546875" style="17" customWidth="1"/>
    <col min="2824" max="2824" width="16.5703125" style="17" customWidth="1"/>
    <col min="2825" max="2825" width="1.85546875" style="17" customWidth="1"/>
    <col min="2826" max="2826" width="16.5703125" style="17" customWidth="1"/>
    <col min="2827" max="2827" width="1.85546875" style="17" customWidth="1"/>
    <col min="2828" max="2828" width="16.5703125" style="17" customWidth="1"/>
    <col min="2829" max="2829" width="1.85546875" style="17" customWidth="1"/>
    <col min="2830" max="2830" width="22.85546875" style="17" customWidth="1"/>
    <col min="2831" max="2831" width="1.7109375" style="17" customWidth="1"/>
    <col min="2832" max="2832" width="18.28515625" style="17" customWidth="1"/>
    <col min="2833" max="2833" width="1.5703125" style="17" customWidth="1"/>
    <col min="2834" max="2834" width="18.7109375" style="17" customWidth="1"/>
    <col min="2835" max="2835" width="1.85546875" style="17" customWidth="1"/>
    <col min="2836" max="2836" width="19.140625" style="17" customWidth="1"/>
    <col min="2837" max="3072" width="9.140625" style="17"/>
    <col min="3073" max="3073" width="41.140625" style="17" customWidth="1"/>
    <col min="3074" max="3074" width="2.7109375" style="17" customWidth="1"/>
    <col min="3075" max="3075" width="4.140625" style="17" customWidth="1"/>
    <col min="3076" max="3076" width="16.5703125" style="17" customWidth="1"/>
    <col min="3077" max="3077" width="1.85546875" style="17" customWidth="1"/>
    <col min="3078" max="3078" width="16.5703125" style="17" customWidth="1"/>
    <col min="3079" max="3079" width="1.85546875" style="17" customWidth="1"/>
    <col min="3080" max="3080" width="16.5703125" style="17" customWidth="1"/>
    <col min="3081" max="3081" width="1.85546875" style="17" customWidth="1"/>
    <col min="3082" max="3082" width="16.5703125" style="17" customWidth="1"/>
    <col min="3083" max="3083" width="1.85546875" style="17" customWidth="1"/>
    <col min="3084" max="3084" width="16.5703125" style="17" customWidth="1"/>
    <col min="3085" max="3085" width="1.85546875" style="17" customWidth="1"/>
    <col min="3086" max="3086" width="22.85546875" style="17" customWidth="1"/>
    <col min="3087" max="3087" width="1.7109375" style="17" customWidth="1"/>
    <col min="3088" max="3088" width="18.28515625" style="17" customWidth="1"/>
    <col min="3089" max="3089" width="1.5703125" style="17" customWidth="1"/>
    <col min="3090" max="3090" width="18.7109375" style="17" customWidth="1"/>
    <col min="3091" max="3091" width="1.85546875" style="17" customWidth="1"/>
    <col min="3092" max="3092" width="19.140625" style="17" customWidth="1"/>
    <col min="3093" max="3328" width="9.140625" style="17"/>
    <col min="3329" max="3329" width="41.140625" style="17" customWidth="1"/>
    <col min="3330" max="3330" width="2.7109375" style="17" customWidth="1"/>
    <col min="3331" max="3331" width="4.140625" style="17" customWidth="1"/>
    <col min="3332" max="3332" width="16.5703125" style="17" customWidth="1"/>
    <col min="3333" max="3333" width="1.85546875" style="17" customWidth="1"/>
    <col min="3334" max="3334" width="16.5703125" style="17" customWidth="1"/>
    <col min="3335" max="3335" width="1.85546875" style="17" customWidth="1"/>
    <col min="3336" max="3336" width="16.5703125" style="17" customWidth="1"/>
    <col min="3337" max="3337" width="1.85546875" style="17" customWidth="1"/>
    <col min="3338" max="3338" width="16.5703125" style="17" customWidth="1"/>
    <col min="3339" max="3339" width="1.85546875" style="17" customWidth="1"/>
    <col min="3340" max="3340" width="16.5703125" style="17" customWidth="1"/>
    <col min="3341" max="3341" width="1.85546875" style="17" customWidth="1"/>
    <col min="3342" max="3342" width="22.85546875" style="17" customWidth="1"/>
    <col min="3343" max="3343" width="1.7109375" style="17" customWidth="1"/>
    <col min="3344" max="3344" width="18.28515625" style="17" customWidth="1"/>
    <col min="3345" max="3345" width="1.5703125" style="17" customWidth="1"/>
    <col min="3346" max="3346" width="18.7109375" style="17" customWidth="1"/>
    <col min="3347" max="3347" width="1.85546875" style="17" customWidth="1"/>
    <col min="3348" max="3348" width="19.140625" style="17" customWidth="1"/>
    <col min="3349" max="3584" width="9.140625" style="17"/>
    <col min="3585" max="3585" width="41.140625" style="17" customWidth="1"/>
    <col min="3586" max="3586" width="2.7109375" style="17" customWidth="1"/>
    <col min="3587" max="3587" width="4.140625" style="17" customWidth="1"/>
    <col min="3588" max="3588" width="16.5703125" style="17" customWidth="1"/>
    <col min="3589" max="3589" width="1.85546875" style="17" customWidth="1"/>
    <col min="3590" max="3590" width="16.5703125" style="17" customWidth="1"/>
    <col min="3591" max="3591" width="1.85546875" style="17" customWidth="1"/>
    <col min="3592" max="3592" width="16.5703125" style="17" customWidth="1"/>
    <col min="3593" max="3593" width="1.85546875" style="17" customWidth="1"/>
    <col min="3594" max="3594" width="16.5703125" style="17" customWidth="1"/>
    <col min="3595" max="3595" width="1.85546875" style="17" customWidth="1"/>
    <col min="3596" max="3596" width="16.5703125" style="17" customWidth="1"/>
    <col min="3597" max="3597" width="1.85546875" style="17" customWidth="1"/>
    <col min="3598" max="3598" width="22.85546875" style="17" customWidth="1"/>
    <col min="3599" max="3599" width="1.7109375" style="17" customWidth="1"/>
    <col min="3600" max="3600" width="18.28515625" style="17" customWidth="1"/>
    <col min="3601" max="3601" width="1.5703125" style="17" customWidth="1"/>
    <col min="3602" max="3602" width="18.7109375" style="17" customWidth="1"/>
    <col min="3603" max="3603" width="1.85546875" style="17" customWidth="1"/>
    <col min="3604" max="3604" width="19.140625" style="17" customWidth="1"/>
    <col min="3605" max="3840" width="9.140625" style="17"/>
    <col min="3841" max="3841" width="41.140625" style="17" customWidth="1"/>
    <col min="3842" max="3842" width="2.7109375" style="17" customWidth="1"/>
    <col min="3843" max="3843" width="4.140625" style="17" customWidth="1"/>
    <col min="3844" max="3844" width="16.5703125" style="17" customWidth="1"/>
    <col min="3845" max="3845" width="1.85546875" style="17" customWidth="1"/>
    <col min="3846" max="3846" width="16.5703125" style="17" customWidth="1"/>
    <col min="3847" max="3847" width="1.85546875" style="17" customWidth="1"/>
    <col min="3848" max="3848" width="16.5703125" style="17" customWidth="1"/>
    <col min="3849" max="3849" width="1.85546875" style="17" customWidth="1"/>
    <col min="3850" max="3850" width="16.5703125" style="17" customWidth="1"/>
    <col min="3851" max="3851" width="1.85546875" style="17" customWidth="1"/>
    <col min="3852" max="3852" width="16.5703125" style="17" customWidth="1"/>
    <col min="3853" max="3853" width="1.85546875" style="17" customWidth="1"/>
    <col min="3854" max="3854" width="22.85546875" style="17" customWidth="1"/>
    <col min="3855" max="3855" width="1.7109375" style="17" customWidth="1"/>
    <col min="3856" max="3856" width="18.28515625" style="17" customWidth="1"/>
    <col min="3857" max="3857" width="1.5703125" style="17" customWidth="1"/>
    <col min="3858" max="3858" width="18.7109375" style="17" customWidth="1"/>
    <col min="3859" max="3859" width="1.85546875" style="17" customWidth="1"/>
    <col min="3860" max="3860" width="19.140625" style="17" customWidth="1"/>
    <col min="3861" max="4096" width="9.140625" style="17"/>
    <col min="4097" max="4097" width="41.140625" style="17" customWidth="1"/>
    <col min="4098" max="4098" width="2.7109375" style="17" customWidth="1"/>
    <col min="4099" max="4099" width="4.140625" style="17" customWidth="1"/>
    <col min="4100" max="4100" width="16.5703125" style="17" customWidth="1"/>
    <col min="4101" max="4101" width="1.85546875" style="17" customWidth="1"/>
    <col min="4102" max="4102" width="16.5703125" style="17" customWidth="1"/>
    <col min="4103" max="4103" width="1.85546875" style="17" customWidth="1"/>
    <col min="4104" max="4104" width="16.5703125" style="17" customWidth="1"/>
    <col min="4105" max="4105" width="1.85546875" style="17" customWidth="1"/>
    <col min="4106" max="4106" width="16.5703125" style="17" customWidth="1"/>
    <col min="4107" max="4107" width="1.85546875" style="17" customWidth="1"/>
    <col min="4108" max="4108" width="16.5703125" style="17" customWidth="1"/>
    <col min="4109" max="4109" width="1.85546875" style="17" customWidth="1"/>
    <col min="4110" max="4110" width="22.85546875" style="17" customWidth="1"/>
    <col min="4111" max="4111" width="1.7109375" style="17" customWidth="1"/>
    <col min="4112" max="4112" width="18.28515625" style="17" customWidth="1"/>
    <col min="4113" max="4113" width="1.5703125" style="17" customWidth="1"/>
    <col min="4114" max="4114" width="18.7109375" style="17" customWidth="1"/>
    <col min="4115" max="4115" width="1.85546875" style="17" customWidth="1"/>
    <col min="4116" max="4116" width="19.140625" style="17" customWidth="1"/>
    <col min="4117" max="4352" width="9.140625" style="17"/>
    <col min="4353" max="4353" width="41.140625" style="17" customWidth="1"/>
    <col min="4354" max="4354" width="2.7109375" style="17" customWidth="1"/>
    <col min="4355" max="4355" width="4.140625" style="17" customWidth="1"/>
    <col min="4356" max="4356" width="16.5703125" style="17" customWidth="1"/>
    <col min="4357" max="4357" width="1.85546875" style="17" customWidth="1"/>
    <col min="4358" max="4358" width="16.5703125" style="17" customWidth="1"/>
    <col min="4359" max="4359" width="1.85546875" style="17" customWidth="1"/>
    <col min="4360" max="4360" width="16.5703125" style="17" customWidth="1"/>
    <col min="4361" max="4361" width="1.85546875" style="17" customWidth="1"/>
    <col min="4362" max="4362" width="16.5703125" style="17" customWidth="1"/>
    <col min="4363" max="4363" width="1.85546875" style="17" customWidth="1"/>
    <col min="4364" max="4364" width="16.5703125" style="17" customWidth="1"/>
    <col min="4365" max="4365" width="1.85546875" style="17" customWidth="1"/>
    <col min="4366" max="4366" width="22.85546875" style="17" customWidth="1"/>
    <col min="4367" max="4367" width="1.7109375" style="17" customWidth="1"/>
    <col min="4368" max="4368" width="18.28515625" style="17" customWidth="1"/>
    <col min="4369" max="4369" width="1.5703125" style="17" customWidth="1"/>
    <col min="4370" max="4370" width="18.7109375" style="17" customWidth="1"/>
    <col min="4371" max="4371" width="1.85546875" style="17" customWidth="1"/>
    <col min="4372" max="4372" width="19.140625" style="17" customWidth="1"/>
    <col min="4373" max="4608" width="9.140625" style="17"/>
    <col min="4609" max="4609" width="41.140625" style="17" customWidth="1"/>
    <col min="4610" max="4610" width="2.7109375" style="17" customWidth="1"/>
    <col min="4611" max="4611" width="4.140625" style="17" customWidth="1"/>
    <col min="4612" max="4612" width="16.5703125" style="17" customWidth="1"/>
    <col min="4613" max="4613" width="1.85546875" style="17" customWidth="1"/>
    <col min="4614" max="4614" width="16.5703125" style="17" customWidth="1"/>
    <col min="4615" max="4615" width="1.85546875" style="17" customWidth="1"/>
    <col min="4616" max="4616" width="16.5703125" style="17" customWidth="1"/>
    <col min="4617" max="4617" width="1.85546875" style="17" customWidth="1"/>
    <col min="4618" max="4618" width="16.5703125" style="17" customWidth="1"/>
    <col min="4619" max="4619" width="1.85546875" style="17" customWidth="1"/>
    <col min="4620" max="4620" width="16.5703125" style="17" customWidth="1"/>
    <col min="4621" max="4621" width="1.85546875" style="17" customWidth="1"/>
    <col min="4622" max="4622" width="22.85546875" style="17" customWidth="1"/>
    <col min="4623" max="4623" width="1.7109375" style="17" customWidth="1"/>
    <col min="4624" max="4624" width="18.28515625" style="17" customWidth="1"/>
    <col min="4625" max="4625" width="1.5703125" style="17" customWidth="1"/>
    <col min="4626" max="4626" width="18.7109375" style="17" customWidth="1"/>
    <col min="4627" max="4627" width="1.85546875" style="17" customWidth="1"/>
    <col min="4628" max="4628" width="19.140625" style="17" customWidth="1"/>
    <col min="4629" max="4864" width="9.140625" style="17"/>
    <col min="4865" max="4865" width="41.140625" style="17" customWidth="1"/>
    <col min="4866" max="4866" width="2.7109375" style="17" customWidth="1"/>
    <col min="4867" max="4867" width="4.140625" style="17" customWidth="1"/>
    <col min="4868" max="4868" width="16.5703125" style="17" customWidth="1"/>
    <col min="4869" max="4869" width="1.85546875" style="17" customWidth="1"/>
    <col min="4870" max="4870" width="16.5703125" style="17" customWidth="1"/>
    <col min="4871" max="4871" width="1.85546875" style="17" customWidth="1"/>
    <col min="4872" max="4872" width="16.5703125" style="17" customWidth="1"/>
    <col min="4873" max="4873" width="1.85546875" style="17" customWidth="1"/>
    <col min="4874" max="4874" width="16.5703125" style="17" customWidth="1"/>
    <col min="4875" max="4875" width="1.85546875" style="17" customWidth="1"/>
    <col min="4876" max="4876" width="16.5703125" style="17" customWidth="1"/>
    <col min="4877" max="4877" width="1.85546875" style="17" customWidth="1"/>
    <col min="4878" max="4878" width="22.85546875" style="17" customWidth="1"/>
    <col min="4879" max="4879" width="1.7109375" style="17" customWidth="1"/>
    <col min="4880" max="4880" width="18.28515625" style="17" customWidth="1"/>
    <col min="4881" max="4881" width="1.5703125" style="17" customWidth="1"/>
    <col min="4882" max="4882" width="18.7109375" style="17" customWidth="1"/>
    <col min="4883" max="4883" width="1.85546875" style="17" customWidth="1"/>
    <col min="4884" max="4884" width="19.140625" style="17" customWidth="1"/>
    <col min="4885" max="5120" width="9.140625" style="17"/>
    <col min="5121" max="5121" width="41.140625" style="17" customWidth="1"/>
    <col min="5122" max="5122" width="2.7109375" style="17" customWidth="1"/>
    <col min="5123" max="5123" width="4.140625" style="17" customWidth="1"/>
    <col min="5124" max="5124" width="16.5703125" style="17" customWidth="1"/>
    <col min="5125" max="5125" width="1.85546875" style="17" customWidth="1"/>
    <col min="5126" max="5126" width="16.5703125" style="17" customWidth="1"/>
    <col min="5127" max="5127" width="1.85546875" style="17" customWidth="1"/>
    <col min="5128" max="5128" width="16.5703125" style="17" customWidth="1"/>
    <col min="5129" max="5129" width="1.85546875" style="17" customWidth="1"/>
    <col min="5130" max="5130" width="16.5703125" style="17" customWidth="1"/>
    <col min="5131" max="5131" width="1.85546875" style="17" customWidth="1"/>
    <col min="5132" max="5132" width="16.5703125" style="17" customWidth="1"/>
    <col min="5133" max="5133" width="1.85546875" style="17" customWidth="1"/>
    <col min="5134" max="5134" width="22.85546875" style="17" customWidth="1"/>
    <col min="5135" max="5135" width="1.7109375" style="17" customWidth="1"/>
    <col min="5136" max="5136" width="18.28515625" style="17" customWidth="1"/>
    <col min="5137" max="5137" width="1.5703125" style="17" customWidth="1"/>
    <col min="5138" max="5138" width="18.7109375" style="17" customWidth="1"/>
    <col min="5139" max="5139" width="1.85546875" style="17" customWidth="1"/>
    <col min="5140" max="5140" width="19.140625" style="17" customWidth="1"/>
    <col min="5141" max="5376" width="9.140625" style="17"/>
    <col min="5377" max="5377" width="41.140625" style="17" customWidth="1"/>
    <col min="5378" max="5378" width="2.7109375" style="17" customWidth="1"/>
    <col min="5379" max="5379" width="4.140625" style="17" customWidth="1"/>
    <col min="5380" max="5380" width="16.5703125" style="17" customWidth="1"/>
    <col min="5381" max="5381" width="1.85546875" style="17" customWidth="1"/>
    <col min="5382" max="5382" width="16.5703125" style="17" customWidth="1"/>
    <col min="5383" max="5383" width="1.85546875" style="17" customWidth="1"/>
    <col min="5384" max="5384" width="16.5703125" style="17" customWidth="1"/>
    <col min="5385" max="5385" width="1.85546875" style="17" customWidth="1"/>
    <col min="5386" max="5386" width="16.5703125" style="17" customWidth="1"/>
    <col min="5387" max="5387" width="1.85546875" style="17" customWidth="1"/>
    <col min="5388" max="5388" width="16.5703125" style="17" customWidth="1"/>
    <col min="5389" max="5389" width="1.85546875" style="17" customWidth="1"/>
    <col min="5390" max="5390" width="22.85546875" style="17" customWidth="1"/>
    <col min="5391" max="5391" width="1.7109375" style="17" customWidth="1"/>
    <col min="5392" max="5392" width="18.28515625" style="17" customWidth="1"/>
    <col min="5393" max="5393" width="1.5703125" style="17" customWidth="1"/>
    <col min="5394" max="5394" width="18.7109375" style="17" customWidth="1"/>
    <col min="5395" max="5395" width="1.85546875" style="17" customWidth="1"/>
    <col min="5396" max="5396" width="19.140625" style="17" customWidth="1"/>
    <col min="5397" max="5632" width="9.140625" style="17"/>
    <col min="5633" max="5633" width="41.140625" style="17" customWidth="1"/>
    <col min="5634" max="5634" width="2.7109375" style="17" customWidth="1"/>
    <col min="5635" max="5635" width="4.140625" style="17" customWidth="1"/>
    <col min="5636" max="5636" width="16.5703125" style="17" customWidth="1"/>
    <col min="5637" max="5637" width="1.85546875" style="17" customWidth="1"/>
    <col min="5638" max="5638" width="16.5703125" style="17" customWidth="1"/>
    <col min="5639" max="5639" width="1.85546875" style="17" customWidth="1"/>
    <col min="5640" max="5640" width="16.5703125" style="17" customWidth="1"/>
    <col min="5641" max="5641" width="1.85546875" style="17" customWidth="1"/>
    <col min="5642" max="5642" width="16.5703125" style="17" customWidth="1"/>
    <col min="5643" max="5643" width="1.85546875" style="17" customWidth="1"/>
    <col min="5644" max="5644" width="16.5703125" style="17" customWidth="1"/>
    <col min="5645" max="5645" width="1.85546875" style="17" customWidth="1"/>
    <col min="5646" max="5646" width="22.85546875" style="17" customWidth="1"/>
    <col min="5647" max="5647" width="1.7109375" style="17" customWidth="1"/>
    <col min="5648" max="5648" width="18.28515625" style="17" customWidth="1"/>
    <col min="5649" max="5649" width="1.5703125" style="17" customWidth="1"/>
    <col min="5650" max="5650" width="18.7109375" style="17" customWidth="1"/>
    <col min="5651" max="5651" width="1.85546875" style="17" customWidth="1"/>
    <col min="5652" max="5652" width="19.140625" style="17" customWidth="1"/>
    <col min="5653" max="5888" width="9.140625" style="17"/>
    <col min="5889" max="5889" width="41.140625" style="17" customWidth="1"/>
    <col min="5890" max="5890" width="2.7109375" style="17" customWidth="1"/>
    <col min="5891" max="5891" width="4.140625" style="17" customWidth="1"/>
    <col min="5892" max="5892" width="16.5703125" style="17" customWidth="1"/>
    <col min="5893" max="5893" width="1.85546875" style="17" customWidth="1"/>
    <col min="5894" max="5894" width="16.5703125" style="17" customWidth="1"/>
    <col min="5895" max="5895" width="1.85546875" style="17" customWidth="1"/>
    <col min="5896" max="5896" width="16.5703125" style="17" customWidth="1"/>
    <col min="5897" max="5897" width="1.85546875" style="17" customWidth="1"/>
    <col min="5898" max="5898" width="16.5703125" style="17" customWidth="1"/>
    <col min="5899" max="5899" width="1.85546875" style="17" customWidth="1"/>
    <col min="5900" max="5900" width="16.5703125" style="17" customWidth="1"/>
    <col min="5901" max="5901" width="1.85546875" style="17" customWidth="1"/>
    <col min="5902" max="5902" width="22.85546875" style="17" customWidth="1"/>
    <col min="5903" max="5903" width="1.7109375" style="17" customWidth="1"/>
    <col min="5904" max="5904" width="18.28515625" style="17" customWidth="1"/>
    <col min="5905" max="5905" width="1.5703125" style="17" customWidth="1"/>
    <col min="5906" max="5906" width="18.7109375" style="17" customWidth="1"/>
    <col min="5907" max="5907" width="1.85546875" style="17" customWidth="1"/>
    <col min="5908" max="5908" width="19.140625" style="17" customWidth="1"/>
    <col min="5909" max="6144" width="9.140625" style="17"/>
    <col min="6145" max="6145" width="41.140625" style="17" customWidth="1"/>
    <col min="6146" max="6146" width="2.7109375" style="17" customWidth="1"/>
    <col min="6147" max="6147" width="4.140625" style="17" customWidth="1"/>
    <col min="6148" max="6148" width="16.5703125" style="17" customWidth="1"/>
    <col min="6149" max="6149" width="1.85546875" style="17" customWidth="1"/>
    <col min="6150" max="6150" width="16.5703125" style="17" customWidth="1"/>
    <col min="6151" max="6151" width="1.85546875" style="17" customWidth="1"/>
    <col min="6152" max="6152" width="16.5703125" style="17" customWidth="1"/>
    <col min="6153" max="6153" width="1.85546875" style="17" customWidth="1"/>
    <col min="6154" max="6154" width="16.5703125" style="17" customWidth="1"/>
    <col min="6155" max="6155" width="1.85546875" style="17" customWidth="1"/>
    <col min="6156" max="6156" width="16.5703125" style="17" customWidth="1"/>
    <col min="6157" max="6157" width="1.85546875" style="17" customWidth="1"/>
    <col min="6158" max="6158" width="22.85546875" style="17" customWidth="1"/>
    <col min="6159" max="6159" width="1.7109375" style="17" customWidth="1"/>
    <col min="6160" max="6160" width="18.28515625" style="17" customWidth="1"/>
    <col min="6161" max="6161" width="1.5703125" style="17" customWidth="1"/>
    <col min="6162" max="6162" width="18.7109375" style="17" customWidth="1"/>
    <col min="6163" max="6163" width="1.85546875" style="17" customWidth="1"/>
    <col min="6164" max="6164" width="19.140625" style="17" customWidth="1"/>
    <col min="6165" max="6400" width="9.140625" style="17"/>
    <col min="6401" max="6401" width="41.140625" style="17" customWidth="1"/>
    <col min="6402" max="6402" width="2.7109375" style="17" customWidth="1"/>
    <col min="6403" max="6403" width="4.140625" style="17" customWidth="1"/>
    <col min="6404" max="6404" width="16.5703125" style="17" customWidth="1"/>
    <col min="6405" max="6405" width="1.85546875" style="17" customWidth="1"/>
    <col min="6406" max="6406" width="16.5703125" style="17" customWidth="1"/>
    <col min="6407" max="6407" width="1.85546875" style="17" customWidth="1"/>
    <col min="6408" max="6408" width="16.5703125" style="17" customWidth="1"/>
    <col min="6409" max="6409" width="1.85546875" style="17" customWidth="1"/>
    <col min="6410" max="6410" width="16.5703125" style="17" customWidth="1"/>
    <col min="6411" max="6411" width="1.85546875" style="17" customWidth="1"/>
    <col min="6412" max="6412" width="16.5703125" style="17" customWidth="1"/>
    <col min="6413" max="6413" width="1.85546875" style="17" customWidth="1"/>
    <col min="6414" max="6414" width="22.85546875" style="17" customWidth="1"/>
    <col min="6415" max="6415" width="1.7109375" style="17" customWidth="1"/>
    <col min="6416" max="6416" width="18.28515625" style="17" customWidth="1"/>
    <col min="6417" max="6417" width="1.5703125" style="17" customWidth="1"/>
    <col min="6418" max="6418" width="18.7109375" style="17" customWidth="1"/>
    <col min="6419" max="6419" width="1.85546875" style="17" customWidth="1"/>
    <col min="6420" max="6420" width="19.140625" style="17" customWidth="1"/>
    <col min="6421" max="6656" width="9.140625" style="17"/>
    <col min="6657" max="6657" width="41.140625" style="17" customWidth="1"/>
    <col min="6658" max="6658" width="2.7109375" style="17" customWidth="1"/>
    <col min="6659" max="6659" width="4.140625" style="17" customWidth="1"/>
    <col min="6660" max="6660" width="16.5703125" style="17" customWidth="1"/>
    <col min="6661" max="6661" width="1.85546875" style="17" customWidth="1"/>
    <col min="6662" max="6662" width="16.5703125" style="17" customWidth="1"/>
    <col min="6663" max="6663" width="1.85546875" style="17" customWidth="1"/>
    <col min="6664" max="6664" width="16.5703125" style="17" customWidth="1"/>
    <col min="6665" max="6665" width="1.85546875" style="17" customWidth="1"/>
    <col min="6666" max="6666" width="16.5703125" style="17" customWidth="1"/>
    <col min="6667" max="6667" width="1.85546875" style="17" customWidth="1"/>
    <col min="6668" max="6668" width="16.5703125" style="17" customWidth="1"/>
    <col min="6669" max="6669" width="1.85546875" style="17" customWidth="1"/>
    <col min="6670" max="6670" width="22.85546875" style="17" customWidth="1"/>
    <col min="6671" max="6671" width="1.7109375" style="17" customWidth="1"/>
    <col min="6672" max="6672" width="18.28515625" style="17" customWidth="1"/>
    <col min="6673" max="6673" width="1.5703125" style="17" customWidth="1"/>
    <col min="6674" max="6674" width="18.7109375" style="17" customWidth="1"/>
    <col min="6675" max="6675" width="1.85546875" style="17" customWidth="1"/>
    <col min="6676" max="6676" width="19.140625" style="17" customWidth="1"/>
    <col min="6677" max="6912" width="9.140625" style="17"/>
    <col min="6913" max="6913" width="41.140625" style="17" customWidth="1"/>
    <col min="6914" max="6914" width="2.7109375" style="17" customWidth="1"/>
    <col min="6915" max="6915" width="4.140625" style="17" customWidth="1"/>
    <col min="6916" max="6916" width="16.5703125" style="17" customWidth="1"/>
    <col min="6917" max="6917" width="1.85546875" style="17" customWidth="1"/>
    <col min="6918" max="6918" width="16.5703125" style="17" customWidth="1"/>
    <col min="6919" max="6919" width="1.85546875" style="17" customWidth="1"/>
    <col min="6920" max="6920" width="16.5703125" style="17" customWidth="1"/>
    <col min="6921" max="6921" width="1.85546875" style="17" customWidth="1"/>
    <col min="6922" max="6922" width="16.5703125" style="17" customWidth="1"/>
    <col min="6923" max="6923" width="1.85546875" style="17" customWidth="1"/>
    <col min="6924" max="6924" width="16.5703125" style="17" customWidth="1"/>
    <col min="6925" max="6925" width="1.85546875" style="17" customWidth="1"/>
    <col min="6926" max="6926" width="22.85546875" style="17" customWidth="1"/>
    <col min="6927" max="6927" width="1.7109375" style="17" customWidth="1"/>
    <col min="6928" max="6928" width="18.28515625" style="17" customWidth="1"/>
    <col min="6929" max="6929" width="1.5703125" style="17" customWidth="1"/>
    <col min="6930" max="6930" width="18.7109375" style="17" customWidth="1"/>
    <col min="6931" max="6931" width="1.85546875" style="17" customWidth="1"/>
    <col min="6932" max="6932" width="19.140625" style="17" customWidth="1"/>
    <col min="6933" max="7168" width="9.140625" style="17"/>
    <col min="7169" max="7169" width="41.140625" style="17" customWidth="1"/>
    <col min="7170" max="7170" width="2.7109375" style="17" customWidth="1"/>
    <col min="7171" max="7171" width="4.140625" style="17" customWidth="1"/>
    <col min="7172" max="7172" width="16.5703125" style="17" customWidth="1"/>
    <col min="7173" max="7173" width="1.85546875" style="17" customWidth="1"/>
    <col min="7174" max="7174" width="16.5703125" style="17" customWidth="1"/>
    <col min="7175" max="7175" width="1.85546875" style="17" customWidth="1"/>
    <col min="7176" max="7176" width="16.5703125" style="17" customWidth="1"/>
    <col min="7177" max="7177" width="1.85546875" style="17" customWidth="1"/>
    <col min="7178" max="7178" width="16.5703125" style="17" customWidth="1"/>
    <col min="7179" max="7179" width="1.85546875" style="17" customWidth="1"/>
    <col min="7180" max="7180" width="16.5703125" style="17" customWidth="1"/>
    <col min="7181" max="7181" width="1.85546875" style="17" customWidth="1"/>
    <col min="7182" max="7182" width="22.85546875" style="17" customWidth="1"/>
    <col min="7183" max="7183" width="1.7109375" style="17" customWidth="1"/>
    <col min="7184" max="7184" width="18.28515625" style="17" customWidth="1"/>
    <col min="7185" max="7185" width="1.5703125" style="17" customWidth="1"/>
    <col min="7186" max="7186" width="18.7109375" style="17" customWidth="1"/>
    <col min="7187" max="7187" width="1.85546875" style="17" customWidth="1"/>
    <col min="7188" max="7188" width="19.140625" style="17" customWidth="1"/>
    <col min="7189" max="7424" width="9.140625" style="17"/>
    <col min="7425" max="7425" width="41.140625" style="17" customWidth="1"/>
    <col min="7426" max="7426" width="2.7109375" style="17" customWidth="1"/>
    <col min="7427" max="7427" width="4.140625" style="17" customWidth="1"/>
    <col min="7428" max="7428" width="16.5703125" style="17" customWidth="1"/>
    <col min="7429" max="7429" width="1.85546875" style="17" customWidth="1"/>
    <col min="7430" max="7430" width="16.5703125" style="17" customWidth="1"/>
    <col min="7431" max="7431" width="1.85546875" style="17" customWidth="1"/>
    <col min="7432" max="7432" width="16.5703125" style="17" customWidth="1"/>
    <col min="7433" max="7433" width="1.85546875" style="17" customWidth="1"/>
    <col min="7434" max="7434" width="16.5703125" style="17" customWidth="1"/>
    <col min="7435" max="7435" width="1.85546875" style="17" customWidth="1"/>
    <col min="7436" max="7436" width="16.5703125" style="17" customWidth="1"/>
    <col min="7437" max="7437" width="1.85546875" style="17" customWidth="1"/>
    <col min="7438" max="7438" width="22.85546875" style="17" customWidth="1"/>
    <col min="7439" max="7439" width="1.7109375" style="17" customWidth="1"/>
    <col min="7440" max="7440" width="18.28515625" style="17" customWidth="1"/>
    <col min="7441" max="7441" width="1.5703125" style="17" customWidth="1"/>
    <col min="7442" max="7442" width="18.7109375" style="17" customWidth="1"/>
    <col min="7443" max="7443" width="1.85546875" style="17" customWidth="1"/>
    <col min="7444" max="7444" width="19.140625" style="17" customWidth="1"/>
    <col min="7445" max="7680" width="9.140625" style="17"/>
    <col min="7681" max="7681" width="41.140625" style="17" customWidth="1"/>
    <col min="7682" max="7682" width="2.7109375" style="17" customWidth="1"/>
    <col min="7683" max="7683" width="4.140625" style="17" customWidth="1"/>
    <col min="7684" max="7684" width="16.5703125" style="17" customWidth="1"/>
    <col min="7685" max="7685" width="1.85546875" style="17" customWidth="1"/>
    <col min="7686" max="7686" width="16.5703125" style="17" customWidth="1"/>
    <col min="7687" max="7687" width="1.85546875" style="17" customWidth="1"/>
    <col min="7688" max="7688" width="16.5703125" style="17" customWidth="1"/>
    <col min="7689" max="7689" width="1.85546875" style="17" customWidth="1"/>
    <col min="7690" max="7690" width="16.5703125" style="17" customWidth="1"/>
    <col min="7691" max="7691" width="1.85546875" style="17" customWidth="1"/>
    <col min="7692" max="7692" width="16.5703125" style="17" customWidth="1"/>
    <col min="7693" max="7693" width="1.85546875" style="17" customWidth="1"/>
    <col min="7694" max="7694" width="22.85546875" style="17" customWidth="1"/>
    <col min="7695" max="7695" width="1.7109375" style="17" customWidth="1"/>
    <col min="7696" max="7696" width="18.28515625" style="17" customWidth="1"/>
    <col min="7697" max="7697" width="1.5703125" style="17" customWidth="1"/>
    <col min="7698" max="7698" width="18.7109375" style="17" customWidth="1"/>
    <col min="7699" max="7699" width="1.85546875" style="17" customWidth="1"/>
    <col min="7700" max="7700" width="19.140625" style="17" customWidth="1"/>
    <col min="7701" max="7936" width="9.140625" style="17"/>
    <col min="7937" max="7937" width="41.140625" style="17" customWidth="1"/>
    <col min="7938" max="7938" width="2.7109375" style="17" customWidth="1"/>
    <col min="7939" max="7939" width="4.140625" style="17" customWidth="1"/>
    <col min="7940" max="7940" width="16.5703125" style="17" customWidth="1"/>
    <col min="7941" max="7941" width="1.85546875" style="17" customWidth="1"/>
    <col min="7942" max="7942" width="16.5703125" style="17" customWidth="1"/>
    <col min="7943" max="7943" width="1.85546875" style="17" customWidth="1"/>
    <col min="7944" max="7944" width="16.5703125" style="17" customWidth="1"/>
    <col min="7945" max="7945" width="1.85546875" style="17" customWidth="1"/>
    <col min="7946" max="7946" width="16.5703125" style="17" customWidth="1"/>
    <col min="7947" max="7947" width="1.85546875" style="17" customWidth="1"/>
    <col min="7948" max="7948" width="16.5703125" style="17" customWidth="1"/>
    <col min="7949" max="7949" width="1.85546875" style="17" customWidth="1"/>
    <col min="7950" max="7950" width="22.85546875" style="17" customWidth="1"/>
    <col min="7951" max="7951" width="1.7109375" style="17" customWidth="1"/>
    <col min="7952" max="7952" width="18.28515625" style="17" customWidth="1"/>
    <col min="7953" max="7953" width="1.5703125" style="17" customWidth="1"/>
    <col min="7954" max="7954" width="18.7109375" style="17" customWidth="1"/>
    <col min="7955" max="7955" width="1.85546875" style="17" customWidth="1"/>
    <col min="7956" max="7956" width="19.140625" style="17" customWidth="1"/>
    <col min="7957" max="8192" width="9.140625" style="17"/>
    <col min="8193" max="8193" width="41.140625" style="17" customWidth="1"/>
    <col min="8194" max="8194" width="2.7109375" style="17" customWidth="1"/>
    <col min="8195" max="8195" width="4.140625" style="17" customWidth="1"/>
    <col min="8196" max="8196" width="16.5703125" style="17" customWidth="1"/>
    <col min="8197" max="8197" width="1.85546875" style="17" customWidth="1"/>
    <col min="8198" max="8198" width="16.5703125" style="17" customWidth="1"/>
    <col min="8199" max="8199" width="1.85546875" style="17" customWidth="1"/>
    <col min="8200" max="8200" width="16.5703125" style="17" customWidth="1"/>
    <col min="8201" max="8201" width="1.85546875" style="17" customWidth="1"/>
    <col min="8202" max="8202" width="16.5703125" style="17" customWidth="1"/>
    <col min="8203" max="8203" width="1.85546875" style="17" customWidth="1"/>
    <col min="8204" max="8204" width="16.5703125" style="17" customWidth="1"/>
    <col min="8205" max="8205" width="1.85546875" style="17" customWidth="1"/>
    <col min="8206" max="8206" width="22.85546875" style="17" customWidth="1"/>
    <col min="8207" max="8207" width="1.7109375" style="17" customWidth="1"/>
    <col min="8208" max="8208" width="18.28515625" style="17" customWidth="1"/>
    <col min="8209" max="8209" width="1.5703125" style="17" customWidth="1"/>
    <col min="8210" max="8210" width="18.7109375" style="17" customWidth="1"/>
    <col min="8211" max="8211" width="1.85546875" style="17" customWidth="1"/>
    <col min="8212" max="8212" width="19.140625" style="17" customWidth="1"/>
    <col min="8213" max="8448" width="9.140625" style="17"/>
    <col min="8449" max="8449" width="41.140625" style="17" customWidth="1"/>
    <col min="8450" max="8450" width="2.7109375" style="17" customWidth="1"/>
    <col min="8451" max="8451" width="4.140625" style="17" customWidth="1"/>
    <col min="8452" max="8452" width="16.5703125" style="17" customWidth="1"/>
    <col min="8453" max="8453" width="1.85546875" style="17" customWidth="1"/>
    <col min="8454" max="8454" width="16.5703125" style="17" customWidth="1"/>
    <col min="8455" max="8455" width="1.85546875" style="17" customWidth="1"/>
    <col min="8456" max="8456" width="16.5703125" style="17" customWidth="1"/>
    <col min="8457" max="8457" width="1.85546875" style="17" customWidth="1"/>
    <col min="8458" max="8458" width="16.5703125" style="17" customWidth="1"/>
    <col min="8459" max="8459" width="1.85546875" style="17" customWidth="1"/>
    <col min="8460" max="8460" width="16.5703125" style="17" customWidth="1"/>
    <col min="8461" max="8461" width="1.85546875" style="17" customWidth="1"/>
    <col min="8462" max="8462" width="22.85546875" style="17" customWidth="1"/>
    <col min="8463" max="8463" width="1.7109375" style="17" customWidth="1"/>
    <col min="8464" max="8464" width="18.28515625" style="17" customWidth="1"/>
    <col min="8465" max="8465" width="1.5703125" style="17" customWidth="1"/>
    <col min="8466" max="8466" width="18.7109375" style="17" customWidth="1"/>
    <col min="8467" max="8467" width="1.85546875" style="17" customWidth="1"/>
    <col min="8468" max="8468" width="19.140625" style="17" customWidth="1"/>
    <col min="8469" max="8704" width="9.140625" style="17"/>
    <col min="8705" max="8705" width="41.140625" style="17" customWidth="1"/>
    <col min="8706" max="8706" width="2.7109375" style="17" customWidth="1"/>
    <col min="8707" max="8707" width="4.140625" style="17" customWidth="1"/>
    <col min="8708" max="8708" width="16.5703125" style="17" customWidth="1"/>
    <col min="8709" max="8709" width="1.85546875" style="17" customWidth="1"/>
    <col min="8710" max="8710" width="16.5703125" style="17" customWidth="1"/>
    <col min="8711" max="8711" width="1.85546875" style="17" customWidth="1"/>
    <col min="8712" max="8712" width="16.5703125" style="17" customWidth="1"/>
    <col min="8713" max="8713" width="1.85546875" style="17" customWidth="1"/>
    <col min="8714" max="8714" width="16.5703125" style="17" customWidth="1"/>
    <col min="8715" max="8715" width="1.85546875" style="17" customWidth="1"/>
    <col min="8716" max="8716" width="16.5703125" style="17" customWidth="1"/>
    <col min="8717" max="8717" width="1.85546875" style="17" customWidth="1"/>
    <col min="8718" max="8718" width="22.85546875" style="17" customWidth="1"/>
    <col min="8719" max="8719" width="1.7109375" style="17" customWidth="1"/>
    <col min="8720" max="8720" width="18.28515625" style="17" customWidth="1"/>
    <col min="8721" max="8721" width="1.5703125" style="17" customWidth="1"/>
    <col min="8722" max="8722" width="18.7109375" style="17" customWidth="1"/>
    <col min="8723" max="8723" width="1.85546875" style="17" customWidth="1"/>
    <col min="8724" max="8724" width="19.140625" style="17" customWidth="1"/>
    <col min="8725" max="8960" width="9.140625" style="17"/>
    <col min="8961" max="8961" width="41.140625" style="17" customWidth="1"/>
    <col min="8962" max="8962" width="2.7109375" style="17" customWidth="1"/>
    <col min="8963" max="8963" width="4.140625" style="17" customWidth="1"/>
    <col min="8964" max="8964" width="16.5703125" style="17" customWidth="1"/>
    <col min="8965" max="8965" width="1.85546875" style="17" customWidth="1"/>
    <col min="8966" max="8966" width="16.5703125" style="17" customWidth="1"/>
    <col min="8967" max="8967" width="1.85546875" style="17" customWidth="1"/>
    <col min="8968" max="8968" width="16.5703125" style="17" customWidth="1"/>
    <col min="8969" max="8969" width="1.85546875" style="17" customWidth="1"/>
    <col min="8970" max="8970" width="16.5703125" style="17" customWidth="1"/>
    <col min="8971" max="8971" width="1.85546875" style="17" customWidth="1"/>
    <col min="8972" max="8972" width="16.5703125" style="17" customWidth="1"/>
    <col min="8973" max="8973" width="1.85546875" style="17" customWidth="1"/>
    <col min="8974" max="8974" width="22.85546875" style="17" customWidth="1"/>
    <col min="8975" max="8975" width="1.7109375" style="17" customWidth="1"/>
    <col min="8976" max="8976" width="18.28515625" style="17" customWidth="1"/>
    <col min="8977" max="8977" width="1.5703125" style="17" customWidth="1"/>
    <col min="8978" max="8978" width="18.7109375" style="17" customWidth="1"/>
    <col min="8979" max="8979" width="1.85546875" style="17" customWidth="1"/>
    <col min="8980" max="8980" width="19.140625" style="17" customWidth="1"/>
    <col min="8981" max="9216" width="9.140625" style="17"/>
    <col min="9217" max="9217" width="41.140625" style="17" customWidth="1"/>
    <col min="9218" max="9218" width="2.7109375" style="17" customWidth="1"/>
    <col min="9219" max="9219" width="4.140625" style="17" customWidth="1"/>
    <col min="9220" max="9220" width="16.5703125" style="17" customWidth="1"/>
    <col min="9221" max="9221" width="1.85546875" style="17" customWidth="1"/>
    <col min="9222" max="9222" width="16.5703125" style="17" customWidth="1"/>
    <col min="9223" max="9223" width="1.85546875" style="17" customWidth="1"/>
    <col min="9224" max="9224" width="16.5703125" style="17" customWidth="1"/>
    <col min="9225" max="9225" width="1.85546875" style="17" customWidth="1"/>
    <col min="9226" max="9226" width="16.5703125" style="17" customWidth="1"/>
    <col min="9227" max="9227" width="1.85546875" style="17" customWidth="1"/>
    <col min="9228" max="9228" width="16.5703125" style="17" customWidth="1"/>
    <col min="9229" max="9229" width="1.85546875" style="17" customWidth="1"/>
    <col min="9230" max="9230" width="22.85546875" style="17" customWidth="1"/>
    <col min="9231" max="9231" width="1.7109375" style="17" customWidth="1"/>
    <col min="9232" max="9232" width="18.28515625" style="17" customWidth="1"/>
    <col min="9233" max="9233" width="1.5703125" style="17" customWidth="1"/>
    <col min="9234" max="9234" width="18.7109375" style="17" customWidth="1"/>
    <col min="9235" max="9235" width="1.85546875" style="17" customWidth="1"/>
    <col min="9236" max="9236" width="19.140625" style="17" customWidth="1"/>
    <col min="9237" max="9472" width="9.140625" style="17"/>
    <col min="9473" max="9473" width="41.140625" style="17" customWidth="1"/>
    <col min="9474" max="9474" width="2.7109375" style="17" customWidth="1"/>
    <col min="9475" max="9475" width="4.140625" style="17" customWidth="1"/>
    <col min="9476" max="9476" width="16.5703125" style="17" customWidth="1"/>
    <col min="9477" max="9477" width="1.85546875" style="17" customWidth="1"/>
    <col min="9478" max="9478" width="16.5703125" style="17" customWidth="1"/>
    <col min="9479" max="9479" width="1.85546875" style="17" customWidth="1"/>
    <col min="9480" max="9480" width="16.5703125" style="17" customWidth="1"/>
    <col min="9481" max="9481" width="1.85546875" style="17" customWidth="1"/>
    <col min="9482" max="9482" width="16.5703125" style="17" customWidth="1"/>
    <col min="9483" max="9483" width="1.85546875" style="17" customWidth="1"/>
    <col min="9484" max="9484" width="16.5703125" style="17" customWidth="1"/>
    <col min="9485" max="9485" width="1.85546875" style="17" customWidth="1"/>
    <col min="9486" max="9486" width="22.85546875" style="17" customWidth="1"/>
    <col min="9487" max="9487" width="1.7109375" style="17" customWidth="1"/>
    <col min="9488" max="9488" width="18.28515625" style="17" customWidth="1"/>
    <col min="9489" max="9489" width="1.5703125" style="17" customWidth="1"/>
    <col min="9490" max="9490" width="18.7109375" style="17" customWidth="1"/>
    <col min="9491" max="9491" width="1.85546875" style="17" customWidth="1"/>
    <col min="9492" max="9492" width="19.140625" style="17" customWidth="1"/>
    <col min="9493" max="9728" width="9.140625" style="17"/>
    <col min="9729" max="9729" width="41.140625" style="17" customWidth="1"/>
    <col min="9730" max="9730" width="2.7109375" style="17" customWidth="1"/>
    <col min="9731" max="9731" width="4.140625" style="17" customWidth="1"/>
    <col min="9732" max="9732" width="16.5703125" style="17" customWidth="1"/>
    <col min="9733" max="9733" width="1.85546875" style="17" customWidth="1"/>
    <col min="9734" max="9734" width="16.5703125" style="17" customWidth="1"/>
    <col min="9735" max="9735" width="1.85546875" style="17" customWidth="1"/>
    <col min="9736" max="9736" width="16.5703125" style="17" customWidth="1"/>
    <col min="9737" max="9737" width="1.85546875" style="17" customWidth="1"/>
    <col min="9738" max="9738" width="16.5703125" style="17" customWidth="1"/>
    <col min="9739" max="9739" width="1.85546875" style="17" customWidth="1"/>
    <col min="9740" max="9740" width="16.5703125" style="17" customWidth="1"/>
    <col min="9741" max="9741" width="1.85546875" style="17" customWidth="1"/>
    <col min="9742" max="9742" width="22.85546875" style="17" customWidth="1"/>
    <col min="9743" max="9743" width="1.7109375" style="17" customWidth="1"/>
    <col min="9744" max="9744" width="18.28515625" style="17" customWidth="1"/>
    <col min="9745" max="9745" width="1.5703125" style="17" customWidth="1"/>
    <col min="9746" max="9746" width="18.7109375" style="17" customWidth="1"/>
    <col min="9747" max="9747" width="1.85546875" style="17" customWidth="1"/>
    <col min="9748" max="9748" width="19.140625" style="17" customWidth="1"/>
    <col min="9749" max="9984" width="9.140625" style="17"/>
    <col min="9985" max="9985" width="41.140625" style="17" customWidth="1"/>
    <col min="9986" max="9986" width="2.7109375" style="17" customWidth="1"/>
    <col min="9987" max="9987" width="4.140625" style="17" customWidth="1"/>
    <col min="9988" max="9988" width="16.5703125" style="17" customWidth="1"/>
    <col min="9989" max="9989" width="1.85546875" style="17" customWidth="1"/>
    <col min="9990" max="9990" width="16.5703125" style="17" customWidth="1"/>
    <col min="9991" max="9991" width="1.85546875" style="17" customWidth="1"/>
    <col min="9992" max="9992" width="16.5703125" style="17" customWidth="1"/>
    <col min="9993" max="9993" width="1.85546875" style="17" customWidth="1"/>
    <col min="9994" max="9994" width="16.5703125" style="17" customWidth="1"/>
    <col min="9995" max="9995" width="1.85546875" style="17" customWidth="1"/>
    <col min="9996" max="9996" width="16.5703125" style="17" customWidth="1"/>
    <col min="9997" max="9997" width="1.85546875" style="17" customWidth="1"/>
    <col min="9998" max="9998" width="22.85546875" style="17" customWidth="1"/>
    <col min="9999" max="9999" width="1.7109375" style="17" customWidth="1"/>
    <col min="10000" max="10000" width="18.28515625" style="17" customWidth="1"/>
    <col min="10001" max="10001" width="1.5703125" style="17" customWidth="1"/>
    <col min="10002" max="10002" width="18.7109375" style="17" customWidth="1"/>
    <col min="10003" max="10003" width="1.85546875" style="17" customWidth="1"/>
    <col min="10004" max="10004" width="19.140625" style="17" customWidth="1"/>
    <col min="10005" max="10240" width="9.140625" style="17"/>
    <col min="10241" max="10241" width="41.140625" style="17" customWidth="1"/>
    <col min="10242" max="10242" width="2.7109375" style="17" customWidth="1"/>
    <col min="10243" max="10243" width="4.140625" style="17" customWidth="1"/>
    <col min="10244" max="10244" width="16.5703125" style="17" customWidth="1"/>
    <col min="10245" max="10245" width="1.85546875" style="17" customWidth="1"/>
    <col min="10246" max="10246" width="16.5703125" style="17" customWidth="1"/>
    <col min="10247" max="10247" width="1.85546875" style="17" customWidth="1"/>
    <col min="10248" max="10248" width="16.5703125" style="17" customWidth="1"/>
    <col min="10249" max="10249" width="1.85546875" style="17" customWidth="1"/>
    <col min="10250" max="10250" width="16.5703125" style="17" customWidth="1"/>
    <col min="10251" max="10251" width="1.85546875" style="17" customWidth="1"/>
    <col min="10252" max="10252" width="16.5703125" style="17" customWidth="1"/>
    <col min="10253" max="10253" width="1.85546875" style="17" customWidth="1"/>
    <col min="10254" max="10254" width="22.85546875" style="17" customWidth="1"/>
    <col min="10255" max="10255" width="1.7109375" style="17" customWidth="1"/>
    <col min="10256" max="10256" width="18.28515625" style="17" customWidth="1"/>
    <col min="10257" max="10257" width="1.5703125" style="17" customWidth="1"/>
    <col min="10258" max="10258" width="18.7109375" style="17" customWidth="1"/>
    <col min="10259" max="10259" width="1.85546875" style="17" customWidth="1"/>
    <col min="10260" max="10260" width="19.140625" style="17" customWidth="1"/>
    <col min="10261" max="10496" width="9.140625" style="17"/>
    <col min="10497" max="10497" width="41.140625" style="17" customWidth="1"/>
    <col min="10498" max="10498" width="2.7109375" style="17" customWidth="1"/>
    <col min="10499" max="10499" width="4.140625" style="17" customWidth="1"/>
    <col min="10500" max="10500" width="16.5703125" style="17" customWidth="1"/>
    <col min="10501" max="10501" width="1.85546875" style="17" customWidth="1"/>
    <col min="10502" max="10502" width="16.5703125" style="17" customWidth="1"/>
    <col min="10503" max="10503" width="1.85546875" style="17" customWidth="1"/>
    <col min="10504" max="10504" width="16.5703125" style="17" customWidth="1"/>
    <col min="10505" max="10505" width="1.85546875" style="17" customWidth="1"/>
    <col min="10506" max="10506" width="16.5703125" style="17" customWidth="1"/>
    <col min="10507" max="10507" width="1.85546875" style="17" customWidth="1"/>
    <col min="10508" max="10508" width="16.5703125" style="17" customWidth="1"/>
    <col min="10509" max="10509" width="1.85546875" style="17" customWidth="1"/>
    <col min="10510" max="10510" width="22.85546875" style="17" customWidth="1"/>
    <col min="10511" max="10511" width="1.7109375" style="17" customWidth="1"/>
    <col min="10512" max="10512" width="18.28515625" style="17" customWidth="1"/>
    <col min="10513" max="10513" width="1.5703125" style="17" customWidth="1"/>
    <col min="10514" max="10514" width="18.7109375" style="17" customWidth="1"/>
    <col min="10515" max="10515" width="1.85546875" style="17" customWidth="1"/>
    <col min="10516" max="10516" width="19.140625" style="17" customWidth="1"/>
    <col min="10517" max="10752" width="9.140625" style="17"/>
    <col min="10753" max="10753" width="41.140625" style="17" customWidth="1"/>
    <col min="10754" max="10754" width="2.7109375" style="17" customWidth="1"/>
    <col min="10755" max="10755" width="4.140625" style="17" customWidth="1"/>
    <col min="10756" max="10756" width="16.5703125" style="17" customWidth="1"/>
    <col min="10757" max="10757" width="1.85546875" style="17" customWidth="1"/>
    <col min="10758" max="10758" width="16.5703125" style="17" customWidth="1"/>
    <col min="10759" max="10759" width="1.85546875" style="17" customWidth="1"/>
    <col min="10760" max="10760" width="16.5703125" style="17" customWidth="1"/>
    <col min="10761" max="10761" width="1.85546875" style="17" customWidth="1"/>
    <col min="10762" max="10762" width="16.5703125" style="17" customWidth="1"/>
    <col min="10763" max="10763" width="1.85546875" style="17" customWidth="1"/>
    <col min="10764" max="10764" width="16.5703125" style="17" customWidth="1"/>
    <col min="10765" max="10765" width="1.85546875" style="17" customWidth="1"/>
    <col min="10766" max="10766" width="22.85546875" style="17" customWidth="1"/>
    <col min="10767" max="10767" width="1.7109375" style="17" customWidth="1"/>
    <col min="10768" max="10768" width="18.28515625" style="17" customWidth="1"/>
    <col min="10769" max="10769" width="1.5703125" style="17" customWidth="1"/>
    <col min="10770" max="10770" width="18.7109375" style="17" customWidth="1"/>
    <col min="10771" max="10771" width="1.85546875" style="17" customWidth="1"/>
    <col min="10772" max="10772" width="19.140625" style="17" customWidth="1"/>
    <col min="10773" max="11008" width="9.140625" style="17"/>
    <col min="11009" max="11009" width="41.140625" style="17" customWidth="1"/>
    <col min="11010" max="11010" width="2.7109375" style="17" customWidth="1"/>
    <col min="11011" max="11011" width="4.140625" style="17" customWidth="1"/>
    <col min="11012" max="11012" width="16.5703125" style="17" customWidth="1"/>
    <col min="11013" max="11013" width="1.85546875" style="17" customWidth="1"/>
    <col min="11014" max="11014" width="16.5703125" style="17" customWidth="1"/>
    <col min="11015" max="11015" width="1.85546875" style="17" customWidth="1"/>
    <col min="11016" max="11016" width="16.5703125" style="17" customWidth="1"/>
    <col min="11017" max="11017" width="1.85546875" style="17" customWidth="1"/>
    <col min="11018" max="11018" width="16.5703125" style="17" customWidth="1"/>
    <col min="11019" max="11019" width="1.85546875" style="17" customWidth="1"/>
    <col min="11020" max="11020" width="16.5703125" style="17" customWidth="1"/>
    <col min="11021" max="11021" width="1.85546875" style="17" customWidth="1"/>
    <col min="11022" max="11022" width="22.85546875" style="17" customWidth="1"/>
    <col min="11023" max="11023" width="1.7109375" style="17" customWidth="1"/>
    <col min="11024" max="11024" width="18.28515625" style="17" customWidth="1"/>
    <col min="11025" max="11025" width="1.5703125" style="17" customWidth="1"/>
    <col min="11026" max="11026" width="18.7109375" style="17" customWidth="1"/>
    <col min="11027" max="11027" width="1.85546875" style="17" customWidth="1"/>
    <col min="11028" max="11028" width="19.140625" style="17" customWidth="1"/>
    <col min="11029" max="11264" width="9.140625" style="17"/>
    <col min="11265" max="11265" width="41.140625" style="17" customWidth="1"/>
    <col min="11266" max="11266" width="2.7109375" style="17" customWidth="1"/>
    <col min="11267" max="11267" width="4.140625" style="17" customWidth="1"/>
    <col min="11268" max="11268" width="16.5703125" style="17" customWidth="1"/>
    <col min="11269" max="11269" width="1.85546875" style="17" customWidth="1"/>
    <col min="11270" max="11270" width="16.5703125" style="17" customWidth="1"/>
    <col min="11271" max="11271" width="1.85546875" style="17" customWidth="1"/>
    <col min="11272" max="11272" width="16.5703125" style="17" customWidth="1"/>
    <col min="11273" max="11273" width="1.85546875" style="17" customWidth="1"/>
    <col min="11274" max="11274" width="16.5703125" style="17" customWidth="1"/>
    <col min="11275" max="11275" width="1.85546875" style="17" customWidth="1"/>
    <col min="11276" max="11276" width="16.5703125" style="17" customWidth="1"/>
    <col min="11277" max="11277" width="1.85546875" style="17" customWidth="1"/>
    <col min="11278" max="11278" width="22.85546875" style="17" customWidth="1"/>
    <col min="11279" max="11279" width="1.7109375" style="17" customWidth="1"/>
    <col min="11280" max="11280" width="18.28515625" style="17" customWidth="1"/>
    <col min="11281" max="11281" width="1.5703125" style="17" customWidth="1"/>
    <col min="11282" max="11282" width="18.7109375" style="17" customWidth="1"/>
    <col min="11283" max="11283" width="1.85546875" style="17" customWidth="1"/>
    <col min="11284" max="11284" width="19.140625" style="17" customWidth="1"/>
    <col min="11285" max="11520" width="9.140625" style="17"/>
    <col min="11521" max="11521" width="41.140625" style="17" customWidth="1"/>
    <col min="11522" max="11522" width="2.7109375" style="17" customWidth="1"/>
    <col min="11523" max="11523" width="4.140625" style="17" customWidth="1"/>
    <col min="11524" max="11524" width="16.5703125" style="17" customWidth="1"/>
    <col min="11525" max="11525" width="1.85546875" style="17" customWidth="1"/>
    <col min="11526" max="11526" width="16.5703125" style="17" customWidth="1"/>
    <col min="11527" max="11527" width="1.85546875" style="17" customWidth="1"/>
    <col min="11528" max="11528" width="16.5703125" style="17" customWidth="1"/>
    <col min="11529" max="11529" width="1.85546875" style="17" customWidth="1"/>
    <col min="11530" max="11530" width="16.5703125" style="17" customWidth="1"/>
    <col min="11531" max="11531" width="1.85546875" style="17" customWidth="1"/>
    <col min="11532" max="11532" width="16.5703125" style="17" customWidth="1"/>
    <col min="11533" max="11533" width="1.85546875" style="17" customWidth="1"/>
    <col min="11534" max="11534" width="22.85546875" style="17" customWidth="1"/>
    <col min="11535" max="11535" width="1.7109375" style="17" customWidth="1"/>
    <col min="11536" max="11536" width="18.28515625" style="17" customWidth="1"/>
    <col min="11537" max="11537" width="1.5703125" style="17" customWidth="1"/>
    <col min="11538" max="11538" width="18.7109375" style="17" customWidth="1"/>
    <col min="11539" max="11539" width="1.85546875" style="17" customWidth="1"/>
    <col min="11540" max="11540" width="19.140625" style="17" customWidth="1"/>
    <col min="11541" max="11776" width="9.140625" style="17"/>
    <col min="11777" max="11777" width="41.140625" style="17" customWidth="1"/>
    <col min="11778" max="11778" width="2.7109375" style="17" customWidth="1"/>
    <col min="11779" max="11779" width="4.140625" style="17" customWidth="1"/>
    <col min="11780" max="11780" width="16.5703125" style="17" customWidth="1"/>
    <col min="11781" max="11781" width="1.85546875" style="17" customWidth="1"/>
    <col min="11782" max="11782" width="16.5703125" style="17" customWidth="1"/>
    <col min="11783" max="11783" width="1.85546875" style="17" customWidth="1"/>
    <col min="11784" max="11784" width="16.5703125" style="17" customWidth="1"/>
    <col min="11785" max="11785" width="1.85546875" style="17" customWidth="1"/>
    <col min="11786" max="11786" width="16.5703125" style="17" customWidth="1"/>
    <col min="11787" max="11787" width="1.85546875" style="17" customWidth="1"/>
    <col min="11788" max="11788" width="16.5703125" style="17" customWidth="1"/>
    <col min="11789" max="11789" width="1.85546875" style="17" customWidth="1"/>
    <col min="11790" max="11790" width="22.85546875" style="17" customWidth="1"/>
    <col min="11791" max="11791" width="1.7109375" style="17" customWidth="1"/>
    <col min="11792" max="11792" width="18.28515625" style="17" customWidth="1"/>
    <col min="11793" max="11793" width="1.5703125" style="17" customWidth="1"/>
    <col min="11794" max="11794" width="18.7109375" style="17" customWidth="1"/>
    <col min="11795" max="11795" width="1.85546875" style="17" customWidth="1"/>
    <col min="11796" max="11796" width="19.140625" style="17" customWidth="1"/>
    <col min="11797" max="12032" width="9.140625" style="17"/>
    <col min="12033" max="12033" width="41.140625" style="17" customWidth="1"/>
    <col min="12034" max="12034" width="2.7109375" style="17" customWidth="1"/>
    <col min="12035" max="12035" width="4.140625" style="17" customWidth="1"/>
    <col min="12036" max="12036" width="16.5703125" style="17" customWidth="1"/>
    <col min="12037" max="12037" width="1.85546875" style="17" customWidth="1"/>
    <col min="12038" max="12038" width="16.5703125" style="17" customWidth="1"/>
    <col min="12039" max="12039" width="1.85546875" style="17" customWidth="1"/>
    <col min="12040" max="12040" width="16.5703125" style="17" customWidth="1"/>
    <col min="12041" max="12041" width="1.85546875" style="17" customWidth="1"/>
    <col min="12042" max="12042" width="16.5703125" style="17" customWidth="1"/>
    <col min="12043" max="12043" width="1.85546875" style="17" customWidth="1"/>
    <col min="12044" max="12044" width="16.5703125" style="17" customWidth="1"/>
    <col min="12045" max="12045" width="1.85546875" style="17" customWidth="1"/>
    <col min="12046" max="12046" width="22.85546875" style="17" customWidth="1"/>
    <col min="12047" max="12047" width="1.7109375" style="17" customWidth="1"/>
    <col min="12048" max="12048" width="18.28515625" style="17" customWidth="1"/>
    <col min="12049" max="12049" width="1.5703125" style="17" customWidth="1"/>
    <col min="12050" max="12050" width="18.7109375" style="17" customWidth="1"/>
    <col min="12051" max="12051" width="1.85546875" style="17" customWidth="1"/>
    <col min="12052" max="12052" width="19.140625" style="17" customWidth="1"/>
    <col min="12053" max="12288" width="9.140625" style="17"/>
    <col min="12289" max="12289" width="41.140625" style="17" customWidth="1"/>
    <col min="12290" max="12290" width="2.7109375" style="17" customWidth="1"/>
    <col min="12291" max="12291" width="4.140625" style="17" customWidth="1"/>
    <col min="12292" max="12292" width="16.5703125" style="17" customWidth="1"/>
    <col min="12293" max="12293" width="1.85546875" style="17" customWidth="1"/>
    <col min="12294" max="12294" width="16.5703125" style="17" customWidth="1"/>
    <col min="12295" max="12295" width="1.85546875" style="17" customWidth="1"/>
    <col min="12296" max="12296" width="16.5703125" style="17" customWidth="1"/>
    <col min="12297" max="12297" width="1.85546875" style="17" customWidth="1"/>
    <col min="12298" max="12298" width="16.5703125" style="17" customWidth="1"/>
    <col min="12299" max="12299" width="1.85546875" style="17" customWidth="1"/>
    <col min="12300" max="12300" width="16.5703125" style="17" customWidth="1"/>
    <col min="12301" max="12301" width="1.85546875" style="17" customWidth="1"/>
    <col min="12302" max="12302" width="22.85546875" style="17" customWidth="1"/>
    <col min="12303" max="12303" width="1.7109375" style="17" customWidth="1"/>
    <col min="12304" max="12304" width="18.28515625" style="17" customWidth="1"/>
    <col min="12305" max="12305" width="1.5703125" style="17" customWidth="1"/>
    <col min="12306" max="12306" width="18.7109375" style="17" customWidth="1"/>
    <col min="12307" max="12307" width="1.85546875" style="17" customWidth="1"/>
    <col min="12308" max="12308" width="19.140625" style="17" customWidth="1"/>
    <col min="12309" max="12544" width="9.140625" style="17"/>
    <col min="12545" max="12545" width="41.140625" style="17" customWidth="1"/>
    <col min="12546" max="12546" width="2.7109375" style="17" customWidth="1"/>
    <col min="12547" max="12547" width="4.140625" style="17" customWidth="1"/>
    <col min="12548" max="12548" width="16.5703125" style="17" customWidth="1"/>
    <col min="12549" max="12549" width="1.85546875" style="17" customWidth="1"/>
    <col min="12550" max="12550" width="16.5703125" style="17" customWidth="1"/>
    <col min="12551" max="12551" width="1.85546875" style="17" customWidth="1"/>
    <col min="12552" max="12552" width="16.5703125" style="17" customWidth="1"/>
    <col min="12553" max="12553" width="1.85546875" style="17" customWidth="1"/>
    <col min="12554" max="12554" width="16.5703125" style="17" customWidth="1"/>
    <col min="12555" max="12555" width="1.85546875" style="17" customWidth="1"/>
    <col min="12556" max="12556" width="16.5703125" style="17" customWidth="1"/>
    <col min="12557" max="12557" width="1.85546875" style="17" customWidth="1"/>
    <col min="12558" max="12558" width="22.85546875" style="17" customWidth="1"/>
    <col min="12559" max="12559" width="1.7109375" style="17" customWidth="1"/>
    <col min="12560" max="12560" width="18.28515625" style="17" customWidth="1"/>
    <col min="12561" max="12561" width="1.5703125" style="17" customWidth="1"/>
    <col min="12562" max="12562" width="18.7109375" style="17" customWidth="1"/>
    <col min="12563" max="12563" width="1.85546875" style="17" customWidth="1"/>
    <col min="12564" max="12564" width="19.140625" style="17" customWidth="1"/>
    <col min="12565" max="12800" width="9.140625" style="17"/>
    <col min="12801" max="12801" width="41.140625" style="17" customWidth="1"/>
    <col min="12802" max="12802" width="2.7109375" style="17" customWidth="1"/>
    <col min="12803" max="12803" width="4.140625" style="17" customWidth="1"/>
    <col min="12804" max="12804" width="16.5703125" style="17" customWidth="1"/>
    <col min="12805" max="12805" width="1.85546875" style="17" customWidth="1"/>
    <col min="12806" max="12806" width="16.5703125" style="17" customWidth="1"/>
    <col min="12807" max="12807" width="1.85546875" style="17" customWidth="1"/>
    <col min="12808" max="12808" width="16.5703125" style="17" customWidth="1"/>
    <col min="12809" max="12809" width="1.85546875" style="17" customWidth="1"/>
    <col min="12810" max="12810" width="16.5703125" style="17" customWidth="1"/>
    <col min="12811" max="12811" width="1.85546875" style="17" customWidth="1"/>
    <col min="12812" max="12812" width="16.5703125" style="17" customWidth="1"/>
    <col min="12813" max="12813" width="1.85546875" style="17" customWidth="1"/>
    <col min="12814" max="12814" width="22.85546875" style="17" customWidth="1"/>
    <col min="12815" max="12815" width="1.7109375" style="17" customWidth="1"/>
    <col min="12816" max="12816" width="18.28515625" style="17" customWidth="1"/>
    <col min="12817" max="12817" width="1.5703125" style="17" customWidth="1"/>
    <col min="12818" max="12818" width="18.7109375" style="17" customWidth="1"/>
    <col min="12819" max="12819" width="1.85546875" style="17" customWidth="1"/>
    <col min="12820" max="12820" width="19.140625" style="17" customWidth="1"/>
    <col min="12821" max="13056" width="9.140625" style="17"/>
    <col min="13057" max="13057" width="41.140625" style="17" customWidth="1"/>
    <col min="13058" max="13058" width="2.7109375" style="17" customWidth="1"/>
    <col min="13059" max="13059" width="4.140625" style="17" customWidth="1"/>
    <col min="13060" max="13060" width="16.5703125" style="17" customWidth="1"/>
    <col min="13061" max="13061" width="1.85546875" style="17" customWidth="1"/>
    <col min="13062" max="13062" width="16.5703125" style="17" customWidth="1"/>
    <col min="13063" max="13063" width="1.85546875" style="17" customWidth="1"/>
    <col min="13064" max="13064" width="16.5703125" style="17" customWidth="1"/>
    <col min="13065" max="13065" width="1.85546875" style="17" customWidth="1"/>
    <col min="13066" max="13066" width="16.5703125" style="17" customWidth="1"/>
    <col min="13067" max="13067" width="1.85546875" style="17" customWidth="1"/>
    <col min="13068" max="13068" width="16.5703125" style="17" customWidth="1"/>
    <col min="13069" max="13069" width="1.85546875" style="17" customWidth="1"/>
    <col min="13070" max="13070" width="22.85546875" style="17" customWidth="1"/>
    <col min="13071" max="13071" width="1.7109375" style="17" customWidth="1"/>
    <col min="13072" max="13072" width="18.28515625" style="17" customWidth="1"/>
    <col min="13073" max="13073" width="1.5703125" style="17" customWidth="1"/>
    <col min="13074" max="13074" width="18.7109375" style="17" customWidth="1"/>
    <col min="13075" max="13075" width="1.85546875" style="17" customWidth="1"/>
    <col min="13076" max="13076" width="19.140625" style="17" customWidth="1"/>
    <col min="13077" max="13312" width="9.140625" style="17"/>
    <col min="13313" max="13313" width="41.140625" style="17" customWidth="1"/>
    <col min="13314" max="13314" width="2.7109375" style="17" customWidth="1"/>
    <col min="13315" max="13315" width="4.140625" style="17" customWidth="1"/>
    <col min="13316" max="13316" width="16.5703125" style="17" customWidth="1"/>
    <col min="13317" max="13317" width="1.85546875" style="17" customWidth="1"/>
    <col min="13318" max="13318" width="16.5703125" style="17" customWidth="1"/>
    <col min="13319" max="13319" width="1.85546875" style="17" customWidth="1"/>
    <col min="13320" max="13320" width="16.5703125" style="17" customWidth="1"/>
    <col min="13321" max="13321" width="1.85546875" style="17" customWidth="1"/>
    <col min="13322" max="13322" width="16.5703125" style="17" customWidth="1"/>
    <col min="13323" max="13323" width="1.85546875" style="17" customWidth="1"/>
    <col min="13324" max="13324" width="16.5703125" style="17" customWidth="1"/>
    <col min="13325" max="13325" width="1.85546875" style="17" customWidth="1"/>
    <col min="13326" max="13326" width="22.85546875" style="17" customWidth="1"/>
    <col min="13327" max="13327" width="1.7109375" style="17" customWidth="1"/>
    <col min="13328" max="13328" width="18.28515625" style="17" customWidth="1"/>
    <col min="13329" max="13329" width="1.5703125" style="17" customWidth="1"/>
    <col min="13330" max="13330" width="18.7109375" style="17" customWidth="1"/>
    <col min="13331" max="13331" width="1.85546875" style="17" customWidth="1"/>
    <col min="13332" max="13332" width="19.140625" style="17" customWidth="1"/>
    <col min="13333" max="13568" width="9.140625" style="17"/>
    <col min="13569" max="13569" width="41.140625" style="17" customWidth="1"/>
    <col min="13570" max="13570" width="2.7109375" style="17" customWidth="1"/>
    <col min="13571" max="13571" width="4.140625" style="17" customWidth="1"/>
    <col min="13572" max="13572" width="16.5703125" style="17" customWidth="1"/>
    <col min="13573" max="13573" width="1.85546875" style="17" customWidth="1"/>
    <col min="13574" max="13574" width="16.5703125" style="17" customWidth="1"/>
    <col min="13575" max="13575" width="1.85546875" style="17" customWidth="1"/>
    <col min="13576" max="13576" width="16.5703125" style="17" customWidth="1"/>
    <col min="13577" max="13577" width="1.85546875" style="17" customWidth="1"/>
    <col min="13578" max="13578" width="16.5703125" style="17" customWidth="1"/>
    <col min="13579" max="13579" width="1.85546875" style="17" customWidth="1"/>
    <col min="13580" max="13580" width="16.5703125" style="17" customWidth="1"/>
    <col min="13581" max="13581" width="1.85546875" style="17" customWidth="1"/>
    <col min="13582" max="13582" width="22.85546875" style="17" customWidth="1"/>
    <col min="13583" max="13583" width="1.7109375" style="17" customWidth="1"/>
    <col min="13584" max="13584" width="18.28515625" style="17" customWidth="1"/>
    <col min="13585" max="13585" width="1.5703125" style="17" customWidth="1"/>
    <col min="13586" max="13586" width="18.7109375" style="17" customWidth="1"/>
    <col min="13587" max="13587" width="1.85546875" style="17" customWidth="1"/>
    <col min="13588" max="13588" width="19.140625" style="17" customWidth="1"/>
    <col min="13589" max="13824" width="9.140625" style="17"/>
    <col min="13825" max="13825" width="41.140625" style="17" customWidth="1"/>
    <col min="13826" max="13826" width="2.7109375" style="17" customWidth="1"/>
    <col min="13827" max="13827" width="4.140625" style="17" customWidth="1"/>
    <col min="13828" max="13828" width="16.5703125" style="17" customWidth="1"/>
    <col min="13829" max="13829" width="1.85546875" style="17" customWidth="1"/>
    <col min="13830" max="13830" width="16.5703125" style="17" customWidth="1"/>
    <col min="13831" max="13831" width="1.85546875" style="17" customWidth="1"/>
    <col min="13832" max="13832" width="16.5703125" style="17" customWidth="1"/>
    <col min="13833" max="13833" width="1.85546875" style="17" customWidth="1"/>
    <col min="13834" max="13834" width="16.5703125" style="17" customWidth="1"/>
    <col min="13835" max="13835" width="1.85546875" style="17" customWidth="1"/>
    <col min="13836" max="13836" width="16.5703125" style="17" customWidth="1"/>
    <col min="13837" max="13837" width="1.85546875" style="17" customWidth="1"/>
    <col min="13838" max="13838" width="22.85546875" style="17" customWidth="1"/>
    <col min="13839" max="13839" width="1.7109375" style="17" customWidth="1"/>
    <col min="13840" max="13840" width="18.28515625" style="17" customWidth="1"/>
    <col min="13841" max="13841" width="1.5703125" style="17" customWidth="1"/>
    <col min="13842" max="13842" width="18.7109375" style="17" customWidth="1"/>
    <col min="13843" max="13843" width="1.85546875" style="17" customWidth="1"/>
    <col min="13844" max="13844" width="19.140625" style="17" customWidth="1"/>
    <col min="13845" max="14080" width="9.140625" style="17"/>
    <col min="14081" max="14081" width="41.140625" style="17" customWidth="1"/>
    <col min="14082" max="14082" width="2.7109375" style="17" customWidth="1"/>
    <col min="14083" max="14083" width="4.140625" style="17" customWidth="1"/>
    <col min="14084" max="14084" width="16.5703125" style="17" customWidth="1"/>
    <col min="14085" max="14085" width="1.85546875" style="17" customWidth="1"/>
    <col min="14086" max="14086" width="16.5703125" style="17" customWidth="1"/>
    <col min="14087" max="14087" width="1.85546875" style="17" customWidth="1"/>
    <col min="14088" max="14088" width="16.5703125" style="17" customWidth="1"/>
    <col min="14089" max="14089" width="1.85546875" style="17" customWidth="1"/>
    <col min="14090" max="14090" width="16.5703125" style="17" customWidth="1"/>
    <col min="14091" max="14091" width="1.85546875" style="17" customWidth="1"/>
    <col min="14092" max="14092" width="16.5703125" style="17" customWidth="1"/>
    <col min="14093" max="14093" width="1.85546875" style="17" customWidth="1"/>
    <col min="14094" max="14094" width="22.85546875" style="17" customWidth="1"/>
    <col min="14095" max="14095" width="1.7109375" style="17" customWidth="1"/>
    <col min="14096" max="14096" width="18.28515625" style="17" customWidth="1"/>
    <col min="14097" max="14097" width="1.5703125" style="17" customWidth="1"/>
    <col min="14098" max="14098" width="18.7109375" style="17" customWidth="1"/>
    <col min="14099" max="14099" width="1.85546875" style="17" customWidth="1"/>
    <col min="14100" max="14100" width="19.140625" style="17" customWidth="1"/>
    <col min="14101" max="14336" width="9.140625" style="17"/>
    <col min="14337" max="14337" width="41.140625" style="17" customWidth="1"/>
    <col min="14338" max="14338" width="2.7109375" style="17" customWidth="1"/>
    <col min="14339" max="14339" width="4.140625" style="17" customWidth="1"/>
    <col min="14340" max="14340" width="16.5703125" style="17" customWidth="1"/>
    <col min="14341" max="14341" width="1.85546875" style="17" customWidth="1"/>
    <col min="14342" max="14342" width="16.5703125" style="17" customWidth="1"/>
    <col min="14343" max="14343" width="1.85546875" style="17" customWidth="1"/>
    <col min="14344" max="14344" width="16.5703125" style="17" customWidth="1"/>
    <col min="14345" max="14345" width="1.85546875" style="17" customWidth="1"/>
    <col min="14346" max="14346" width="16.5703125" style="17" customWidth="1"/>
    <col min="14347" max="14347" width="1.85546875" style="17" customWidth="1"/>
    <col min="14348" max="14348" width="16.5703125" style="17" customWidth="1"/>
    <col min="14349" max="14349" width="1.85546875" style="17" customWidth="1"/>
    <col min="14350" max="14350" width="22.85546875" style="17" customWidth="1"/>
    <col min="14351" max="14351" width="1.7109375" style="17" customWidth="1"/>
    <col min="14352" max="14352" width="18.28515625" style="17" customWidth="1"/>
    <col min="14353" max="14353" width="1.5703125" style="17" customWidth="1"/>
    <col min="14354" max="14354" width="18.7109375" style="17" customWidth="1"/>
    <col min="14355" max="14355" width="1.85546875" style="17" customWidth="1"/>
    <col min="14356" max="14356" width="19.140625" style="17" customWidth="1"/>
    <col min="14357" max="14592" width="9.140625" style="17"/>
    <col min="14593" max="14593" width="41.140625" style="17" customWidth="1"/>
    <col min="14594" max="14594" width="2.7109375" style="17" customWidth="1"/>
    <col min="14595" max="14595" width="4.140625" style="17" customWidth="1"/>
    <col min="14596" max="14596" width="16.5703125" style="17" customWidth="1"/>
    <col min="14597" max="14597" width="1.85546875" style="17" customWidth="1"/>
    <col min="14598" max="14598" width="16.5703125" style="17" customWidth="1"/>
    <col min="14599" max="14599" width="1.85546875" style="17" customWidth="1"/>
    <col min="14600" max="14600" width="16.5703125" style="17" customWidth="1"/>
    <col min="14601" max="14601" width="1.85546875" style="17" customWidth="1"/>
    <col min="14602" max="14602" width="16.5703125" style="17" customWidth="1"/>
    <col min="14603" max="14603" width="1.85546875" style="17" customWidth="1"/>
    <col min="14604" max="14604" width="16.5703125" style="17" customWidth="1"/>
    <col min="14605" max="14605" width="1.85546875" style="17" customWidth="1"/>
    <col min="14606" max="14606" width="22.85546875" style="17" customWidth="1"/>
    <col min="14607" max="14607" width="1.7109375" style="17" customWidth="1"/>
    <col min="14608" max="14608" width="18.28515625" style="17" customWidth="1"/>
    <col min="14609" max="14609" width="1.5703125" style="17" customWidth="1"/>
    <col min="14610" max="14610" width="18.7109375" style="17" customWidth="1"/>
    <col min="14611" max="14611" width="1.85546875" style="17" customWidth="1"/>
    <col min="14612" max="14612" width="19.140625" style="17" customWidth="1"/>
    <col min="14613" max="14848" width="9.140625" style="17"/>
    <col min="14849" max="14849" width="41.140625" style="17" customWidth="1"/>
    <col min="14850" max="14850" width="2.7109375" style="17" customWidth="1"/>
    <col min="14851" max="14851" width="4.140625" style="17" customWidth="1"/>
    <col min="14852" max="14852" width="16.5703125" style="17" customWidth="1"/>
    <col min="14853" max="14853" width="1.85546875" style="17" customWidth="1"/>
    <col min="14854" max="14854" width="16.5703125" style="17" customWidth="1"/>
    <col min="14855" max="14855" width="1.85546875" style="17" customWidth="1"/>
    <col min="14856" max="14856" width="16.5703125" style="17" customWidth="1"/>
    <col min="14857" max="14857" width="1.85546875" style="17" customWidth="1"/>
    <col min="14858" max="14858" width="16.5703125" style="17" customWidth="1"/>
    <col min="14859" max="14859" width="1.85546875" style="17" customWidth="1"/>
    <col min="14860" max="14860" width="16.5703125" style="17" customWidth="1"/>
    <col min="14861" max="14861" width="1.85546875" style="17" customWidth="1"/>
    <col min="14862" max="14862" width="22.85546875" style="17" customWidth="1"/>
    <col min="14863" max="14863" width="1.7109375" style="17" customWidth="1"/>
    <col min="14864" max="14864" width="18.28515625" style="17" customWidth="1"/>
    <col min="14865" max="14865" width="1.5703125" style="17" customWidth="1"/>
    <col min="14866" max="14866" width="18.7109375" style="17" customWidth="1"/>
    <col min="14867" max="14867" width="1.85546875" style="17" customWidth="1"/>
    <col min="14868" max="14868" width="19.140625" style="17" customWidth="1"/>
    <col min="14869" max="15104" width="9.140625" style="17"/>
    <col min="15105" max="15105" width="41.140625" style="17" customWidth="1"/>
    <col min="15106" max="15106" width="2.7109375" style="17" customWidth="1"/>
    <col min="15107" max="15107" width="4.140625" style="17" customWidth="1"/>
    <col min="15108" max="15108" width="16.5703125" style="17" customWidth="1"/>
    <col min="15109" max="15109" width="1.85546875" style="17" customWidth="1"/>
    <col min="15110" max="15110" width="16.5703125" style="17" customWidth="1"/>
    <col min="15111" max="15111" width="1.85546875" style="17" customWidth="1"/>
    <col min="15112" max="15112" width="16.5703125" style="17" customWidth="1"/>
    <col min="15113" max="15113" width="1.85546875" style="17" customWidth="1"/>
    <col min="15114" max="15114" width="16.5703125" style="17" customWidth="1"/>
    <col min="15115" max="15115" width="1.85546875" style="17" customWidth="1"/>
    <col min="15116" max="15116" width="16.5703125" style="17" customWidth="1"/>
    <col min="15117" max="15117" width="1.85546875" style="17" customWidth="1"/>
    <col min="15118" max="15118" width="22.85546875" style="17" customWidth="1"/>
    <col min="15119" max="15119" width="1.7109375" style="17" customWidth="1"/>
    <col min="15120" max="15120" width="18.28515625" style="17" customWidth="1"/>
    <col min="15121" max="15121" width="1.5703125" style="17" customWidth="1"/>
    <col min="15122" max="15122" width="18.7109375" style="17" customWidth="1"/>
    <col min="15123" max="15123" width="1.85546875" style="17" customWidth="1"/>
    <col min="15124" max="15124" width="19.140625" style="17" customWidth="1"/>
    <col min="15125" max="15360" width="9.140625" style="17"/>
    <col min="15361" max="15361" width="41.140625" style="17" customWidth="1"/>
    <col min="15362" max="15362" width="2.7109375" style="17" customWidth="1"/>
    <col min="15363" max="15363" width="4.140625" style="17" customWidth="1"/>
    <col min="15364" max="15364" width="16.5703125" style="17" customWidth="1"/>
    <col min="15365" max="15365" width="1.85546875" style="17" customWidth="1"/>
    <col min="15366" max="15366" width="16.5703125" style="17" customWidth="1"/>
    <col min="15367" max="15367" width="1.85546875" style="17" customWidth="1"/>
    <col min="15368" max="15368" width="16.5703125" style="17" customWidth="1"/>
    <col min="15369" max="15369" width="1.85546875" style="17" customWidth="1"/>
    <col min="15370" max="15370" width="16.5703125" style="17" customWidth="1"/>
    <col min="15371" max="15371" width="1.85546875" style="17" customWidth="1"/>
    <col min="15372" max="15372" width="16.5703125" style="17" customWidth="1"/>
    <col min="15373" max="15373" width="1.85546875" style="17" customWidth="1"/>
    <col min="15374" max="15374" width="22.85546875" style="17" customWidth="1"/>
    <col min="15375" max="15375" width="1.7109375" style="17" customWidth="1"/>
    <col min="15376" max="15376" width="18.28515625" style="17" customWidth="1"/>
    <col min="15377" max="15377" width="1.5703125" style="17" customWidth="1"/>
    <col min="15378" max="15378" width="18.7109375" style="17" customWidth="1"/>
    <col min="15379" max="15379" width="1.85546875" style="17" customWidth="1"/>
    <col min="15380" max="15380" width="19.140625" style="17" customWidth="1"/>
    <col min="15381" max="15616" width="9.140625" style="17"/>
    <col min="15617" max="15617" width="41.140625" style="17" customWidth="1"/>
    <col min="15618" max="15618" width="2.7109375" style="17" customWidth="1"/>
    <col min="15619" max="15619" width="4.140625" style="17" customWidth="1"/>
    <col min="15620" max="15620" width="16.5703125" style="17" customWidth="1"/>
    <col min="15621" max="15621" width="1.85546875" style="17" customWidth="1"/>
    <col min="15622" max="15622" width="16.5703125" style="17" customWidth="1"/>
    <col min="15623" max="15623" width="1.85546875" style="17" customWidth="1"/>
    <col min="15624" max="15624" width="16.5703125" style="17" customWidth="1"/>
    <col min="15625" max="15625" width="1.85546875" style="17" customWidth="1"/>
    <col min="15626" max="15626" width="16.5703125" style="17" customWidth="1"/>
    <col min="15627" max="15627" width="1.85546875" style="17" customWidth="1"/>
    <col min="15628" max="15628" width="16.5703125" style="17" customWidth="1"/>
    <col min="15629" max="15629" width="1.85546875" style="17" customWidth="1"/>
    <col min="15630" max="15630" width="22.85546875" style="17" customWidth="1"/>
    <col min="15631" max="15631" width="1.7109375" style="17" customWidth="1"/>
    <col min="15632" max="15632" width="18.28515625" style="17" customWidth="1"/>
    <col min="15633" max="15633" width="1.5703125" style="17" customWidth="1"/>
    <col min="15634" max="15634" width="18.7109375" style="17" customWidth="1"/>
    <col min="15635" max="15635" width="1.85546875" style="17" customWidth="1"/>
    <col min="15636" max="15636" width="19.140625" style="17" customWidth="1"/>
    <col min="15637" max="15872" width="9.140625" style="17"/>
    <col min="15873" max="15873" width="41.140625" style="17" customWidth="1"/>
    <col min="15874" max="15874" width="2.7109375" style="17" customWidth="1"/>
    <col min="15875" max="15875" width="4.140625" style="17" customWidth="1"/>
    <col min="15876" max="15876" width="16.5703125" style="17" customWidth="1"/>
    <col min="15877" max="15877" width="1.85546875" style="17" customWidth="1"/>
    <col min="15878" max="15878" width="16.5703125" style="17" customWidth="1"/>
    <col min="15879" max="15879" width="1.85546875" style="17" customWidth="1"/>
    <col min="15880" max="15880" width="16.5703125" style="17" customWidth="1"/>
    <col min="15881" max="15881" width="1.85546875" style="17" customWidth="1"/>
    <col min="15882" max="15882" width="16.5703125" style="17" customWidth="1"/>
    <col min="15883" max="15883" width="1.85546875" style="17" customWidth="1"/>
    <col min="15884" max="15884" width="16.5703125" style="17" customWidth="1"/>
    <col min="15885" max="15885" width="1.85546875" style="17" customWidth="1"/>
    <col min="15886" max="15886" width="22.85546875" style="17" customWidth="1"/>
    <col min="15887" max="15887" width="1.7109375" style="17" customWidth="1"/>
    <col min="15888" max="15888" width="18.28515625" style="17" customWidth="1"/>
    <col min="15889" max="15889" width="1.5703125" style="17" customWidth="1"/>
    <col min="15890" max="15890" width="18.7109375" style="17" customWidth="1"/>
    <col min="15891" max="15891" width="1.85546875" style="17" customWidth="1"/>
    <col min="15892" max="15892" width="19.140625" style="17" customWidth="1"/>
    <col min="15893" max="16128" width="9.140625" style="17"/>
    <col min="16129" max="16129" width="41.140625" style="17" customWidth="1"/>
    <col min="16130" max="16130" width="2.7109375" style="17" customWidth="1"/>
    <col min="16131" max="16131" width="4.140625" style="17" customWidth="1"/>
    <col min="16132" max="16132" width="16.5703125" style="17" customWidth="1"/>
    <col min="16133" max="16133" width="1.85546875" style="17" customWidth="1"/>
    <col min="16134" max="16134" width="16.5703125" style="17" customWidth="1"/>
    <col min="16135" max="16135" width="1.85546875" style="17" customWidth="1"/>
    <col min="16136" max="16136" width="16.5703125" style="17" customWidth="1"/>
    <col min="16137" max="16137" width="1.85546875" style="17" customWidth="1"/>
    <col min="16138" max="16138" width="16.5703125" style="17" customWidth="1"/>
    <col min="16139" max="16139" width="1.85546875" style="17" customWidth="1"/>
    <col min="16140" max="16140" width="16.5703125" style="17" customWidth="1"/>
    <col min="16141" max="16141" width="1.85546875" style="17" customWidth="1"/>
    <col min="16142" max="16142" width="22.85546875" style="17" customWidth="1"/>
    <col min="16143" max="16143" width="1.7109375" style="17" customWidth="1"/>
    <col min="16144" max="16144" width="18.28515625" style="17" customWidth="1"/>
    <col min="16145" max="16145" width="1.5703125" style="17" customWidth="1"/>
    <col min="16146" max="16146" width="18.7109375" style="17" customWidth="1"/>
    <col min="16147" max="16147" width="1.85546875" style="17" customWidth="1"/>
    <col min="16148" max="16148" width="19.140625" style="17" customWidth="1"/>
    <col min="16149" max="16384" width="9.140625" style="17"/>
  </cols>
  <sheetData>
    <row r="1" spans="1:22" ht="24" customHeight="1">
      <c r="T1" s="50" t="s">
        <v>99</v>
      </c>
    </row>
    <row r="2" spans="1:22" ht="24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67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2" ht="24" customHeight="1">
      <c r="A3" s="37" t="s">
        <v>147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4" spans="1:22" ht="24" customHeight="1">
      <c r="A4" s="113" t="s">
        <v>173</v>
      </c>
      <c r="B4" s="113"/>
      <c r="C4" s="113"/>
      <c r="D4" s="113"/>
      <c r="E4" s="113"/>
      <c r="F4" s="113"/>
      <c r="G4" s="113"/>
      <c r="H4" s="113"/>
      <c r="I4" s="6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2" ht="24" customHeight="1">
      <c r="A5" s="67"/>
      <c r="B5" s="67"/>
      <c r="C5" s="67"/>
      <c r="D5" s="67"/>
      <c r="E5" s="67"/>
      <c r="F5" s="67"/>
      <c r="G5" s="37"/>
      <c r="H5" s="67"/>
      <c r="I5" s="67"/>
      <c r="J5" s="37"/>
      <c r="K5" s="37"/>
      <c r="L5" s="37"/>
      <c r="M5" s="67"/>
      <c r="N5" s="37"/>
      <c r="O5" s="37"/>
      <c r="P5" s="37"/>
      <c r="Q5" s="37"/>
      <c r="R5" s="37"/>
      <c r="S5" s="37"/>
      <c r="T5" s="50" t="s">
        <v>1</v>
      </c>
    </row>
    <row r="6" spans="1:22" ht="24" customHeight="1">
      <c r="A6" s="67"/>
      <c r="B6" s="67"/>
      <c r="C6" s="67"/>
      <c r="D6" s="116" t="s">
        <v>107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</row>
    <row r="7" spans="1:22" ht="24" customHeight="1">
      <c r="A7" s="67"/>
      <c r="B7" s="67"/>
      <c r="C7" s="67"/>
      <c r="D7" s="22"/>
      <c r="E7" s="22"/>
      <c r="F7" s="22"/>
      <c r="G7" s="22"/>
      <c r="H7" s="22"/>
      <c r="I7" s="22"/>
      <c r="J7" s="22"/>
      <c r="K7" s="22"/>
      <c r="L7" s="22"/>
      <c r="M7" s="22"/>
      <c r="N7" s="117" t="s">
        <v>148</v>
      </c>
      <c r="O7" s="117"/>
      <c r="P7" s="117"/>
      <c r="Q7" s="117"/>
      <c r="R7" s="117"/>
      <c r="S7" s="22"/>
      <c r="T7" s="22"/>
    </row>
    <row r="8" spans="1:22" ht="24" customHeight="1">
      <c r="A8" s="67"/>
      <c r="B8" s="67"/>
      <c r="C8" s="6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32" t="s">
        <v>131</v>
      </c>
      <c r="Q8" s="22"/>
      <c r="R8" s="22"/>
      <c r="S8" s="22"/>
      <c r="T8" s="22"/>
    </row>
    <row r="9" spans="1:22" ht="24" customHeight="1">
      <c r="A9" s="67"/>
      <c r="B9" s="67"/>
      <c r="C9" s="67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32" t="s">
        <v>118</v>
      </c>
      <c r="Q9" s="22"/>
      <c r="R9" s="22"/>
      <c r="S9" s="22"/>
      <c r="T9" s="22"/>
    </row>
    <row r="10" spans="1:22" ht="24" customHeight="1">
      <c r="A10" s="67"/>
      <c r="B10" s="67"/>
      <c r="C10" s="67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32" t="s">
        <v>120</v>
      </c>
      <c r="Q10" s="22"/>
      <c r="R10" s="22"/>
      <c r="S10" s="22"/>
      <c r="T10" s="22"/>
    </row>
    <row r="11" spans="1:22" ht="24" customHeight="1">
      <c r="A11" s="67"/>
      <c r="B11" s="67"/>
      <c r="C11" s="67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32" t="s">
        <v>164</v>
      </c>
      <c r="Q11" s="22"/>
      <c r="R11" s="22"/>
      <c r="S11" s="22"/>
      <c r="T11" s="22"/>
    </row>
    <row r="12" spans="1:22" ht="24" customHeight="1">
      <c r="A12" s="67"/>
      <c r="B12" s="67"/>
      <c r="C12" s="67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 t="s">
        <v>116</v>
      </c>
      <c r="O12" s="22"/>
      <c r="P12" s="32" t="s">
        <v>135</v>
      </c>
      <c r="Q12" s="22"/>
      <c r="R12" s="32"/>
      <c r="S12" s="22"/>
      <c r="T12" s="22"/>
    </row>
    <row r="13" spans="1:22" s="32" customFormat="1" ht="24" customHeight="1">
      <c r="A13" s="15"/>
      <c r="B13" s="15"/>
      <c r="D13" s="32" t="s">
        <v>36</v>
      </c>
      <c r="E13" s="17"/>
      <c r="F13" s="17"/>
      <c r="G13" s="17"/>
      <c r="H13" s="32" t="s">
        <v>47</v>
      </c>
      <c r="J13" s="115" t="s">
        <v>68</v>
      </c>
      <c r="K13" s="115"/>
      <c r="L13" s="115"/>
      <c r="N13" s="32" t="s">
        <v>117</v>
      </c>
      <c r="P13" s="32" t="s">
        <v>133</v>
      </c>
    </row>
    <row r="14" spans="1:22" s="32" customFormat="1" ht="24" customHeight="1">
      <c r="A14" s="15"/>
      <c r="B14" s="15"/>
      <c r="D14" s="32" t="s">
        <v>88</v>
      </c>
      <c r="F14" s="32" t="s">
        <v>37</v>
      </c>
      <c r="H14" s="32" t="s">
        <v>48</v>
      </c>
      <c r="J14" s="51" t="s">
        <v>69</v>
      </c>
      <c r="L14" s="51"/>
      <c r="N14" s="32" t="s">
        <v>119</v>
      </c>
      <c r="P14" s="32" t="s">
        <v>136</v>
      </c>
      <c r="R14" s="32" t="s">
        <v>182</v>
      </c>
    </row>
    <row r="15" spans="1:22" s="32" customFormat="1" ht="24" customHeight="1">
      <c r="A15" s="15"/>
      <c r="B15" s="15"/>
      <c r="D15" s="68" t="s">
        <v>25</v>
      </c>
      <c r="F15" s="68" t="s">
        <v>25</v>
      </c>
      <c r="H15" s="68" t="s">
        <v>49</v>
      </c>
      <c r="J15" s="68" t="s">
        <v>89</v>
      </c>
      <c r="L15" s="68" t="s">
        <v>26</v>
      </c>
      <c r="N15" s="68" t="s">
        <v>121</v>
      </c>
      <c r="P15" s="69" t="s">
        <v>137</v>
      </c>
      <c r="R15" s="68" t="s">
        <v>149</v>
      </c>
      <c r="T15" s="68" t="s">
        <v>27</v>
      </c>
    </row>
    <row r="16" spans="1:22" ht="23.1" customHeight="1">
      <c r="A16" s="40" t="s">
        <v>140</v>
      </c>
      <c r="D16" s="62">
        <v>590000000</v>
      </c>
      <c r="E16" s="62"/>
      <c r="F16" s="62">
        <v>681567855</v>
      </c>
      <c r="G16" s="62"/>
      <c r="H16" s="62">
        <v>823371749</v>
      </c>
      <c r="I16" s="62"/>
      <c r="J16" s="62">
        <v>59000000</v>
      </c>
      <c r="K16" s="62"/>
      <c r="L16" s="62">
        <v>3999133292</v>
      </c>
      <c r="M16" s="62"/>
      <c r="N16" s="62">
        <v>-3027643</v>
      </c>
      <c r="O16" s="62"/>
      <c r="P16" s="62">
        <v>-721494756</v>
      </c>
      <c r="Q16" s="62"/>
      <c r="R16" s="62">
        <v>-724522399</v>
      </c>
      <c r="S16" s="62"/>
      <c r="T16" s="62">
        <v>5428550497</v>
      </c>
      <c r="U16" s="27"/>
      <c r="V16" s="27"/>
    </row>
    <row r="17" spans="1:22" ht="23.1" customHeight="1">
      <c r="A17" s="15" t="s">
        <v>100</v>
      </c>
      <c r="D17" s="63">
        <v>0</v>
      </c>
      <c r="E17" s="62"/>
      <c r="F17" s="63">
        <v>0</v>
      </c>
      <c r="G17" s="62"/>
      <c r="H17" s="63">
        <v>0</v>
      </c>
      <c r="I17" s="62"/>
      <c r="J17" s="63">
        <v>0</v>
      </c>
      <c r="K17" s="62"/>
      <c r="L17" s="63">
        <v>452134300</v>
      </c>
      <c r="M17" s="62"/>
      <c r="N17" s="63">
        <v>0</v>
      </c>
      <c r="O17" s="62"/>
      <c r="P17" s="63">
        <v>0</v>
      </c>
      <c r="Q17" s="62"/>
      <c r="R17" s="63">
        <v>0</v>
      </c>
      <c r="S17" s="62"/>
      <c r="T17" s="63">
        <v>452134300</v>
      </c>
      <c r="U17" s="27"/>
      <c r="V17" s="27"/>
    </row>
    <row r="18" spans="1:22" ht="23.1" customHeight="1">
      <c r="A18" s="15" t="s">
        <v>189</v>
      </c>
      <c r="D18" s="64">
        <v>0</v>
      </c>
      <c r="E18" s="62"/>
      <c r="F18" s="64">
        <v>0</v>
      </c>
      <c r="G18" s="62"/>
      <c r="H18" s="64">
        <v>0</v>
      </c>
      <c r="I18" s="62"/>
      <c r="J18" s="64">
        <v>0</v>
      </c>
      <c r="K18" s="62"/>
      <c r="L18" s="64">
        <v>0</v>
      </c>
      <c r="M18" s="62"/>
      <c r="N18" s="64">
        <v>784235</v>
      </c>
      <c r="O18" s="62"/>
      <c r="P18" s="64">
        <v>59673471</v>
      </c>
      <c r="Q18" s="62"/>
      <c r="R18" s="64">
        <v>60457706</v>
      </c>
      <c r="S18" s="62"/>
      <c r="T18" s="64">
        <v>60457706</v>
      </c>
      <c r="U18" s="27"/>
      <c r="V18" s="27"/>
    </row>
    <row r="19" spans="1:22" ht="23.1" customHeight="1">
      <c r="A19" s="15" t="s">
        <v>171</v>
      </c>
      <c r="D19" s="62">
        <v>0</v>
      </c>
      <c r="E19" s="62"/>
      <c r="F19" s="62">
        <v>0</v>
      </c>
      <c r="G19" s="62"/>
      <c r="H19" s="62">
        <v>0</v>
      </c>
      <c r="I19" s="62"/>
      <c r="J19" s="62">
        <v>0</v>
      </c>
      <c r="K19" s="62"/>
      <c r="L19" s="62">
        <v>452134300</v>
      </c>
      <c r="M19" s="62"/>
      <c r="N19" s="62">
        <v>784235</v>
      </c>
      <c r="O19" s="62"/>
      <c r="P19" s="62">
        <v>59673471</v>
      </c>
      <c r="Q19" s="62"/>
      <c r="R19" s="62">
        <v>60457706</v>
      </c>
      <c r="S19" s="62"/>
      <c r="T19" s="62">
        <v>512592006</v>
      </c>
      <c r="U19" s="27"/>
      <c r="V19" s="27"/>
    </row>
    <row r="20" spans="1:22" ht="23.1" customHeight="1">
      <c r="A20" s="15" t="s">
        <v>184</v>
      </c>
      <c r="D20" s="62">
        <v>0</v>
      </c>
      <c r="E20" s="62"/>
      <c r="F20" s="62">
        <v>0</v>
      </c>
      <c r="G20" s="62"/>
      <c r="H20" s="62">
        <v>0</v>
      </c>
      <c r="I20" s="62"/>
      <c r="J20" s="62">
        <v>0</v>
      </c>
      <c r="K20" s="62"/>
      <c r="L20" s="62">
        <v>-266089991</v>
      </c>
      <c r="M20" s="62"/>
      <c r="N20" s="62">
        <v>0</v>
      </c>
      <c r="O20" s="62"/>
      <c r="P20" s="62">
        <v>0</v>
      </c>
      <c r="Q20" s="62"/>
      <c r="R20" s="62">
        <v>0</v>
      </c>
      <c r="S20" s="62"/>
      <c r="T20" s="62">
        <v>-266089991</v>
      </c>
      <c r="U20" s="27"/>
      <c r="V20" s="27"/>
    </row>
    <row r="21" spans="1:22" ht="23.1" customHeight="1" thickBot="1">
      <c r="A21" s="40" t="s">
        <v>174</v>
      </c>
      <c r="D21" s="66">
        <v>590000000</v>
      </c>
      <c r="E21" s="62"/>
      <c r="F21" s="66">
        <v>681567855</v>
      </c>
      <c r="G21" s="62"/>
      <c r="H21" s="66">
        <v>823371749</v>
      </c>
      <c r="I21" s="62"/>
      <c r="J21" s="66">
        <v>59000000</v>
      </c>
      <c r="K21" s="62"/>
      <c r="L21" s="66">
        <v>4185177601</v>
      </c>
      <c r="M21" s="62"/>
      <c r="N21" s="66">
        <v>-2243408</v>
      </c>
      <c r="O21" s="62"/>
      <c r="P21" s="66">
        <v>-661821285</v>
      </c>
      <c r="Q21" s="62"/>
      <c r="R21" s="66">
        <v>-664064693</v>
      </c>
      <c r="S21" s="62"/>
      <c r="T21" s="66">
        <v>5675052512</v>
      </c>
      <c r="U21" s="27"/>
      <c r="V21" s="27"/>
    </row>
    <row r="22" spans="1:22" ht="23.1" customHeight="1" thickTop="1">
      <c r="A22" s="40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27"/>
      <c r="V22" s="27"/>
    </row>
    <row r="23" spans="1:22" ht="22.5" customHeight="1">
      <c r="A23" s="40" t="s">
        <v>159</v>
      </c>
      <c r="D23" s="62">
        <v>590000000</v>
      </c>
      <c r="E23" s="62"/>
      <c r="F23" s="62">
        <v>681567855</v>
      </c>
      <c r="G23" s="62"/>
      <c r="H23" s="62">
        <v>823371749</v>
      </c>
      <c r="I23" s="62"/>
      <c r="J23" s="62">
        <v>59000000</v>
      </c>
      <c r="K23" s="62"/>
      <c r="L23" s="62">
        <v>4533420225</v>
      </c>
      <c r="M23" s="62"/>
      <c r="N23" s="62">
        <v>-6415658</v>
      </c>
      <c r="O23" s="62"/>
      <c r="P23" s="62">
        <v>-675976560</v>
      </c>
      <c r="Q23" s="62"/>
      <c r="R23" s="62">
        <v>-682392218</v>
      </c>
      <c r="S23" s="62"/>
      <c r="T23" s="62">
        <v>6004967611</v>
      </c>
      <c r="U23" s="27"/>
      <c r="V23" s="27"/>
    </row>
    <row r="24" spans="1:22" ht="23.1" customHeight="1">
      <c r="A24" s="15" t="s">
        <v>100</v>
      </c>
      <c r="D24" s="63">
        <v>0</v>
      </c>
      <c r="E24" s="62"/>
      <c r="F24" s="63">
        <v>0</v>
      </c>
      <c r="G24" s="62"/>
      <c r="H24" s="63">
        <v>0</v>
      </c>
      <c r="I24" s="62"/>
      <c r="J24" s="63">
        <v>0</v>
      </c>
      <c r="K24" s="62"/>
      <c r="L24" s="63">
        <f>SUM(pl!D96)</f>
        <v>477855527</v>
      </c>
      <c r="M24" s="62"/>
      <c r="N24" s="63">
        <v>0</v>
      </c>
      <c r="O24" s="62"/>
      <c r="P24" s="63">
        <v>0</v>
      </c>
      <c r="Q24" s="62"/>
      <c r="R24" s="63">
        <v>0</v>
      </c>
      <c r="S24" s="62"/>
      <c r="T24" s="63">
        <f>SUM(D24:L24,R24)</f>
        <v>477855527</v>
      </c>
      <c r="U24" s="27"/>
      <c r="V24" s="27"/>
    </row>
    <row r="25" spans="1:22" ht="23.1" customHeight="1">
      <c r="A25" s="15" t="s">
        <v>162</v>
      </c>
      <c r="D25" s="64">
        <v>0</v>
      </c>
      <c r="E25" s="62"/>
      <c r="F25" s="64">
        <v>0</v>
      </c>
      <c r="G25" s="62"/>
      <c r="H25" s="64">
        <v>0</v>
      </c>
      <c r="I25" s="62"/>
      <c r="J25" s="64">
        <v>0</v>
      </c>
      <c r="K25" s="62"/>
      <c r="L25" s="64">
        <v>0</v>
      </c>
      <c r="M25" s="62"/>
      <c r="N25" s="64">
        <f>SUM(pl!D113)</f>
        <v>-7983787</v>
      </c>
      <c r="O25" s="62"/>
      <c r="P25" s="64">
        <v>-372866994</v>
      </c>
      <c r="Q25" s="62"/>
      <c r="R25" s="64">
        <f>SUM(N25:P25)</f>
        <v>-380850781</v>
      </c>
      <c r="S25" s="62"/>
      <c r="T25" s="64">
        <f>SUM(D25:L25,R25)</f>
        <v>-380850781</v>
      </c>
      <c r="U25" s="27"/>
      <c r="V25" s="27"/>
    </row>
    <row r="26" spans="1:22" ht="23.1" customHeight="1">
      <c r="A26" s="15" t="s">
        <v>163</v>
      </c>
      <c r="D26" s="62">
        <f>SUM(D24:D25)</f>
        <v>0</v>
      </c>
      <c r="E26" s="62"/>
      <c r="F26" s="62">
        <f>SUM(F24:F25)</f>
        <v>0</v>
      </c>
      <c r="G26" s="62"/>
      <c r="H26" s="62">
        <f>SUM(H24:H25)</f>
        <v>0</v>
      </c>
      <c r="I26" s="62"/>
      <c r="J26" s="62">
        <f>SUM(J24:J25)</f>
        <v>0</v>
      </c>
      <c r="K26" s="62"/>
      <c r="L26" s="62">
        <f>SUM(L24:L25)</f>
        <v>477855527</v>
      </c>
      <c r="M26" s="62"/>
      <c r="N26" s="62">
        <f>SUM(N24:N25)</f>
        <v>-7983787</v>
      </c>
      <c r="O26" s="62"/>
      <c r="P26" s="62">
        <f>SUM(P24:P25)</f>
        <v>-372866994</v>
      </c>
      <c r="Q26" s="62"/>
      <c r="R26" s="62">
        <f>SUM(R24:R25)</f>
        <v>-380850781</v>
      </c>
      <c r="S26" s="62"/>
      <c r="T26" s="65">
        <f>SUM(D26:L26,R26)</f>
        <v>97004746</v>
      </c>
      <c r="U26" s="27"/>
      <c r="V26" s="27"/>
    </row>
    <row r="27" spans="1:22" ht="23.1" customHeight="1">
      <c r="A27" s="15" t="s">
        <v>184</v>
      </c>
      <c r="D27" s="62">
        <v>0</v>
      </c>
      <c r="E27" s="62"/>
      <c r="F27" s="62">
        <v>0</v>
      </c>
      <c r="G27" s="62"/>
      <c r="H27" s="62">
        <v>0</v>
      </c>
      <c r="I27" s="62"/>
      <c r="J27" s="62">
        <v>0</v>
      </c>
      <c r="K27" s="62"/>
      <c r="L27" s="62">
        <v>-306800000</v>
      </c>
      <c r="M27" s="62"/>
      <c r="N27" s="62">
        <v>0</v>
      </c>
      <c r="O27" s="62"/>
      <c r="P27" s="62">
        <v>0</v>
      </c>
      <c r="Q27" s="62"/>
      <c r="R27" s="106">
        <f>SUM(N27:P27)</f>
        <v>0</v>
      </c>
      <c r="S27" s="62"/>
      <c r="T27" s="62">
        <f>SUM(D27:L27,R27)</f>
        <v>-306800000</v>
      </c>
      <c r="U27" s="27"/>
      <c r="V27" s="27"/>
    </row>
    <row r="28" spans="1:22" ht="23.1" customHeight="1" thickBot="1">
      <c r="A28" s="40" t="s">
        <v>175</v>
      </c>
      <c r="D28" s="66">
        <f>SUM(D23,D26:D27)</f>
        <v>590000000</v>
      </c>
      <c r="E28" s="62"/>
      <c r="F28" s="66">
        <f>SUM(F23,F26:F27)</f>
        <v>681567855</v>
      </c>
      <c r="G28" s="62"/>
      <c r="H28" s="66">
        <f>SUM(H23,H26:H27)</f>
        <v>823371749</v>
      </c>
      <c r="I28" s="62"/>
      <c r="J28" s="66">
        <f>SUM(J23,J26:J27)</f>
        <v>59000000</v>
      </c>
      <c r="K28" s="62"/>
      <c r="L28" s="66">
        <f>SUM(L23,L26:L27)</f>
        <v>4704475752</v>
      </c>
      <c r="M28" s="62"/>
      <c r="N28" s="66">
        <f>SUM(N23,N26:N27)</f>
        <v>-14399445</v>
      </c>
      <c r="O28" s="62"/>
      <c r="P28" s="66">
        <f>SUM(P23,P26:P27)</f>
        <v>-1048843554</v>
      </c>
      <c r="Q28" s="62"/>
      <c r="R28" s="66">
        <f>SUM(R23,R26:R27)</f>
        <v>-1063242999</v>
      </c>
      <c r="S28" s="62"/>
      <c r="T28" s="66">
        <f>SUM(T23,T26:T27)</f>
        <v>5795172357</v>
      </c>
      <c r="U28" s="27"/>
      <c r="V28" s="27"/>
    </row>
    <row r="29" spans="1:22" ht="23.1" customHeight="1" thickTop="1">
      <c r="A29" s="40"/>
      <c r="D29" s="62">
        <f>D28-bs!E60</f>
        <v>0</v>
      </c>
      <c r="E29" s="62"/>
      <c r="F29" s="62">
        <f>F28-bs!E61</f>
        <v>0</v>
      </c>
      <c r="G29" s="62"/>
      <c r="H29" s="62">
        <f>H28-bs!E62</f>
        <v>0</v>
      </c>
      <c r="I29" s="62"/>
      <c r="J29" s="62">
        <f>J28-bs!E64</f>
        <v>0</v>
      </c>
      <c r="K29" s="62"/>
      <c r="L29" s="62">
        <f>L28-bs!E65</f>
        <v>0</v>
      </c>
      <c r="M29" s="62"/>
      <c r="N29" s="62"/>
      <c r="O29" s="62"/>
      <c r="P29" s="62"/>
      <c r="Q29" s="62"/>
      <c r="R29" s="62">
        <f>R28-bs!E66</f>
        <v>0</v>
      </c>
      <c r="S29" s="62"/>
      <c r="T29" s="62">
        <f>T28-bs!E67</f>
        <v>0</v>
      </c>
      <c r="U29" s="27"/>
      <c r="V29" s="27"/>
    </row>
    <row r="30" spans="1:22" ht="23.1" customHeight="1">
      <c r="A30" s="52" t="s">
        <v>3</v>
      </c>
      <c r="B30" s="31"/>
    </row>
  </sheetData>
  <mergeCells count="5">
    <mergeCell ref="A2:H2"/>
    <mergeCell ref="A4:H4"/>
    <mergeCell ref="J13:L13"/>
    <mergeCell ref="D6:T6"/>
    <mergeCell ref="N7:R7"/>
  </mergeCells>
  <phoneticPr fontId="3" type="noConversion"/>
  <printOptions horizontalCentered="1"/>
  <pageMargins left="0.39370078740157483" right="0.39370078740157483" top="0.86614173228346458" bottom="0" header="0.51181102362204722" footer="0.51181102362204722"/>
  <pageSetup paperSize="9" scale="68" orientation="landscape" r:id="rId1"/>
  <headerFooter alignWithMargins="0"/>
  <ignoredErrors>
    <ignoredError sqref="E26:Q26 S26:T26" formulaRange="1"/>
    <ignoredError sqref="R26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showGridLines="0" view="pageBreakPreview" topLeftCell="A13" zoomScale="70" zoomScaleNormal="85" zoomScaleSheetLayoutView="70" workbookViewId="0">
      <selection activeCell="D25" sqref="D25"/>
    </sheetView>
  </sheetViews>
  <sheetFormatPr defaultRowHeight="22.5" customHeight="1"/>
  <cols>
    <col min="1" max="1" width="48.7109375" style="15" customWidth="1"/>
    <col min="2" max="2" width="2.7109375" style="15" customWidth="1"/>
    <col min="3" max="3" width="4.140625" style="17" customWidth="1"/>
    <col min="4" max="4" width="17.42578125" style="17" customWidth="1"/>
    <col min="5" max="5" width="1.85546875" style="17" customWidth="1"/>
    <col min="6" max="6" width="17.42578125" style="17" customWidth="1"/>
    <col min="7" max="7" width="1.85546875" style="17" customWidth="1"/>
    <col min="8" max="8" width="17.42578125" style="17" customWidth="1"/>
    <col min="9" max="9" width="1.85546875" style="17" customWidth="1"/>
    <col min="10" max="10" width="17.42578125" style="17" customWidth="1"/>
    <col min="11" max="11" width="1.85546875" style="17" customWidth="1"/>
    <col min="12" max="12" width="17.42578125" style="17" customWidth="1"/>
    <col min="13" max="13" width="1.85546875" style="17" customWidth="1"/>
    <col min="14" max="14" width="24.7109375" style="17" customWidth="1"/>
    <col min="15" max="15" width="1.85546875" style="17" customWidth="1"/>
    <col min="16" max="16" width="17.42578125" style="17" customWidth="1"/>
    <col min="17" max="256" width="9.140625" style="17"/>
    <col min="257" max="257" width="57.42578125" style="17" customWidth="1"/>
    <col min="258" max="258" width="2.7109375" style="17" customWidth="1"/>
    <col min="259" max="259" width="4.140625" style="17" customWidth="1"/>
    <col min="260" max="260" width="17.42578125" style="17" customWidth="1"/>
    <col min="261" max="261" width="1.85546875" style="17" customWidth="1"/>
    <col min="262" max="262" width="17.42578125" style="17" customWidth="1"/>
    <col min="263" max="263" width="1.85546875" style="17" customWidth="1"/>
    <col min="264" max="264" width="17.42578125" style="17" customWidth="1"/>
    <col min="265" max="265" width="1.85546875" style="17" customWidth="1"/>
    <col min="266" max="266" width="17.42578125" style="17" customWidth="1"/>
    <col min="267" max="267" width="1.85546875" style="17" customWidth="1"/>
    <col min="268" max="268" width="17.42578125" style="17" customWidth="1"/>
    <col min="269" max="269" width="1.85546875" style="17" customWidth="1"/>
    <col min="270" max="270" width="24.7109375" style="17" customWidth="1"/>
    <col min="271" max="271" width="1.85546875" style="17" customWidth="1"/>
    <col min="272" max="272" width="17.42578125" style="17" customWidth="1"/>
    <col min="273" max="512" width="9.140625" style="17"/>
    <col min="513" max="513" width="57.42578125" style="17" customWidth="1"/>
    <col min="514" max="514" width="2.7109375" style="17" customWidth="1"/>
    <col min="515" max="515" width="4.140625" style="17" customWidth="1"/>
    <col min="516" max="516" width="17.42578125" style="17" customWidth="1"/>
    <col min="517" max="517" width="1.85546875" style="17" customWidth="1"/>
    <col min="518" max="518" width="17.42578125" style="17" customWidth="1"/>
    <col min="519" max="519" width="1.85546875" style="17" customWidth="1"/>
    <col min="520" max="520" width="17.42578125" style="17" customWidth="1"/>
    <col min="521" max="521" width="1.85546875" style="17" customWidth="1"/>
    <col min="522" max="522" width="17.42578125" style="17" customWidth="1"/>
    <col min="523" max="523" width="1.85546875" style="17" customWidth="1"/>
    <col min="524" max="524" width="17.42578125" style="17" customWidth="1"/>
    <col min="525" max="525" width="1.85546875" style="17" customWidth="1"/>
    <col min="526" max="526" width="24.7109375" style="17" customWidth="1"/>
    <col min="527" max="527" width="1.85546875" style="17" customWidth="1"/>
    <col min="528" max="528" width="17.42578125" style="17" customWidth="1"/>
    <col min="529" max="768" width="9.140625" style="17"/>
    <col min="769" max="769" width="57.42578125" style="17" customWidth="1"/>
    <col min="770" max="770" width="2.7109375" style="17" customWidth="1"/>
    <col min="771" max="771" width="4.140625" style="17" customWidth="1"/>
    <col min="772" max="772" width="17.42578125" style="17" customWidth="1"/>
    <col min="773" max="773" width="1.85546875" style="17" customWidth="1"/>
    <col min="774" max="774" width="17.42578125" style="17" customWidth="1"/>
    <col min="775" max="775" width="1.85546875" style="17" customWidth="1"/>
    <col min="776" max="776" width="17.42578125" style="17" customWidth="1"/>
    <col min="777" max="777" width="1.85546875" style="17" customWidth="1"/>
    <col min="778" max="778" width="17.42578125" style="17" customWidth="1"/>
    <col min="779" max="779" width="1.85546875" style="17" customWidth="1"/>
    <col min="780" max="780" width="17.42578125" style="17" customWidth="1"/>
    <col min="781" max="781" width="1.85546875" style="17" customWidth="1"/>
    <col min="782" max="782" width="24.7109375" style="17" customWidth="1"/>
    <col min="783" max="783" width="1.85546875" style="17" customWidth="1"/>
    <col min="784" max="784" width="17.42578125" style="17" customWidth="1"/>
    <col min="785" max="1024" width="9.140625" style="17"/>
    <col min="1025" max="1025" width="57.42578125" style="17" customWidth="1"/>
    <col min="1026" max="1026" width="2.7109375" style="17" customWidth="1"/>
    <col min="1027" max="1027" width="4.140625" style="17" customWidth="1"/>
    <col min="1028" max="1028" width="17.42578125" style="17" customWidth="1"/>
    <col min="1029" max="1029" width="1.85546875" style="17" customWidth="1"/>
    <col min="1030" max="1030" width="17.42578125" style="17" customWidth="1"/>
    <col min="1031" max="1031" width="1.85546875" style="17" customWidth="1"/>
    <col min="1032" max="1032" width="17.42578125" style="17" customWidth="1"/>
    <col min="1033" max="1033" width="1.85546875" style="17" customWidth="1"/>
    <col min="1034" max="1034" width="17.42578125" style="17" customWidth="1"/>
    <col min="1035" max="1035" width="1.85546875" style="17" customWidth="1"/>
    <col min="1036" max="1036" width="17.42578125" style="17" customWidth="1"/>
    <col min="1037" max="1037" width="1.85546875" style="17" customWidth="1"/>
    <col min="1038" max="1038" width="24.7109375" style="17" customWidth="1"/>
    <col min="1039" max="1039" width="1.85546875" style="17" customWidth="1"/>
    <col min="1040" max="1040" width="17.42578125" style="17" customWidth="1"/>
    <col min="1041" max="1280" width="9.140625" style="17"/>
    <col min="1281" max="1281" width="57.42578125" style="17" customWidth="1"/>
    <col min="1282" max="1282" width="2.7109375" style="17" customWidth="1"/>
    <col min="1283" max="1283" width="4.140625" style="17" customWidth="1"/>
    <col min="1284" max="1284" width="17.42578125" style="17" customWidth="1"/>
    <col min="1285" max="1285" width="1.85546875" style="17" customWidth="1"/>
    <col min="1286" max="1286" width="17.42578125" style="17" customWidth="1"/>
    <col min="1287" max="1287" width="1.85546875" style="17" customWidth="1"/>
    <col min="1288" max="1288" width="17.42578125" style="17" customWidth="1"/>
    <col min="1289" max="1289" width="1.85546875" style="17" customWidth="1"/>
    <col min="1290" max="1290" width="17.42578125" style="17" customWidth="1"/>
    <col min="1291" max="1291" width="1.85546875" style="17" customWidth="1"/>
    <col min="1292" max="1292" width="17.42578125" style="17" customWidth="1"/>
    <col min="1293" max="1293" width="1.85546875" style="17" customWidth="1"/>
    <col min="1294" max="1294" width="24.7109375" style="17" customWidth="1"/>
    <col min="1295" max="1295" width="1.85546875" style="17" customWidth="1"/>
    <col min="1296" max="1296" width="17.42578125" style="17" customWidth="1"/>
    <col min="1297" max="1536" width="9.140625" style="17"/>
    <col min="1537" max="1537" width="57.42578125" style="17" customWidth="1"/>
    <col min="1538" max="1538" width="2.7109375" style="17" customWidth="1"/>
    <col min="1539" max="1539" width="4.140625" style="17" customWidth="1"/>
    <col min="1540" max="1540" width="17.42578125" style="17" customWidth="1"/>
    <col min="1541" max="1541" width="1.85546875" style="17" customWidth="1"/>
    <col min="1542" max="1542" width="17.42578125" style="17" customWidth="1"/>
    <col min="1543" max="1543" width="1.85546875" style="17" customWidth="1"/>
    <col min="1544" max="1544" width="17.42578125" style="17" customWidth="1"/>
    <col min="1545" max="1545" width="1.85546875" style="17" customWidth="1"/>
    <col min="1546" max="1546" width="17.42578125" style="17" customWidth="1"/>
    <col min="1547" max="1547" width="1.85546875" style="17" customWidth="1"/>
    <col min="1548" max="1548" width="17.42578125" style="17" customWidth="1"/>
    <col min="1549" max="1549" width="1.85546875" style="17" customWidth="1"/>
    <col min="1550" max="1550" width="24.7109375" style="17" customWidth="1"/>
    <col min="1551" max="1551" width="1.85546875" style="17" customWidth="1"/>
    <col min="1552" max="1552" width="17.42578125" style="17" customWidth="1"/>
    <col min="1553" max="1792" width="9.140625" style="17"/>
    <col min="1793" max="1793" width="57.42578125" style="17" customWidth="1"/>
    <col min="1794" max="1794" width="2.7109375" style="17" customWidth="1"/>
    <col min="1795" max="1795" width="4.140625" style="17" customWidth="1"/>
    <col min="1796" max="1796" width="17.42578125" style="17" customWidth="1"/>
    <col min="1797" max="1797" width="1.85546875" style="17" customWidth="1"/>
    <col min="1798" max="1798" width="17.42578125" style="17" customWidth="1"/>
    <col min="1799" max="1799" width="1.85546875" style="17" customWidth="1"/>
    <col min="1800" max="1800" width="17.42578125" style="17" customWidth="1"/>
    <col min="1801" max="1801" width="1.85546875" style="17" customWidth="1"/>
    <col min="1802" max="1802" width="17.42578125" style="17" customWidth="1"/>
    <col min="1803" max="1803" width="1.85546875" style="17" customWidth="1"/>
    <col min="1804" max="1804" width="17.42578125" style="17" customWidth="1"/>
    <col min="1805" max="1805" width="1.85546875" style="17" customWidth="1"/>
    <col min="1806" max="1806" width="24.7109375" style="17" customWidth="1"/>
    <col min="1807" max="1807" width="1.85546875" style="17" customWidth="1"/>
    <col min="1808" max="1808" width="17.42578125" style="17" customWidth="1"/>
    <col min="1809" max="2048" width="9.140625" style="17"/>
    <col min="2049" max="2049" width="57.42578125" style="17" customWidth="1"/>
    <col min="2050" max="2050" width="2.7109375" style="17" customWidth="1"/>
    <col min="2051" max="2051" width="4.140625" style="17" customWidth="1"/>
    <col min="2052" max="2052" width="17.42578125" style="17" customWidth="1"/>
    <col min="2053" max="2053" width="1.85546875" style="17" customWidth="1"/>
    <col min="2054" max="2054" width="17.42578125" style="17" customWidth="1"/>
    <col min="2055" max="2055" width="1.85546875" style="17" customWidth="1"/>
    <col min="2056" max="2056" width="17.42578125" style="17" customWidth="1"/>
    <col min="2057" max="2057" width="1.85546875" style="17" customWidth="1"/>
    <col min="2058" max="2058" width="17.42578125" style="17" customWidth="1"/>
    <col min="2059" max="2059" width="1.85546875" style="17" customWidth="1"/>
    <col min="2060" max="2060" width="17.42578125" style="17" customWidth="1"/>
    <col min="2061" max="2061" width="1.85546875" style="17" customWidth="1"/>
    <col min="2062" max="2062" width="24.7109375" style="17" customWidth="1"/>
    <col min="2063" max="2063" width="1.85546875" style="17" customWidth="1"/>
    <col min="2064" max="2064" width="17.42578125" style="17" customWidth="1"/>
    <col min="2065" max="2304" width="9.140625" style="17"/>
    <col min="2305" max="2305" width="57.42578125" style="17" customWidth="1"/>
    <col min="2306" max="2306" width="2.7109375" style="17" customWidth="1"/>
    <col min="2307" max="2307" width="4.140625" style="17" customWidth="1"/>
    <col min="2308" max="2308" width="17.42578125" style="17" customWidth="1"/>
    <col min="2309" max="2309" width="1.85546875" style="17" customWidth="1"/>
    <col min="2310" max="2310" width="17.42578125" style="17" customWidth="1"/>
    <col min="2311" max="2311" width="1.85546875" style="17" customWidth="1"/>
    <col min="2312" max="2312" width="17.42578125" style="17" customWidth="1"/>
    <col min="2313" max="2313" width="1.85546875" style="17" customWidth="1"/>
    <col min="2314" max="2314" width="17.42578125" style="17" customWidth="1"/>
    <col min="2315" max="2315" width="1.85546875" style="17" customWidth="1"/>
    <col min="2316" max="2316" width="17.42578125" style="17" customWidth="1"/>
    <col min="2317" max="2317" width="1.85546875" style="17" customWidth="1"/>
    <col min="2318" max="2318" width="24.7109375" style="17" customWidth="1"/>
    <col min="2319" max="2319" width="1.85546875" style="17" customWidth="1"/>
    <col min="2320" max="2320" width="17.42578125" style="17" customWidth="1"/>
    <col min="2321" max="2560" width="9.140625" style="17"/>
    <col min="2561" max="2561" width="57.42578125" style="17" customWidth="1"/>
    <col min="2562" max="2562" width="2.7109375" style="17" customWidth="1"/>
    <col min="2563" max="2563" width="4.140625" style="17" customWidth="1"/>
    <col min="2564" max="2564" width="17.42578125" style="17" customWidth="1"/>
    <col min="2565" max="2565" width="1.85546875" style="17" customWidth="1"/>
    <col min="2566" max="2566" width="17.42578125" style="17" customWidth="1"/>
    <col min="2567" max="2567" width="1.85546875" style="17" customWidth="1"/>
    <col min="2568" max="2568" width="17.42578125" style="17" customWidth="1"/>
    <col min="2569" max="2569" width="1.85546875" style="17" customWidth="1"/>
    <col min="2570" max="2570" width="17.42578125" style="17" customWidth="1"/>
    <col min="2571" max="2571" width="1.85546875" style="17" customWidth="1"/>
    <col min="2572" max="2572" width="17.42578125" style="17" customWidth="1"/>
    <col min="2573" max="2573" width="1.85546875" style="17" customWidth="1"/>
    <col min="2574" max="2574" width="24.7109375" style="17" customWidth="1"/>
    <col min="2575" max="2575" width="1.85546875" style="17" customWidth="1"/>
    <col min="2576" max="2576" width="17.42578125" style="17" customWidth="1"/>
    <col min="2577" max="2816" width="9.140625" style="17"/>
    <col min="2817" max="2817" width="57.42578125" style="17" customWidth="1"/>
    <col min="2818" max="2818" width="2.7109375" style="17" customWidth="1"/>
    <col min="2819" max="2819" width="4.140625" style="17" customWidth="1"/>
    <col min="2820" max="2820" width="17.42578125" style="17" customWidth="1"/>
    <col min="2821" max="2821" width="1.85546875" style="17" customWidth="1"/>
    <col min="2822" max="2822" width="17.42578125" style="17" customWidth="1"/>
    <col min="2823" max="2823" width="1.85546875" style="17" customWidth="1"/>
    <col min="2824" max="2824" width="17.42578125" style="17" customWidth="1"/>
    <col min="2825" max="2825" width="1.85546875" style="17" customWidth="1"/>
    <col min="2826" max="2826" width="17.42578125" style="17" customWidth="1"/>
    <col min="2827" max="2827" width="1.85546875" style="17" customWidth="1"/>
    <col min="2828" max="2828" width="17.42578125" style="17" customWidth="1"/>
    <col min="2829" max="2829" width="1.85546875" style="17" customWidth="1"/>
    <col min="2830" max="2830" width="24.7109375" style="17" customWidth="1"/>
    <col min="2831" max="2831" width="1.85546875" style="17" customWidth="1"/>
    <col min="2832" max="2832" width="17.42578125" style="17" customWidth="1"/>
    <col min="2833" max="3072" width="9.140625" style="17"/>
    <col min="3073" max="3073" width="57.42578125" style="17" customWidth="1"/>
    <col min="3074" max="3074" width="2.7109375" style="17" customWidth="1"/>
    <col min="3075" max="3075" width="4.140625" style="17" customWidth="1"/>
    <col min="3076" max="3076" width="17.42578125" style="17" customWidth="1"/>
    <col min="3077" max="3077" width="1.85546875" style="17" customWidth="1"/>
    <col min="3078" max="3078" width="17.42578125" style="17" customWidth="1"/>
    <col min="3079" max="3079" width="1.85546875" style="17" customWidth="1"/>
    <col min="3080" max="3080" width="17.42578125" style="17" customWidth="1"/>
    <col min="3081" max="3081" width="1.85546875" style="17" customWidth="1"/>
    <col min="3082" max="3082" width="17.42578125" style="17" customWidth="1"/>
    <col min="3083" max="3083" width="1.85546875" style="17" customWidth="1"/>
    <col min="3084" max="3084" width="17.42578125" style="17" customWidth="1"/>
    <col min="3085" max="3085" width="1.85546875" style="17" customWidth="1"/>
    <col min="3086" max="3086" width="24.7109375" style="17" customWidth="1"/>
    <col min="3087" max="3087" width="1.85546875" style="17" customWidth="1"/>
    <col min="3088" max="3088" width="17.42578125" style="17" customWidth="1"/>
    <col min="3089" max="3328" width="9.140625" style="17"/>
    <col min="3329" max="3329" width="57.42578125" style="17" customWidth="1"/>
    <col min="3330" max="3330" width="2.7109375" style="17" customWidth="1"/>
    <col min="3331" max="3331" width="4.140625" style="17" customWidth="1"/>
    <col min="3332" max="3332" width="17.42578125" style="17" customWidth="1"/>
    <col min="3333" max="3333" width="1.85546875" style="17" customWidth="1"/>
    <col min="3334" max="3334" width="17.42578125" style="17" customWidth="1"/>
    <col min="3335" max="3335" width="1.85546875" style="17" customWidth="1"/>
    <col min="3336" max="3336" width="17.42578125" style="17" customWidth="1"/>
    <col min="3337" max="3337" width="1.85546875" style="17" customWidth="1"/>
    <col min="3338" max="3338" width="17.42578125" style="17" customWidth="1"/>
    <col min="3339" max="3339" width="1.85546875" style="17" customWidth="1"/>
    <col min="3340" max="3340" width="17.42578125" style="17" customWidth="1"/>
    <col min="3341" max="3341" width="1.85546875" style="17" customWidth="1"/>
    <col min="3342" max="3342" width="24.7109375" style="17" customWidth="1"/>
    <col min="3343" max="3343" width="1.85546875" style="17" customWidth="1"/>
    <col min="3344" max="3344" width="17.42578125" style="17" customWidth="1"/>
    <col min="3345" max="3584" width="9.140625" style="17"/>
    <col min="3585" max="3585" width="57.42578125" style="17" customWidth="1"/>
    <col min="3586" max="3586" width="2.7109375" style="17" customWidth="1"/>
    <col min="3587" max="3587" width="4.140625" style="17" customWidth="1"/>
    <col min="3588" max="3588" width="17.42578125" style="17" customWidth="1"/>
    <col min="3589" max="3589" width="1.85546875" style="17" customWidth="1"/>
    <col min="3590" max="3590" width="17.42578125" style="17" customWidth="1"/>
    <col min="3591" max="3591" width="1.85546875" style="17" customWidth="1"/>
    <col min="3592" max="3592" width="17.42578125" style="17" customWidth="1"/>
    <col min="3593" max="3593" width="1.85546875" style="17" customWidth="1"/>
    <col min="3594" max="3594" width="17.42578125" style="17" customWidth="1"/>
    <col min="3595" max="3595" width="1.85546875" style="17" customWidth="1"/>
    <col min="3596" max="3596" width="17.42578125" style="17" customWidth="1"/>
    <col min="3597" max="3597" width="1.85546875" style="17" customWidth="1"/>
    <col min="3598" max="3598" width="24.7109375" style="17" customWidth="1"/>
    <col min="3599" max="3599" width="1.85546875" style="17" customWidth="1"/>
    <col min="3600" max="3600" width="17.42578125" style="17" customWidth="1"/>
    <col min="3601" max="3840" width="9.140625" style="17"/>
    <col min="3841" max="3841" width="57.42578125" style="17" customWidth="1"/>
    <col min="3842" max="3842" width="2.7109375" style="17" customWidth="1"/>
    <col min="3843" max="3843" width="4.140625" style="17" customWidth="1"/>
    <col min="3844" max="3844" width="17.42578125" style="17" customWidth="1"/>
    <col min="3845" max="3845" width="1.85546875" style="17" customWidth="1"/>
    <col min="3846" max="3846" width="17.42578125" style="17" customWidth="1"/>
    <col min="3847" max="3847" width="1.85546875" style="17" customWidth="1"/>
    <col min="3848" max="3848" width="17.42578125" style="17" customWidth="1"/>
    <col min="3849" max="3849" width="1.85546875" style="17" customWidth="1"/>
    <col min="3850" max="3850" width="17.42578125" style="17" customWidth="1"/>
    <col min="3851" max="3851" width="1.85546875" style="17" customWidth="1"/>
    <col min="3852" max="3852" width="17.42578125" style="17" customWidth="1"/>
    <col min="3853" max="3853" width="1.85546875" style="17" customWidth="1"/>
    <col min="3854" max="3854" width="24.7109375" style="17" customWidth="1"/>
    <col min="3855" max="3855" width="1.85546875" style="17" customWidth="1"/>
    <col min="3856" max="3856" width="17.42578125" style="17" customWidth="1"/>
    <col min="3857" max="4096" width="9.140625" style="17"/>
    <col min="4097" max="4097" width="57.42578125" style="17" customWidth="1"/>
    <col min="4098" max="4098" width="2.7109375" style="17" customWidth="1"/>
    <col min="4099" max="4099" width="4.140625" style="17" customWidth="1"/>
    <col min="4100" max="4100" width="17.42578125" style="17" customWidth="1"/>
    <col min="4101" max="4101" width="1.85546875" style="17" customWidth="1"/>
    <col min="4102" max="4102" width="17.42578125" style="17" customWidth="1"/>
    <col min="4103" max="4103" width="1.85546875" style="17" customWidth="1"/>
    <col min="4104" max="4104" width="17.42578125" style="17" customWidth="1"/>
    <col min="4105" max="4105" width="1.85546875" style="17" customWidth="1"/>
    <col min="4106" max="4106" width="17.42578125" style="17" customWidth="1"/>
    <col min="4107" max="4107" width="1.85546875" style="17" customWidth="1"/>
    <col min="4108" max="4108" width="17.42578125" style="17" customWidth="1"/>
    <col min="4109" max="4109" width="1.85546875" style="17" customWidth="1"/>
    <col min="4110" max="4110" width="24.7109375" style="17" customWidth="1"/>
    <col min="4111" max="4111" width="1.85546875" style="17" customWidth="1"/>
    <col min="4112" max="4112" width="17.42578125" style="17" customWidth="1"/>
    <col min="4113" max="4352" width="9.140625" style="17"/>
    <col min="4353" max="4353" width="57.42578125" style="17" customWidth="1"/>
    <col min="4354" max="4354" width="2.7109375" style="17" customWidth="1"/>
    <col min="4355" max="4355" width="4.140625" style="17" customWidth="1"/>
    <col min="4356" max="4356" width="17.42578125" style="17" customWidth="1"/>
    <col min="4357" max="4357" width="1.85546875" style="17" customWidth="1"/>
    <col min="4358" max="4358" width="17.42578125" style="17" customWidth="1"/>
    <col min="4359" max="4359" width="1.85546875" style="17" customWidth="1"/>
    <col min="4360" max="4360" width="17.42578125" style="17" customWidth="1"/>
    <col min="4361" max="4361" width="1.85546875" style="17" customWidth="1"/>
    <col min="4362" max="4362" width="17.42578125" style="17" customWidth="1"/>
    <col min="4363" max="4363" width="1.85546875" style="17" customWidth="1"/>
    <col min="4364" max="4364" width="17.42578125" style="17" customWidth="1"/>
    <col min="4365" max="4365" width="1.85546875" style="17" customWidth="1"/>
    <col min="4366" max="4366" width="24.7109375" style="17" customWidth="1"/>
    <col min="4367" max="4367" width="1.85546875" style="17" customWidth="1"/>
    <col min="4368" max="4368" width="17.42578125" style="17" customWidth="1"/>
    <col min="4369" max="4608" width="9.140625" style="17"/>
    <col min="4609" max="4609" width="57.42578125" style="17" customWidth="1"/>
    <col min="4610" max="4610" width="2.7109375" style="17" customWidth="1"/>
    <col min="4611" max="4611" width="4.140625" style="17" customWidth="1"/>
    <col min="4612" max="4612" width="17.42578125" style="17" customWidth="1"/>
    <col min="4613" max="4613" width="1.85546875" style="17" customWidth="1"/>
    <col min="4614" max="4614" width="17.42578125" style="17" customWidth="1"/>
    <col min="4615" max="4615" width="1.85546875" style="17" customWidth="1"/>
    <col min="4616" max="4616" width="17.42578125" style="17" customWidth="1"/>
    <col min="4617" max="4617" width="1.85546875" style="17" customWidth="1"/>
    <col min="4618" max="4618" width="17.42578125" style="17" customWidth="1"/>
    <col min="4619" max="4619" width="1.85546875" style="17" customWidth="1"/>
    <col min="4620" max="4620" width="17.42578125" style="17" customWidth="1"/>
    <col min="4621" max="4621" width="1.85546875" style="17" customWidth="1"/>
    <col min="4622" max="4622" width="24.7109375" style="17" customWidth="1"/>
    <col min="4623" max="4623" width="1.85546875" style="17" customWidth="1"/>
    <col min="4624" max="4624" width="17.42578125" style="17" customWidth="1"/>
    <col min="4625" max="4864" width="9.140625" style="17"/>
    <col min="4865" max="4865" width="57.42578125" style="17" customWidth="1"/>
    <col min="4866" max="4866" width="2.7109375" style="17" customWidth="1"/>
    <col min="4867" max="4867" width="4.140625" style="17" customWidth="1"/>
    <col min="4868" max="4868" width="17.42578125" style="17" customWidth="1"/>
    <col min="4869" max="4869" width="1.85546875" style="17" customWidth="1"/>
    <col min="4870" max="4870" width="17.42578125" style="17" customWidth="1"/>
    <col min="4871" max="4871" width="1.85546875" style="17" customWidth="1"/>
    <col min="4872" max="4872" width="17.42578125" style="17" customWidth="1"/>
    <col min="4873" max="4873" width="1.85546875" style="17" customWidth="1"/>
    <col min="4874" max="4874" width="17.42578125" style="17" customWidth="1"/>
    <col min="4875" max="4875" width="1.85546875" style="17" customWidth="1"/>
    <col min="4876" max="4876" width="17.42578125" style="17" customWidth="1"/>
    <col min="4877" max="4877" width="1.85546875" style="17" customWidth="1"/>
    <col min="4878" max="4878" width="24.7109375" style="17" customWidth="1"/>
    <col min="4879" max="4879" width="1.85546875" style="17" customWidth="1"/>
    <col min="4880" max="4880" width="17.42578125" style="17" customWidth="1"/>
    <col min="4881" max="5120" width="9.140625" style="17"/>
    <col min="5121" max="5121" width="57.42578125" style="17" customWidth="1"/>
    <col min="5122" max="5122" width="2.7109375" style="17" customWidth="1"/>
    <col min="5123" max="5123" width="4.140625" style="17" customWidth="1"/>
    <col min="5124" max="5124" width="17.42578125" style="17" customWidth="1"/>
    <col min="5125" max="5125" width="1.85546875" style="17" customWidth="1"/>
    <col min="5126" max="5126" width="17.42578125" style="17" customWidth="1"/>
    <col min="5127" max="5127" width="1.85546875" style="17" customWidth="1"/>
    <col min="5128" max="5128" width="17.42578125" style="17" customWidth="1"/>
    <col min="5129" max="5129" width="1.85546875" style="17" customWidth="1"/>
    <col min="5130" max="5130" width="17.42578125" style="17" customWidth="1"/>
    <col min="5131" max="5131" width="1.85546875" style="17" customWidth="1"/>
    <col min="5132" max="5132" width="17.42578125" style="17" customWidth="1"/>
    <col min="5133" max="5133" width="1.85546875" style="17" customWidth="1"/>
    <col min="5134" max="5134" width="24.7109375" style="17" customWidth="1"/>
    <col min="5135" max="5135" width="1.85546875" style="17" customWidth="1"/>
    <col min="5136" max="5136" width="17.42578125" style="17" customWidth="1"/>
    <col min="5137" max="5376" width="9.140625" style="17"/>
    <col min="5377" max="5377" width="57.42578125" style="17" customWidth="1"/>
    <col min="5378" max="5378" width="2.7109375" style="17" customWidth="1"/>
    <col min="5379" max="5379" width="4.140625" style="17" customWidth="1"/>
    <col min="5380" max="5380" width="17.42578125" style="17" customWidth="1"/>
    <col min="5381" max="5381" width="1.85546875" style="17" customWidth="1"/>
    <col min="5382" max="5382" width="17.42578125" style="17" customWidth="1"/>
    <col min="5383" max="5383" width="1.85546875" style="17" customWidth="1"/>
    <col min="5384" max="5384" width="17.42578125" style="17" customWidth="1"/>
    <col min="5385" max="5385" width="1.85546875" style="17" customWidth="1"/>
    <col min="5386" max="5386" width="17.42578125" style="17" customWidth="1"/>
    <col min="5387" max="5387" width="1.85546875" style="17" customWidth="1"/>
    <col min="5388" max="5388" width="17.42578125" style="17" customWidth="1"/>
    <col min="5389" max="5389" width="1.85546875" style="17" customWidth="1"/>
    <col min="5390" max="5390" width="24.7109375" style="17" customWidth="1"/>
    <col min="5391" max="5391" width="1.85546875" style="17" customWidth="1"/>
    <col min="5392" max="5392" width="17.42578125" style="17" customWidth="1"/>
    <col min="5393" max="5632" width="9.140625" style="17"/>
    <col min="5633" max="5633" width="57.42578125" style="17" customWidth="1"/>
    <col min="5634" max="5634" width="2.7109375" style="17" customWidth="1"/>
    <col min="5635" max="5635" width="4.140625" style="17" customWidth="1"/>
    <col min="5636" max="5636" width="17.42578125" style="17" customWidth="1"/>
    <col min="5637" max="5637" width="1.85546875" style="17" customWidth="1"/>
    <col min="5638" max="5638" width="17.42578125" style="17" customWidth="1"/>
    <col min="5639" max="5639" width="1.85546875" style="17" customWidth="1"/>
    <col min="5640" max="5640" width="17.42578125" style="17" customWidth="1"/>
    <col min="5641" max="5641" width="1.85546875" style="17" customWidth="1"/>
    <col min="5642" max="5642" width="17.42578125" style="17" customWidth="1"/>
    <col min="5643" max="5643" width="1.85546875" style="17" customWidth="1"/>
    <col min="5644" max="5644" width="17.42578125" style="17" customWidth="1"/>
    <col min="5645" max="5645" width="1.85546875" style="17" customWidth="1"/>
    <col min="5646" max="5646" width="24.7109375" style="17" customWidth="1"/>
    <col min="5647" max="5647" width="1.85546875" style="17" customWidth="1"/>
    <col min="5648" max="5648" width="17.42578125" style="17" customWidth="1"/>
    <col min="5649" max="5888" width="9.140625" style="17"/>
    <col min="5889" max="5889" width="57.42578125" style="17" customWidth="1"/>
    <col min="5890" max="5890" width="2.7109375" style="17" customWidth="1"/>
    <col min="5891" max="5891" width="4.140625" style="17" customWidth="1"/>
    <col min="5892" max="5892" width="17.42578125" style="17" customWidth="1"/>
    <col min="5893" max="5893" width="1.85546875" style="17" customWidth="1"/>
    <col min="5894" max="5894" width="17.42578125" style="17" customWidth="1"/>
    <col min="5895" max="5895" width="1.85546875" style="17" customWidth="1"/>
    <col min="5896" max="5896" width="17.42578125" style="17" customWidth="1"/>
    <col min="5897" max="5897" width="1.85546875" style="17" customWidth="1"/>
    <col min="5898" max="5898" width="17.42578125" style="17" customWidth="1"/>
    <col min="5899" max="5899" width="1.85546875" style="17" customWidth="1"/>
    <col min="5900" max="5900" width="17.42578125" style="17" customWidth="1"/>
    <col min="5901" max="5901" width="1.85546875" style="17" customWidth="1"/>
    <col min="5902" max="5902" width="24.7109375" style="17" customWidth="1"/>
    <col min="5903" max="5903" width="1.85546875" style="17" customWidth="1"/>
    <col min="5904" max="5904" width="17.42578125" style="17" customWidth="1"/>
    <col min="5905" max="6144" width="9.140625" style="17"/>
    <col min="6145" max="6145" width="57.42578125" style="17" customWidth="1"/>
    <col min="6146" max="6146" width="2.7109375" style="17" customWidth="1"/>
    <col min="6147" max="6147" width="4.140625" style="17" customWidth="1"/>
    <col min="6148" max="6148" width="17.42578125" style="17" customWidth="1"/>
    <col min="6149" max="6149" width="1.85546875" style="17" customWidth="1"/>
    <col min="6150" max="6150" width="17.42578125" style="17" customWidth="1"/>
    <col min="6151" max="6151" width="1.85546875" style="17" customWidth="1"/>
    <col min="6152" max="6152" width="17.42578125" style="17" customWidth="1"/>
    <col min="6153" max="6153" width="1.85546875" style="17" customWidth="1"/>
    <col min="6154" max="6154" width="17.42578125" style="17" customWidth="1"/>
    <col min="6155" max="6155" width="1.85546875" style="17" customWidth="1"/>
    <col min="6156" max="6156" width="17.42578125" style="17" customWidth="1"/>
    <col min="6157" max="6157" width="1.85546875" style="17" customWidth="1"/>
    <col min="6158" max="6158" width="24.7109375" style="17" customWidth="1"/>
    <col min="6159" max="6159" width="1.85546875" style="17" customWidth="1"/>
    <col min="6160" max="6160" width="17.42578125" style="17" customWidth="1"/>
    <col min="6161" max="6400" width="9.140625" style="17"/>
    <col min="6401" max="6401" width="57.42578125" style="17" customWidth="1"/>
    <col min="6402" max="6402" width="2.7109375" style="17" customWidth="1"/>
    <col min="6403" max="6403" width="4.140625" style="17" customWidth="1"/>
    <col min="6404" max="6404" width="17.42578125" style="17" customWidth="1"/>
    <col min="6405" max="6405" width="1.85546875" style="17" customWidth="1"/>
    <col min="6406" max="6406" width="17.42578125" style="17" customWidth="1"/>
    <col min="6407" max="6407" width="1.85546875" style="17" customWidth="1"/>
    <col min="6408" max="6408" width="17.42578125" style="17" customWidth="1"/>
    <col min="6409" max="6409" width="1.85546875" style="17" customWidth="1"/>
    <col min="6410" max="6410" width="17.42578125" style="17" customWidth="1"/>
    <col min="6411" max="6411" width="1.85546875" style="17" customWidth="1"/>
    <col min="6412" max="6412" width="17.42578125" style="17" customWidth="1"/>
    <col min="6413" max="6413" width="1.85546875" style="17" customWidth="1"/>
    <col min="6414" max="6414" width="24.7109375" style="17" customWidth="1"/>
    <col min="6415" max="6415" width="1.85546875" style="17" customWidth="1"/>
    <col min="6416" max="6416" width="17.42578125" style="17" customWidth="1"/>
    <col min="6417" max="6656" width="9.140625" style="17"/>
    <col min="6657" max="6657" width="57.42578125" style="17" customWidth="1"/>
    <col min="6658" max="6658" width="2.7109375" style="17" customWidth="1"/>
    <col min="6659" max="6659" width="4.140625" style="17" customWidth="1"/>
    <col min="6660" max="6660" width="17.42578125" style="17" customWidth="1"/>
    <col min="6661" max="6661" width="1.85546875" style="17" customWidth="1"/>
    <col min="6662" max="6662" width="17.42578125" style="17" customWidth="1"/>
    <col min="6663" max="6663" width="1.85546875" style="17" customWidth="1"/>
    <col min="6664" max="6664" width="17.42578125" style="17" customWidth="1"/>
    <col min="6665" max="6665" width="1.85546875" style="17" customWidth="1"/>
    <col min="6666" max="6666" width="17.42578125" style="17" customWidth="1"/>
    <col min="6667" max="6667" width="1.85546875" style="17" customWidth="1"/>
    <col min="6668" max="6668" width="17.42578125" style="17" customWidth="1"/>
    <col min="6669" max="6669" width="1.85546875" style="17" customWidth="1"/>
    <col min="6670" max="6670" width="24.7109375" style="17" customWidth="1"/>
    <col min="6671" max="6671" width="1.85546875" style="17" customWidth="1"/>
    <col min="6672" max="6672" width="17.42578125" style="17" customWidth="1"/>
    <col min="6673" max="6912" width="9.140625" style="17"/>
    <col min="6913" max="6913" width="57.42578125" style="17" customWidth="1"/>
    <col min="6914" max="6914" width="2.7109375" style="17" customWidth="1"/>
    <col min="6915" max="6915" width="4.140625" style="17" customWidth="1"/>
    <col min="6916" max="6916" width="17.42578125" style="17" customWidth="1"/>
    <col min="6917" max="6917" width="1.85546875" style="17" customWidth="1"/>
    <col min="6918" max="6918" width="17.42578125" style="17" customWidth="1"/>
    <col min="6919" max="6919" width="1.85546875" style="17" customWidth="1"/>
    <col min="6920" max="6920" width="17.42578125" style="17" customWidth="1"/>
    <col min="6921" max="6921" width="1.85546875" style="17" customWidth="1"/>
    <col min="6922" max="6922" width="17.42578125" style="17" customWidth="1"/>
    <col min="6923" max="6923" width="1.85546875" style="17" customWidth="1"/>
    <col min="6924" max="6924" width="17.42578125" style="17" customWidth="1"/>
    <col min="6925" max="6925" width="1.85546875" style="17" customWidth="1"/>
    <col min="6926" max="6926" width="24.7109375" style="17" customWidth="1"/>
    <col min="6927" max="6927" width="1.85546875" style="17" customWidth="1"/>
    <col min="6928" max="6928" width="17.42578125" style="17" customWidth="1"/>
    <col min="6929" max="7168" width="9.140625" style="17"/>
    <col min="7169" max="7169" width="57.42578125" style="17" customWidth="1"/>
    <col min="7170" max="7170" width="2.7109375" style="17" customWidth="1"/>
    <col min="7171" max="7171" width="4.140625" style="17" customWidth="1"/>
    <col min="7172" max="7172" width="17.42578125" style="17" customWidth="1"/>
    <col min="7173" max="7173" width="1.85546875" style="17" customWidth="1"/>
    <col min="7174" max="7174" width="17.42578125" style="17" customWidth="1"/>
    <col min="7175" max="7175" width="1.85546875" style="17" customWidth="1"/>
    <col min="7176" max="7176" width="17.42578125" style="17" customWidth="1"/>
    <col min="7177" max="7177" width="1.85546875" style="17" customWidth="1"/>
    <col min="7178" max="7178" width="17.42578125" style="17" customWidth="1"/>
    <col min="7179" max="7179" width="1.85546875" style="17" customWidth="1"/>
    <col min="7180" max="7180" width="17.42578125" style="17" customWidth="1"/>
    <col min="7181" max="7181" width="1.85546875" style="17" customWidth="1"/>
    <col min="7182" max="7182" width="24.7109375" style="17" customWidth="1"/>
    <col min="7183" max="7183" width="1.85546875" style="17" customWidth="1"/>
    <col min="7184" max="7184" width="17.42578125" style="17" customWidth="1"/>
    <col min="7185" max="7424" width="9.140625" style="17"/>
    <col min="7425" max="7425" width="57.42578125" style="17" customWidth="1"/>
    <col min="7426" max="7426" width="2.7109375" style="17" customWidth="1"/>
    <col min="7427" max="7427" width="4.140625" style="17" customWidth="1"/>
    <col min="7428" max="7428" width="17.42578125" style="17" customWidth="1"/>
    <col min="7429" max="7429" width="1.85546875" style="17" customWidth="1"/>
    <col min="7430" max="7430" width="17.42578125" style="17" customWidth="1"/>
    <col min="7431" max="7431" width="1.85546875" style="17" customWidth="1"/>
    <col min="7432" max="7432" width="17.42578125" style="17" customWidth="1"/>
    <col min="7433" max="7433" width="1.85546875" style="17" customWidth="1"/>
    <col min="7434" max="7434" width="17.42578125" style="17" customWidth="1"/>
    <col min="7435" max="7435" width="1.85546875" style="17" customWidth="1"/>
    <col min="7436" max="7436" width="17.42578125" style="17" customWidth="1"/>
    <col min="7437" max="7437" width="1.85546875" style="17" customWidth="1"/>
    <col min="7438" max="7438" width="24.7109375" style="17" customWidth="1"/>
    <col min="7439" max="7439" width="1.85546875" style="17" customWidth="1"/>
    <col min="7440" max="7440" width="17.42578125" style="17" customWidth="1"/>
    <col min="7441" max="7680" width="9.140625" style="17"/>
    <col min="7681" max="7681" width="57.42578125" style="17" customWidth="1"/>
    <col min="7682" max="7682" width="2.7109375" style="17" customWidth="1"/>
    <col min="7683" max="7683" width="4.140625" style="17" customWidth="1"/>
    <col min="7684" max="7684" width="17.42578125" style="17" customWidth="1"/>
    <col min="7685" max="7685" width="1.85546875" style="17" customWidth="1"/>
    <col min="7686" max="7686" width="17.42578125" style="17" customWidth="1"/>
    <col min="7687" max="7687" width="1.85546875" style="17" customWidth="1"/>
    <col min="7688" max="7688" width="17.42578125" style="17" customWidth="1"/>
    <col min="7689" max="7689" width="1.85546875" style="17" customWidth="1"/>
    <col min="7690" max="7690" width="17.42578125" style="17" customWidth="1"/>
    <col min="7691" max="7691" width="1.85546875" style="17" customWidth="1"/>
    <col min="7692" max="7692" width="17.42578125" style="17" customWidth="1"/>
    <col min="7693" max="7693" width="1.85546875" style="17" customWidth="1"/>
    <col min="7694" max="7694" width="24.7109375" style="17" customWidth="1"/>
    <col min="7695" max="7695" width="1.85546875" style="17" customWidth="1"/>
    <col min="7696" max="7696" width="17.42578125" style="17" customWidth="1"/>
    <col min="7697" max="7936" width="9.140625" style="17"/>
    <col min="7937" max="7937" width="57.42578125" style="17" customWidth="1"/>
    <col min="7938" max="7938" width="2.7109375" style="17" customWidth="1"/>
    <col min="7939" max="7939" width="4.140625" style="17" customWidth="1"/>
    <col min="7940" max="7940" width="17.42578125" style="17" customWidth="1"/>
    <col min="7941" max="7941" width="1.85546875" style="17" customWidth="1"/>
    <col min="7942" max="7942" width="17.42578125" style="17" customWidth="1"/>
    <col min="7943" max="7943" width="1.85546875" style="17" customWidth="1"/>
    <col min="7944" max="7944" width="17.42578125" style="17" customWidth="1"/>
    <col min="7945" max="7945" width="1.85546875" style="17" customWidth="1"/>
    <col min="7946" max="7946" width="17.42578125" style="17" customWidth="1"/>
    <col min="7947" max="7947" width="1.85546875" style="17" customWidth="1"/>
    <col min="7948" max="7948" width="17.42578125" style="17" customWidth="1"/>
    <col min="7949" max="7949" width="1.85546875" style="17" customWidth="1"/>
    <col min="7950" max="7950" width="24.7109375" style="17" customWidth="1"/>
    <col min="7951" max="7951" width="1.85546875" style="17" customWidth="1"/>
    <col min="7952" max="7952" width="17.42578125" style="17" customWidth="1"/>
    <col min="7953" max="8192" width="9.140625" style="17"/>
    <col min="8193" max="8193" width="57.42578125" style="17" customWidth="1"/>
    <col min="8194" max="8194" width="2.7109375" style="17" customWidth="1"/>
    <col min="8195" max="8195" width="4.140625" style="17" customWidth="1"/>
    <col min="8196" max="8196" width="17.42578125" style="17" customWidth="1"/>
    <col min="8197" max="8197" width="1.85546875" style="17" customWidth="1"/>
    <col min="8198" max="8198" width="17.42578125" style="17" customWidth="1"/>
    <col min="8199" max="8199" width="1.85546875" style="17" customWidth="1"/>
    <col min="8200" max="8200" width="17.42578125" style="17" customWidth="1"/>
    <col min="8201" max="8201" width="1.85546875" style="17" customWidth="1"/>
    <col min="8202" max="8202" width="17.42578125" style="17" customWidth="1"/>
    <col min="8203" max="8203" width="1.85546875" style="17" customWidth="1"/>
    <col min="8204" max="8204" width="17.42578125" style="17" customWidth="1"/>
    <col min="8205" max="8205" width="1.85546875" style="17" customWidth="1"/>
    <col min="8206" max="8206" width="24.7109375" style="17" customWidth="1"/>
    <col min="8207" max="8207" width="1.85546875" style="17" customWidth="1"/>
    <col min="8208" max="8208" width="17.42578125" style="17" customWidth="1"/>
    <col min="8209" max="8448" width="9.140625" style="17"/>
    <col min="8449" max="8449" width="57.42578125" style="17" customWidth="1"/>
    <col min="8450" max="8450" width="2.7109375" style="17" customWidth="1"/>
    <col min="8451" max="8451" width="4.140625" style="17" customWidth="1"/>
    <col min="8452" max="8452" width="17.42578125" style="17" customWidth="1"/>
    <col min="8453" max="8453" width="1.85546875" style="17" customWidth="1"/>
    <col min="8454" max="8454" width="17.42578125" style="17" customWidth="1"/>
    <col min="8455" max="8455" width="1.85546875" style="17" customWidth="1"/>
    <col min="8456" max="8456" width="17.42578125" style="17" customWidth="1"/>
    <col min="8457" max="8457" width="1.85546875" style="17" customWidth="1"/>
    <col min="8458" max="8458" width="17.42578125" style="17" customWidth="1"/>
    <col min="8459" max="8459" width="1.85546875" style="17" customWidth="1"/>
    <col min="8460" max="8460" width="17.42578125" style="17" customWidth="1"/>
    <col min="8461" max="8461" width="1.85546875" style="17" customWidth="1"/>
    <col min="8462" max="8462" width="24.7109375" style="17" customWidth="1"/>
    <col min="8463" max="8463" width="1.85546875" style="17" customWidth="1"/>
    <col min="8464" max="8464" width="17.42578125" style="17" customWidth="1"/>
    <col min="8465" max="8704" width="9.140625" style="17"/>
    <col min="8705" max="8705" width="57.42578125" style="17" customWidth="1"/>
    <col min="8706" max="8706" width="2.7109375" style="17" customWidth="1"/>
    <col min="8707" max="8707" width="4.140625" style="17" customWidth="1"/>
    <col min="8708" max="8708" width="17.42578125" style="17" customWidth="1"/>
    <col min="8709" max="8709" width="1.85546875" style="17" customWidth="1"/>
    <col min="8710" max="8710" width="17.42578125" style="17" customWidth="1"/>
    <col min="8711" max="8711" width="1.85546875" style="17" customWidth="1"/>
    <col min="8712" max="8712" width="17.42578125" style="17" customWidth="1"/>
    <col min="8713" max="8713" width="1.85546875" style="17" customWidth="1"/>
    <col min="8714" max="8714" width="17.42578125" style="17" customWidth="1"/>
    <col min="8715" max="8715" width="1.85546875" style="17" customWidth="1"/>
    <col min="8716" max="8716" width="17.42578125" style="17" customWidth="1"/>
    <col min="8717" max="8717" width="1.85546875" style="17" customWidth="1"/>
    <col min="8718" max="8718" width="24.7109375" style="17" customWidth="1"/>
    <col min="8719" max="8719" width="1.85546875" style="17" customWidth="1"/>
    <col min="8720" max="8720" width="17.42578125" style="17" customWidth="1"/>
    <col min="8721" max="8960" width="9.140625" style="17"/>
    <col min="8961" max="8961" width="57.42578125" style="17" customWidth="1"/>
    <col min="8962" max="8962" width="2.7109375" style="17" customWidth="1"/>
    <col min="8963" max="8963" width="4.140625" style="17" customWidth="1"/>
    <col min="8964" max="8964" width="17.42578125" style="17" customWidth="1"/>
    <col min="8965" max="8965" width="1.85546875" style="17" customWidth="1"/>
    <col min="8966" max="8966" width="17.42578125" style="17" customWidth="1"/>
    <col min="8967" max="8967" width="1.85546875" style="17" customWidth="1"/>
    <col min="8968" max="8968" width="17.42578125" style="17" customWidth="1"/>
    <col min="8969" max="8969" width="1.85546875" style="17" customWidth="1"/>
    <col min="8970" max="8970" width="17.42578125" style="17" customWidth="1"/>
    <col min="8971" max="8971" width="1.85546875" style="17" customWidth="1"/>
    <col min="8972" max="8972" width="17.42578125" style="17" customWidth="1"/>
    <col min="8973" max="8973" width="1.85546875" style="17" customWidth="1"/>
    <col min="8974" max="8974" width="24.7109375" style="17" customWidth="1"/>
    <col min="8975" max="8975" width="1.85546875" style="17" customWidth="1"/>
    <col min="8976" max="8976" width="17.42578125" style="17" customWidth="1"/>
    <col min="8977" max="9216" width="9.140625" style="17"/>
    <col min="9217" max="9217" width="57.42578125" style="17" customWidth="1"/>
    <col min="9218" max="9218" width="2.7109375" style="17" customWidth="1"/>
    <col min="9219" max="9219" width="4.140625" style="17" customWidth="1"/>
    <col min="9220" max="9220" width="17.42578125" style="17" customWidth="1"/>
    <col min="9221" max="9221" width="1.85546875" style="17" customWidth="1"/>
    <col min="9222" max="9222" width="17.42578125" style="17" customWidth="1"/>
    <col min="9223" max="9223" width="1.85546875" style="17" customWidth="1"/>
    <col min="9224" max="9224" width="17.42578125" style="17" customWidth="1"/>
    <col min="9225" max="9225" width="1.85546875" style="17" customWidth="1"/>
    <col min="9226" max="9226" width="17.42578125" style="17" customWidth="1"/>
    <col min="9227" max="9227" width="1.85546875" style="17" customWidth="1"/>
    <col min="9228" max="9228" width="17.42578125" style="17" customWidth="1"/>
    <col min="9229" max="9229" width="1.85546875" style="17" customWidth="1"/>
    <col min="9230" max="9230" width="24.7109375" style="17" customWidth="1"/>
    <col min="9231" max="9231" width="1.85546875" style="17" customWidth="1"/>
    <col min="9232" max="9232" width="17.42578125" style="17" customWidth="1"/>
    <col min="9233" max="9472" width="9.140625" style="17"/>
    <col min="9473" max="9473" width="57.42578125" style="17" customWidth="1"/>
    <col min="9474" max="9474" width="2.7109375" style="17" customWidth="1"/>
    <col min="9475" max="9475" width="4.140625" style="17" customWidth="1"/>
    <col min="9476" max="9476" width="17.42578125" style="17" customWidth="1"/>
    <col min="9477" max="9477" width="1.85546875" style="17" customWidth="1"/>
    <col min="9478" max="9478" width="17.42578125" style="17" customWidth="1"/>
    <col min="9479" max="9479" width="1.85546875" style="17" customWidth="1"/>
    <col min="9480" max="9480" width="17.42578125" style="17" customWidth="1"/>
    <col min="9481" max="9481" width="1.85546875" style="17" customWidth="1"/>
    <col min="9482" max="9482" width="17.42578125" style="17" customWidth="1"/>
    <col min="9483" max="9483" width="1.85546875" style="17" customWidth="1"/>
    <col min="9484" max="9484" width="17.42578125" style="17" customWidth="1"/>
    <col min="9485" max="9485" width="1.85546875" style="17" customWidth="1"/>
    <col min="9486" max="9486" width="24.7109375" style="17" customWidth="1"/>
    <col min="9487" max="9487" width="1.85546875" style="17" customWidth="1"/>
    <col min="9488" max="9488" width="17.42578125" style="17" customWidth="1"/>
    <col min="9489" max="9728" width="9.140625" style="17"/>
    <col min="9729" max="9729" width="57.42578125" style="17" customWidth="1"/>
    <col min="9730" max="9730" width="2.7109375" style="17" customWidth="1"/>
    <col min="9731" max="9731" width="4.140625" style="17" customWidth="1"/>
    <col min="9732" max="9732" width="17.42578125" style="17" customWidth="1"/>
    <col min="9733" max="9733" width="1.85546875" style="17" customWidth="1"/>
    <col min="9734" max="9734" width="17.42578125" style="17" customWidth="1"/>
    <col min="9735" max="9735" width="1.85546875" style="17" customWidth="1"/>
    <col min="9736" max="9736" width="17.42578125" style="17" customWidth="1"/>
    <col min="9737" max="9737" width="1.85546875" style="17" customWidth="1"/>
    <col min="9738" max="9738" width="17.42578125" style="17" customWidth="1"/>
    <col min="9739" max="9739" width="1.85546875" style="17" customWidth="1"/>
    <col min="9740" max="9740" width="17.42578125" style="17" customWidth="1"/>
    <col min="9741" max="9741" width="1.85546875" style="17" customWidth="1"/>
    <col min="9742" max="9742" width="24.7109375" style="17" customWidth="1"/>
    <col min="9743" max="9743" width="1.85546875" style="17" customWidth="1"/>
    <col min="9744" max="9744" width="17.42578125" style="17" customWidth="1"/>
    <col min="9745" max="9984" width="9.140625" style="17"/>
    <col min="9985" max="9985" width="57.42578125" style="17" customWidth="1"/>
    <col min="9986" max="9986" width="2.7109375" style="17" customWidth="1"/>
    <col min="9987" max="9987" width="4.140625" style="17" customWidth="1"/>
    <col min="9988" max="9988" width="17.42578125" style="17" customWidth="1"/>
    <col min="9989" max="9989" width="1.85546875" style="17" customWidth="1"/>
    <col min="9990" max="9990" width="17.42578125" style="17" customWidth="1"/>
    <col min="9991" max="9991" width="1.85546875" style="17" customWidth="1"/>
    <col min="9992" max="9992" width="17.42578125" style="17" customWidth="1"/>
    <col min="9993" max="9993" width="1.85546875" style="17" customWidth="1"/>
    <col min="9994" max="9994" width="17.42578125" style="17" customWidth="1"/>
    <col min="9995" max="9995" width="1.85546875" style="17" customWidth="1"/>
    <col min="9996" max="9996" width="17.42578125" style="17" customWidth="1"/>
    <col min="9997" max="9997" width="1.85546875" style="17" customWidth="1"/>
    <col min="9998" max="9998" width="24.7109375" style="17" customWidth="1"/>
    <col min="9999" max="9999" width="1.85546875" style="17" customWidth="1"/>
    <col min="10000" max="10000" width="17.42578125" style="17" customWidth="1"/>
    <col min="10001" max="10240" width="9.140625" style="17"/>
    <col min="10241" max="10241" width="57.42578125" style="17" customWidth="1"/>
    <col min="10242" max="10242" width="2.7109375" style="17" customWidth="1"/>
    <col min="10243" max="10243" width="4.140625" style="17" customWidth="1"/>
    <col min="10244" max="10244" width="17.42578125" style="17" customWidth="1"/>
    <col min="10245" max="10245" width="1.85546875" style="17" customWidth="1"/>
    <col min="10246" max="10246" width="17.42578125" style="17" customWidth="1"/>
    <col min="10247" max="10247" width="1.85546875" style="17" customWidth="1"/>
    <col min="10248" max="10248" width="17.42578125" style="17" customWidth="1"/>
    <col min="10249" max="10249" width="1.85546875" style="17" customWidth="1"/>
    <col min="10250" max="10250" width="17.42578125" style="17" customWidth="1"/>
    <col min="10251" max="10251" width="1.85546875" style="17" customWidth="1"/>
    <col min="10252" max="10252" width="17.42578125" style="17" customWidth="1"/>
    <col min="10253" max="10253" width="1.85546875" style="17" customWidth="1"/>
    <col min="10254" max="10254" width="24.7109375" style="17" customWidth="1"/>
    <col min="10255" max="10255" width="1.85546875" style="17" customWidth="1"/>
    <col min="10256" max="10256" width="17.42578125" style="17" customWidth="1"/>
    <col min="10257" max="10496" width="9.140625" style="17"/>
    <col min="10497" max="10497" width="57.42578125" style="17" customWidth="1"/>
    <col min="10498" max="10498" width="2.7109375" style="17" customWidth="1"/>
    <col min="10499" max="10499" width="4.140625" style="17" customWidth="1"/>
    <col min="10500" max="10500" width="17.42578125" style="17" customWidth="1"/>
    <col min="10501" max="10501" width="1.85546875" style="17" customWidth="1"/>
    <col min="10502" max="10502" width="17.42578125" style="17" customWidth="1"/>
    <col min="10503" max="10503" width="1.85546875" style="17" customWidth="1"/>
    <col min="10504" max="10504" width="17.42578125" style="17" customWidth="1"/>
    <col min="10505" max="10505" width="1.85546875" style="17" customWidth="1"/>
    <col min="10506" max="10506" width="17.42578125" style="17" customWidth="1"/>
    <col min="10507" max="10507" width="1.85546875" style="17" customWidth="1"/>
    <col min="10508" max="10508" width="17.42578125" style="17" customWidth="1"/>
    <col min="10509" max="10509" width="1.85546875" style="17" customWidth="1"/>
    <col min="10510" max="10510" width="24.7109375" style="17" customWidth="1"/>
    <col min="10511" max="10511" width="1.85546875" style="17" customWidth="1"/>
    <col min="10512" max="10512" width="17.42578125" style="17" customWidth="1"/>
    <col min="10513" max="10752" width="9.140625" style="17"/>
    <col min="10753" max="10753" width="57.42578125" style="17" customWidth="1"/>
    <col min="10754" max="10754" width="2.7109375" style="17" customWidth="1"/>
    <col min="10755" max="10755" width="4.140625" style="17" customWidth="1"/>
    <col min="10756" max="10756" width="17.42578125" style="17" customWidth="1"/>
    <col min="10757" max="10757" width="1.85546875" style="17" customWidth="1"/>
    <col min="10758" max="10758" width="17.42578125" style="17" customWidth="1"/>
    <col min="10759" max="10759" width="1.85546875" style="17" customWidth="1"/>
    <col min="10760" max="10760" width="17.42578125" style="17" customWidth="1"/>
    <col min="10761" max="10761" width="1.85546875" style="17" customWidth="1"/>
    <col min="10762" max="10762" width="17.42578125" style="17" customWidth="1"/>
    <col min="10763" max="10763" width="1.85546875" style="17" customWidth="1"/>
    <col min="10764" max="10764" width="17.42578125" style="17" customWidth="1"/>
    <col min="10765" max="10765" width="1.85546875" style="17" customWidth="1"/>
    <col min="10766" max="10766" width="24.7109375" style="17" customWidth="1"/>
    <col min="10767" max="10767" width="1.85546875" style="17" customWidth="1"/>
    <col min="10768" max="10768" width="17.42578125" style="17" customWidth="1"/>
    <col min="10769" max="11008" width="9.140625" style="17"/>
    <col min="11009" max="11009" width="57.42578125" style="17" customWidth="1"/>
    <col min="11010" max="11010" width="2.7109375" style="17" customWidth="1"/>
    <col min="11011" max="11011" width="4.140625" style="17" customWidth="1"/>
    <col min="11012" max="11012" width="17.42578125" style="17" customWidth="1"/>
    <col min="11013" max="11013" width="1.85546875" style="17" customWidth="1"/>
    <col min="11014" max="11014" width="17.42578125" style="17" customWidth="1"/>
    <col min="11015" max="11015" width="1.85546875" style="17" customWidth="1"/>
    <col min="11016" max="11016" width="17.42578125" style="17" customWidth="1"/>
    <col min="11017" max="11017" width="1.85546875" style="17" customWidth="1"/>
    <col min="11018" max="11018" width="17.42578125" style="17" customWidth="1"/>
    <col min="11019" max="11019" width="1.85546875" style="17" customWidth="1"/>
    <col min="11020" max="11020" width="17.42578125" style="17" customWidth="1"/>
    <col min="11021" max="11021" width="1.85546875" style="17" customWidth="1"/>
    <col min="11022" max="11022" width="24.7109375" style="17" customWidth="1"/>
    <col min="11023" max="11023" width="1.85546875" style="17" customWidth="1"/>
    <col min="11024" max="11024" width="17.42578125" style="17" customWidth="1"/>
    <col min="11025" max="11264" width="9.140625" style="17"/>
    <col min="11265" max="11265" width="57.42578125" style="17" customWidth="1"/>
    <col min="11266" max="11266" width="2.7109375" style="17" customWidth="1"/>
    <col min="11267" max="11267" width="4.140625" style="17" customWidth="1"/>
    <col min="11268" max="11268" width="17.42578125" style="17" customWidth="1"/>
    <col min="11269" max="11269" width="1.85546875" style="17" customWidth="1"/>
    <col min="11270" max="11270" width="17.42578125" style="17" customWidth="1"/>
    <col min="11271" max="11271" width="1.85546875" style="17" customWidth="1"/>
    <col min="11272" max="11272" width="17.42578125" style="17" customWidth="1"/>
    <col min="11273" max="11273" width="1.85546875" style="17" customWidth="1"/>
    <col min="11274" max="11274" width="17.42578125" style="17" customWidth="1"/>
    <col min="11275" max="11275" width="1.85546875" style="17" customWidth="1"/>
    <col min="11276" max="11276" width="17.42578125" style="17" customWidth="1"/>
    <col min="11277" max="11277" width="1.85546875" style="17" customWidth="1"/>
    <col min="11278" max="11278" width="24.7109375" style="17" customWidth="1"/>
    <col min="11279" max="11279" width="1.85546875" style="17" customWidth="1"/>
    <col min="11280" max="11280" width="17.42578125" style="17" customWidth="1"/>
    <col min="11281" max="11520" width="9.140625" style="17"/>
    <col min="11521" max="11521" width="57.42578125" style="17" customWidth="1"/>
    <col min="11522" max="11522" width="2.7109375" style="17" customWidth="1"/>
    <col min="11523" max="11523" width="4.140625" style="17" customWidth="1"/>
    <col min="11524" max="11524" width="17.42578125" style="17" customWidth="1"/>
    <col min="11525" max="11525" width="1.85546875" style="17" customWidth="1"/>
    <col min="11526" max="11526" width="17.42578125" style="17" customWidth="1"/>
    <col min="11527" max="11527" width="1.85546875" style="17" customWidth="1"/>
    <col min="11528" max="11528" width="17.42578125" style="17" customWidth="1"/>
    <col min="11529" max="11529" width="1.85546875" style="17" customWidth="1"/>
    <col min="11530" max="11530" width="17.42578125" style="17" customWidth="1"/>
    <col min="11531" max="11531" width="1.85546875" style="17" customWidth="1"/>
    <col min="11532" max="11532" width="17.42578125" style="17" customWidth="1"/>
    <col min="11533" max="11533" width="1.85546875" style="17" customWidth="1"/>
    <col min="11534" max="11534" width="24.7109375" style="17" customWidth="1"/>
    <col min="11535" max="11535" width="1.85546875" style="17" customWidth="1"/>
    <col min="11536" max="11536" width="17.42578125" style="17" customWidth="1"/>
    <col min="11537" max="11776" width="9.140625" style="17"/>
    <col min="11777" max="11777" width="57.42578125" style="17" customWidth="1"/>
    <col min="11778" max="11778" width="2.7109375" style="17" customWidth="1"/>
    <col min="11779" max="11779" width="4.140625" style="17" customWidth="1"/>
    <col min="11780" max="11780" width="17.42578125" style="17" customWidth="1"/>
    <col min="11781" max="11781" width="1.85546875" style="17" customWidth="1"/>
    <col min="11782" max="11782" width="17.42578125" style="17" customWidth="1"/>
    <col min="11783" max="11783" width="1.85546875" style="17" customWidth="1"/>
    <col min="11784" max="11784" width="17.42578125" style="17" customWidth="1"/>
    <col min="11785" max="11785" width="1.85546875" style="17" customWidth="1"/>
    <col min="11786" max="11786" width="17.42578125" style="17" customWidth="1"/>
    <col min="11787" max="11787" width="1.85546875" style="17" customWidth="1"/>
    <col min="11788" max="11788" width="17.42578125" style="17" customWidth="1"/>
    <col min="11789" max="11789" width="1.85546875" style="17" customWidth="1"/>
    <col min="11790" max="11790" width="24.7109375" style="17" customWidth="1"/>
    <col min="11791" max="11791" width="1.85546875" style="17" customWidth="1"/>
    <col min="11792" max="11792" width="17.42578125" style="17" customWidth="1"/>
    <col min="11793" max="12032" width="9.140625" style="17"/>
    <col min="12033" max="12033" width="57.42578125" style="17" customWidth="1"/>
    <col min="12034" max="12034" width="2.7109375" style="17" customWidth="1"/>
    <col min="12035" max="12035" width="4.140625" style="17" customWidth="1"/>
    <col min="12036" max="12036" width="17.42578125" style="17" customWidth="1"/>
    <col min="12037" max="12037" width="1.85546875" style="17" customWidth="1"/>
    <col min="12038" max="12038" width="17.42578125" style="17" customWidth="1"/>
    <col min="12039" max="12039" width="1.85546875" style="17" customWidth="1"/>
    <col min="12040" max="12040" width="17.42578125" style="17" customWidth="1"/>
    <col min="12041" max="12041" width="1.85546875" style="17" customWidth="1"/>
    <col min="12042" max="12042" width="17.42578125" style="17" customWidth="1"/>
    <col min="12043" max="12043" width="1.85546875" style="17" customWidth="1"/>
    <col min="12044" max="12044" width="17.42578125" style="17" customWidth="1"/>
    <col min="12045" max="12045" width="1.85546875" style="17" customWidth="1"/>
    <col min="12046" max="12046" width="24.7109375" style="17" customWidth="1"/>
    <col min="12047" max="12047" width="1.85546875" style="17" customWidth="1"/>
    <col min="12048" max="12048" width="17.42578125" style="17" customWidth="1"/>
    <col min="12049" max="12288" width="9.140625" style="17"/>
    <col min="12289" max="12289" width="57.42578125" style="17" customWidth="1"/>
    <col min="12290" max="12290" width="2.7109375" style="17" customWidth="1"/>
    <col min="12291" max="12291" width="4.140625" style="17" customWidth="1"/>
    <col min="12292" max="12292" width="17.42578125" style="17" customWidth="1"/>
    <col min="12293" max="12293" width="1.85546875" style="17" customWidth="1"/>
    <col min="12294" max="12294" width="17.42578125" style="17" customWidth="1"/>
    <col min="12295" max="12295" width="1.85546875" style="17" customWidth="1"/>
    <col min="12296" max="12296" width="17.42578125" style="17" customWidth="1"/>
    <col min="12297" max="12297" width="1.85546875" style="17" customWidth="1"/>
    <col min="12298" max="12298" width="17.42578125" style="17" customWidth="1"/>
    <col min="12299" max="12299" width="1.85546875" style="17" customWidth="1"/>
    <col min="12300" max="12300" width="17.42578125" style="17" customWidth="1"/>
    <col min="12301" max="12301" width="1.85546875" style="17" customWidth="1"/>
    <col min="12302" max="12302" width="24.7109375" style="17" customWidth="1"/>
    <col min="12303" max="12303" width="1.85546875" style="17" customWidth="1"/>
    <col min="12304" max="12304" width="17.42578125" style="17" customWidth="1"/>
    <col min="12305" max="12544" width="9.140625" style="17"/>
    <col min="12545" max="12545" width="57.42578125" style="17" customWidth="1"/>
    <col min="12546" max="12546" width="2.7109375" style="17" customWidth="1"/>
    <col min="12547" max="12547" width="4.140625" style="17" customWidth="1"/>
    <col min="12548" max="12548" width="17.42578125" style="17" customWidth="1"/>
    <col min="12549" max="12549" width="1.85546875" style="17" customWidth="1"/>
    <col min="12550" max="12550" width="17.42578125" style="17" customWidth="1"/>
    <col min="12551" max="12551" width="1.85546875" style="17" customWidth="1"/>
    <col min="12552" max="12552" width="17.42578125" style="17" customWidth="1"/>
    <col min="12553" max="12553" width="1.85546875" style="17" customWidth="1"/>
    <col min="12554" max="12554" width="17.42578125" style="17" customWidth="1"/>
    <col min="12555" max="12555" width="1.85546875" style="17" customWidth="1"/>
    <col min="12556" max="12556" width="17.42578125" style="17" customWidth="1"/>
    <col min="12557" max="12557" width="1.85546875" style="17" customWidth="1"/>
    <col min="12558" max="12558" width="24.7109375" style="17" customWidth="1"/>
    <col min="12559" max="12559" width="1.85546875" style="17" customWidth="1"/>
    <col min="12560" max="12560" width="17.42578125" style="17" customWidth="1"/>
    <col min="12561" max="12800" width="9.140625" style="17"/>
    <col min="12801" max="12801" width="57.42578125" style="17" customWidth="1"/>
    <col min="12802" max="12802" width="2.7109375" style="17" customWidth="1"/>
    <col min="12803" max="12803" width="4.140625" style="17" customWidth="1"/>
    <col min="12804" max="12804" width="17.42578125" style="17" customWidth="1"/>
    <col min="12805" max="12805" width="1.85546875" style="17" customWidth="1"/>
    <col min="12806" max="12806" width="17.42578125" style="17" customWidth="1"/>
    <col min="12807" max="12807" width="1.85546875" style="17" customWidth="1"/>
    <col min="12808" max="12808" width="17.42578125" style="17" customWidth="1"/>
    <col min="12809" max="12809" width="1.85546875" style="17" customWidth="1"/>
    <col min="12810" max="12810" width="17.42578125" style="17" customWidth="1"/>
    <col min="12811" max="12811" width="1.85546875" style="17" customWidth="1"/>
    <col min="12812" max="12812" width="17.42578125" style="17" customWidth="1"/>
    <col min="12813" max="12813" width="1.85546875" style="17" customWidth="1"/>
    <col min="12814" max="12814" width="24.7109375" style="17" customWidth="1"/>
    <col min="12815" max="12815" width="1.85546875" style="17" customWidth="1"/>
    <col min="12816" max="12816" width="17.42578125" style="17" customWidth="1"/>
    <col min="12817" max="13056" width="9.140625" style="17"/>
    <col min="13057" max="13057" width="57.42578125" style="17" customWidth="1"/>
    <col min="13058" max="13058" width="2.7109375" style="17" customWidth="1"/>
    <col min="13059" max="13059" width="4.140625" style="17" customWidth="1"/>
    <col min="13060" max="13060" width="17.42578125" style="17" customWidth="1"/>
    <col min="13061" max="13061" width="1.85546875" style="17" customWidth="1"/>
    <col min="13062" max="13062" width="17.42578125" style="17" customWidth="1"/>
    <col min="13063" max="13063" width="1.85546875" style="17" customWidth="1"/>
    <col min="13064" max="13064" width="17.42578125" style="17" customWidth="1"/>
    <col min="13065" max="13065" width="1.85546875" style="17" customWidth="1"/>
    <col min="13066" max="13066" width="17.42578125" style="17" customWidth="1"/>
    <col min="13067" max="13067" width="1.85546875" style="17" customWidth="1"/>
    <col min="13068" max="13068" width="17.42578125" style="17" customWidth="1"/>
    <col min="13069" max="13069" width="1.85546875" style="17" customWidth="1"/>
    <col min="13070" max="13070" width="24.7109375" style="17" customWidth="1"/>
    <col min="13071" max="13071" width="1.85546875" style="17" customWidth="1"/>
    <col min="13072" max="13072" width="17.42578125" style="17" customWidth="1"/>
    <col min="13073" max="13312" width="9.140625" style="17"/>
    <col min="13313" max="13313" width="57.42578125" style="17" customWidth="1"/>
    <col min="13314" max="13314" width="2.7109375" style="17" customWidth="1"/>
    <col min="13315" max="13315" width="4.140625" style="17" customWidth="1"/>
    <col min="13316" max="13316" width="17.42578125" style="17" customWidth="1"/>
    <col min="13317" max="13317" width="1.85546875" style="17" customWidth="1"/>
    <col min="13318" max="13318" width="17.42578125" style="17" customWidth="1"/>
    <col min="13319" max="13319" width="1.85546875" style="17" customWidth="1"/>
    <col min="13320" max="13320" width="17.42578125" style="17" customWidth="1"/>
    <col min="13321" max="13321" width="1.85546875" style="17" customWidth="1"/>
    <col min="13322" max="13322" width="17.42578125" style="17" customWidth="1"/>
    <col min="13323" max="13323" width="1.85546875" style="17" customWidth="1"/>
    <col min="13324" max="13324" width="17.42578125" style="17" customWidth="1"/>
    <col min="13325" max="13325" width="1.85546875" style="17" customWidth="1"/>
    <col min="13326" max="13326" width="24.7109375" style="17" customWidth="1"/>
    <col min="13327" max="13327" width="1.85546875" style="17" customWidth="1"/>
    <col min="13328" max="13328" width="17.42578125" style="17" customWidth="1"/>
    <col min="13329" max="13568" width="9.140625" style="17"/>
    <col min="13569" max="13569" width="57.42578125" style="17" customWidth="1"/>
    <col min="13570" max="13570" width="2.7109375" style="17" customWidth="1"/>
    <col min="13571" max="13571" width="4.140625" style="17" customWidth="1"/>
    <col min="13572" max="13572" width="17.42578125" style="17" customWidth="1"/>
    <col min="13573" max="13573" width="1.85546875" style="17" customWidth="1"/>
    <col min="13574" max="13574" width="17.42578125" style="17" customWidth="1"/>
    <col min="13575" max="13575" width="1.85546875" style="17" customWidth="1"/>
    <col min="13576" max="13576" width="17.42578125" style="17" customWidth="1"/>
    <col min="13577" max="13577" width="1.85546875" style="17" customWidth="1"/>
    <col min="13578" max="13578" width="17.42578125" style="17" customWidth="1"/>
    <col min="13579" max="13579" width="1.85546875" style="17" customWidth="1"/>
    <col min="13580" max="13580" width="17.42578125" style="17" customWidth="1"/>
    <col min="13581" max="13581" width="1.85546875" style="17" customWidth="1"/>
    <col min="13582" max="13582" width="24.7109375" style="17" customWidth="1"/>
    <col min="13583" max="13583" width="1.85546875" style="17" customWidth="1"/>
    <col min="13584" max="13584" width="17.42578125" style="17" customWidth="1"/>
    <col min="13585" max="13824" width="9.140625" style="17"/>
    <col min="13825" max="13825" width="57.42578125" style="17" customWidth="1"/>
    <col min="13826" max="13826" width="2.7109375" style="17" customWidth="1"/>
    <col min="13827" max="13827" width="4.140625" style="17" customWidth="1"/>
    <col min="13828" max="13828" width="17.42578125" style="17" customWidth="1"/>
    <col min="13829" max="13829" width="1.85546875" style="17" customWidth="1"/>
    <col min="13830" max="13830" width="17.42578125" style="17" customWidth="1"/>
    <col min="13831" max="13831" width="1.85546875" style="17" customWidth="1"/>
    <col min="13832" max="13832" width="17.42578125" style="17" customWidth="1"/>
    <col min="13833" max="13833" width="1.85546875" style="17" customWidth="1"/>
    <col min="13834" max="13834" width="17.42578125" style="17" customWidth="1"/>
    <col min="13835" max="13835" width="1.85546875" style="17" customWidth="1"/>
    <col min="13836" max="13836" width="17.42578125" style="17" customWidth="1"/>
    <col min="13837" max="13837" width="1.85546875" style="17" customWidth="1"/>
    <col min="13838" max="13838" width="24.7109375" style="17" customWidth="1"/>
    <col min="13839" max="13839" width="1.85546875" style="17" customWidth="1"/>
    <col min="13840" max="13840" width="17.42578125" style="17" customWidth="1"/>
    <col min="13841" max="14080" width="9.140625" style="17"/>
    <col min="14081" max="14081" width="57.42578125" style="17" customWidth="1"/>
    <col min="14082" max="14082" width="2.7109375" style="17" customWidth="1"/>
    <col min="14083" max="14083" width="4.140625" style="17" customWidth="1"/>
    <col min="14084" max="14084" width="17.42578125" style="17" customWidth="1"/>
    <col min="14085" max="14085" width="1.85546875" style="17" customWidth="1"/>
    <col min="14086" max="14086" width="17.42578125" style="17" customWidth="1"/>
    <col min="14087" max="14087" width="1.85546875" style="17" customWidth="1"/>
    <col min="14088" max="14088" width="17.42578125" style="17" customWidth="1"/>
    <col min="14089" max="14089" width="1.85546875" style="17" customWidth="1"/>
    <col min="14090" max="14090" width="17.42578125" style="17" customWidth="1"/>
    <col min="14091" max="14091" width="1.85546875" style="17" customWidth="1"/>
    <col min="14092" max="14092" width="17.42578125" style="17" customWidth="1"/>
    <col min="14093" max="14093" width="1.85546875" style="17" customWidth="1"/>
    <col min="14094" max="14094" width="24.7109375" style="17" customWidth="1"/>
    <col min="14095" max="14095" width="1.85546875" style="17" customWidth="1"/>
    <col min="14096" max="14096" width="17.42578125" style="17" customWidth="1"/>
    <col min="14097" max="14336" width="9.140625" style="17"/>
    <col min="14337" max="14337" width="57.42578125" style="17" customWidth="1"/>
    <col min="14338" max="14338" width="2.7109375" style="17" customWidth="1"/>
    <col min="14339" max="14339" width="4.140625" style="17" customWidth="1"/>
    <col min="14340" max="14340" width="17.42578125" style="17" customWidth="1"/>
    <col min="14341" max="14341" width="1.85546875" style="17" customWidth="1"/>
    <col min="14342" max="14342" width="17.42578125" style="17" customWidth="1"/>
    <col min="14343" max="14343" width="1.85546875" style="17" customWidth="1"/>
    <col min="14344" max="14344" width="17.42578125" style="17" customWidth="1"/>
    <col min="14345" max="14345" width="1.85546875" style="17" customWidth="1"/>
    <col min="14346" max="14346" width="17.42578125" style="17" customWidth="1"/>
    <col min="14347" max="14347" width="1.85546875" style="17" customWidth="1"/>
    <col min="14348" max="14348" width="17.42578125" style="17" customWidth="1"/>
    <col min="14349" max="14349" width="1.85546875" style="17" customWidth="1"/>
    <col min="14350" max="14350" width="24.7109375" style="17" customWidth="1"/>
    <col min="14351" max="14351" width="1.85546875" style="17" customWidth="1"/>
    <col min="14352" max="14352" width="17.42578125" style="17" customWidth="1"/>
    <col min="14353" max="14592" width="9.140625" style="17"/>
    <col min="14593" max="14593" width="57.42578125" style="17" customWidth="1"/>
    <col min="14594" max="14594" width="2.7109375" style="17" customWidth="1"/>
    <col min="14595" max="14595" width="4.140625" style="17" customWidth="1"/>
    <col min="14596" max="14596" width="17.42578125" style="17" customWidth="1"/>
    <col min="14597" max="14597" width="1.85546875" style="17" customWidth="1"/>
    <col min="14598" max="14598" width="17.42578125" style="17" customWidth="1"/>
    <col min="14599" max="14599" width="1.85546875" style="17" customWidth="1"/>
    <col min="14600" max="14600" width="17.42578125" style="17" customWidth="1"/>
    <col min="14601" max="14601" width="1.85546875" style="17" customWidth="1"/>
    <col min="14602" max="14602" width="17.42578125" style="17" customWidth="1"/>
    <col min="14603" max="14603" width="1.85546875" style="17" customWidth="1"/>
    <col min="14604" max="14604" width="17.42578125" style="17" customWidth="1"/>
    <col min="14605" max="14605" width="1.85546875" style="17" customWidth="1"/>
    <col min="14606" max="14606" width="24.7109375" style="17" customWidth="1"/>
    <col min="14607" max="14607" width="1.85546875" style="17" customWidth="1"/>
    <col min="14608" max="14608" width="17.42578125" style="17" customWidth="1"/>
    <col min="14609" max="14848" width="9.140625" style="17"/>
    <col min="14849" max="14849" width="57.42578125" style="17" customWidth="1"/>
    <col min="14850" max="14850" width="2.7109375" style="17" customWidth="1"/>
    <col min="14851" max="14851" width="4.140625" style="17" customWidth="1"/>
    <col min="14852" max="14852" width="17.42578125" style="17" customWidth="1"/>
    <col min="14853" max="14853" width="1.85546875" style="17" customWidth="1"/>
    <col min="14854" max="14854" width="17.42578125" style="17" customWidth="1"/>
    <col min="14855" max="14855" width="1.85546875" style="17" customWidth="1"/>
    <col min="14856" max="14856" width="17.42578125" style="17" customWidth="1"/>
    <col min="14857" max="14857" width="1.85546875" style="17" customWidth="1"/>
    <col min="14858" max="14858" width="17.42578125" style="17" customWidth="1"/>
    <col min="14859" max="14859" width="1.85546875" style="17" customWidth="1"/>
    <col min="14860" max="14860" width="17.42578125" style="17" customWidth="1"/>
    <col min="14861" max="14861" width="1.85546875" style="17" customWidth="1"/>
    <col min="14862" max="14862" width="24.7109375" style="17" customWidth="1"/>
    <col min="14863" max="14863" width="1.85546875" style="17" customWidth="1"/>
    <col min="14864" max="14864" width="17.42578125" style="17" customWidth="1"/>
    <col min="14865" max="15104" width="9.140625" style="17"/>
    <col min="15105" max="15105" width="57.42578125" style="17" customWidth="1"/>
    <col min="15106" max="15106" width="2.7109375" style="17" customWidth="1"/>
    <col min="15107" max="15107" width="4.140625" style="17" customWidth="1"/>
    <col min="15108" max="15108" width="17.42578125" style="17" customWidth="1"/>
    <col min="15109" max="15109" width="1.85546875" style="17" customWidth="1"/>
    <col min="15110" max="15110" width="17.42578125" style="17" customWidth="1"/>
    <col min="15111" max="15111" width="1.85546875" style="17" customWidth="1"/>
    <col min="15112" max="15112" width="17.42578125" style="17" customWidth="1"/>
    <col min="15113" max="15113" width="1.85546875" style="17" customWidth="1"/>
    <col min="15114" max="15114" width="17.42578125" style="17" customWidth="1"/>
    <col min="15115" max="15115" width="1.85546875" style="17" customWidth="1"/>
    <col min="15116" max="15116" width="17.42578125" style="17" customWidth="1"/>
    <col min="15117" max="15117" width="1.85546875" style="17" customWidth="1"/>
    <col min="15118" max="15118" width="24.7109375" style="17" customWidth="1"/>
    <col min="15119" max="15119" width="1.85546875" style="17" customWidth="1"/>
    <col min="15120" max="15120" width="17.42578125" style="17" customWidth="1"/>
    <col min="15121" max="15360" width="9.140625" style="17"/>
    <col min="15361" max="15361" width="57.42578125" style="17" customWidth="1"/>
    <col min="15362" max="15362" width="2.7109375" style="17" customWidth="1"/>
    <col min="15363" max="15363" width="4.140625" style="17" customWidth="1"/>
    <col min="15364" max="15364" width="17.42578125" style="17" customWidth="1"/>
    <col min="15365" max="15365" width="1.85546875" style="17" customWidth="1"/>
    <col min="15366" max="15366" width="17.42578125" style="17" customWidth="1"/>
    <col min="15367" max="15367" width="1.85546875" style="17" customWidth="1"/>
    <col min="15368" max="15368" width="17.42578125" style="17" customWidth="1"/>
    <col min="15369" max="15369" width="1.85546875" style="17" customWidth="1"/>
    <col min="15370" max="15370" width="17.42578125" style="17" customWidth="1"/>
    <col min="15371" max="15371" width="1.85546875" style="17" customWidth="1"/>
    <col min="15372" max="15372" width="17.42578125" style="17" customWidth="1"/>
    <col min="15373" max="15373" width="1.85546875" style="17" customWidth="1"/>
    <col min="15374" max="15374" width="24.7109375" style="17" customWidth="1"/>
    <col min="15375" max="15375" width="1.85546875" style="17" customWidth="1"/>
    <col min="15376" max="15376" width="17.42578125" style="17" customWidth="1"/>
    <col min="15377" max="15616" width="9.140625" style="17"/>
    <col min="15617" max="15617" width="57.42578125" style="17" customWidth="1"/>
    <col min="15618" max="15618" width="2.7109375" style="17" customWidth="1"/>
    <col min="15619" max="15619" width="4.140625" style="17" customWidth="1"/>
    <col min="15620" max="15620" width="17.42578125" style="17" customWidth="1"/>
    <col min="15621" max="15621" width="1.85546875" style="17" customWidth="1"/>
    <col min="15622" max="15622" width="17.42578125" style="17" customWidth="1"/>
    <col min="15623" max="15623" width="1.85546875" style="17" customWidth="1"/>
    <col min="15624" max="15624" width="17.42578125" style="17" customWidth="1"/>
    <col min="15625" max="15625" width="1.85546875" style="17" customWidth="1"/>
    <col min="15626" max="15626" width="17.42578125" style="17" customWidth="1"/>
    <col min="15627" max="15627" width="1.85546875" style="17" customWidth="1"/>
    <col min="15628" max="15628" width="17.42578125" style="17" customWidth="1"/>
    <col min="15629" max="15629" width="1.85546875" style="17" customWidth="1"/>
    <col min="15630" max="15630" width="24.7109375" style="17" customWidth="1"/>
    <col min="15631" max="15631" width="1.85546875" style="17" customWidth="1"/>
    <col min="15632" max="15632" width="17.42578125" style="17" customWidth="1"/>
    <col min="15633" max="15872" width="9.140625" style="17"/>
    <col min="15873" max="15873" width="57.42578125" style="17" customWidth="1"/>
    <col min="15874" max="15874" width="2.7109375" style="17" customWidth="1"/>
    <col min="15875" max="15875" width="4.140625" style="17" customWidth="1"/>
    <col min="15876" max="15876" width="17.42578125" style="17" customWidth="1"/>
    <col min="15877" max="15877" width="1.85546875" style="17" customWidth="1"/>
    <col min="15878" max="15878" width="17.42578125" style="17" customWidth="1"/>
    <col min="15879" max="15879" width="1.85546875" style="17" customWidth="1"/>
    <col min="15880" max="15880" width="17.42578125" style="17" customWidth="1"/>
    <col min="15881" max="15881" width="1.85546875" style="17" customWidth="1"/>
    <col min="15882" max="15882" width="17.42578125" style="17" customWidth="1"/>
    <col min="15883" max="15883" width="1.85546875" style="17" customWidth="1"/>
    <col min="15884" max="15884" width="17.42578125" style="17" customWidth="1"/>
    <col min="15885" max="15885" width="1.85546875" style="17" customWidth="1"/>
    <col min="15886" max="15886" width="24.7109375" style="17" customWidth="1"/>
    <col min="15887" max="15887" width="1.85546875" style="17" customWidth="1"/>
    <col min="15888" max="15888" width="17.42578125" style="17" customWidth="1"/>
    <col min="15889" max="16128" width="9.140625" style="17"/>
    <col min="16129" max="16129" width="57.42578125" style="17" customWidth="1"/>
    <col min="16130" max="16130" width="2.7109375" style="17" customWidth="1"/>
    <col min="16131" max="16131" width="4.140625" style="17" customWidth="1"/>
    <col min="16132" max="16132" width="17.42578125" style="17" customWidth="1"/>
    <col min="16133" max="16133" width="1.85546875" style="17" customWidth="1"/>
    <col min="16134" max="16134" width="17.42578125" style="17" customWidth="1"/>
    <col min="16135" max="16135" width="1.85546875" style="17" customWidth="1"/>
    <col min="16136" max="16136" width="17.42578125" style="17" customWidth="1"/>
    <col min="16137" max="16137" width="1.85546875" style="17" customWidth="1"/>
    <col min="16138" max="16138" width="17.42578125" style="17" customWidth="1"/>
    <col min="16139" max="16139" width="1.85546875" style="17" customWidth="1"/>
    <col min="16140" max="16140" width="17.42578125" style="17" customWidth="1"/>
    <col min="16141" max="16141" width="1.85546875" style="17" customWidth="1"/>
    <col min="16142" max="16142" width="24.7109375" style="17" customWidth="1"/>
    <col min="16143" max="16143" width="1.85546875" style="17" customWidth="1"/>
    <col min="16144" max="16144" width="17.42578125" style="17" customWidth="1"/>
    <col min="16145" max="16384" width="9.140625" style="17"/>
  </cols>
  <sheetData>
    <row r="1" spans="1:18" ht="22.5" customHeight="1">
      <c r="P1" s="50" t="s">
        <v>99</v>
      </c>
    </row>
    <row r="2" spans="1:18" ht="22.5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67"/>
      <c r="J2" s="20"/>
      <c r="K2" s="20"/>
      <c r="L2" s="20"/>
      <c r="M2" s="20"/>
      <c r="N2" s="20"/>
      <c r="O2" s="20"/>
      <c r="P2" s="20"/>
    </row>
    <row r="3" spans="1:18" ht="22.5" customHeight="1">
      <c r="A3" s="37" t="s">
        <v>156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8" ht="22.5" customHeight="1">
      <c r="A4" s="113" t="s">
        <v>173</v>
      </c>
      <c r="B4" s="113"/>
      <c r="C4" s="113"/>
      <c r="D4" s="113"/>
      <c r="E4" s="113"/>
      <c r="F4" s="113"/>
      <c r="G4" s="113"/>
      <c r="H4" s="113"/>
      <c r="I4" s="67"/>
      <c r="J4" s="37"/>
      <c r="K4" s="37"/>
      <c r="L4" s="37"/>
      <c r="M4" s="37"/>
      <c r="N4" s="37"/>
      <c r="O4" s="37"/>
      <c r="P4" s="37"/>
    </row>
    <row r="5" spans="1:18" ht="22.5" customHeight="1">
      <c r="A5" s="67"/>
      <c r="B5" s="67"/>
      <c r="C5" s="67"/>
      <c r="D5" s="67"/>
      <c r="E5" s="67"/>
      <c r="F5" s="67"/>
      <c r="G5" s="37"/>
      <c r="H5" s="67"/>
      <c r="I5" s="67"/>
      <c r="J5" s="37"/>
      <c r="K5" s="37"/>
      <c r="L5" s="37"/>
      <c r="M5" s="67"/>
      <c r="N5" s="37"/>
      <c r="O5" s="67"/>
      <c r="P5" s="50" t="s">
        <v>1</v>
      </c>
    </row>
    <row r="6" spans="1:18" ht="22.5" customHeight="1">
      <c r="A6" s="67"/>
      <c r="B6" s="67"/>
      <c r="C6" s="67"/>
      <c r="D6" s="116" t="s">
        <v>109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</row>
    <row r="7" spans="1:18" ht="22.5" customHeight="1">
      <c r="A7" s="67"/>
      <c r="B7" s="67"/>
      <c r="C7" s="67"/>
      <c r="D7" s="22"/>
      <c r="E7" s="22"/>
      <c r="F7" s="22"/>
      <c r="G7" s="22"/>
      <c r="H7" s="22"/>
      <c r="I7" s="22"/>
      <c r="J7" s="22"/>
      <c r="K7" s="22"/>
      <c r="L7" s="22"/>
      <c r="M7" s="22"/>
      <c r="N7" s="32" t="s">
        <v>127</v>
      </c>
      <c r="O7" s="22"/>
      <c r="P7" s="22"/>
    </row>
    <row r="8" spans="1:18" ht="22.5" customHeight="1">
      <c r="A8" s="67"/>
      <c r="B8" s="67"/>
      <c r="C8" s="67"/>
      <c r="D8" s="22"/>
      <c r="E8" s="22"/>
      <c r="F8" s="22"/>
      <c r="G8" s="22"/>
      <c r="H8" s="22"/>
      <c r="I8" s="22"/>
      <c r="J8" s="22"/>
      <c r="K8" s="22"/>
      <c r="L8" s="22"/>
      <c r="M8" s="22"/>
      <c r="N8" s="32" t="s">
        <v>128</v>
      </c>
      <c r="O8" s="22"/>
      <c r="P8" s="22"/>
    </row>
    <row r="9" spans="1:18" ht="22.5" customHeight="1">
      <c r="A9" s="67"/>
      <c r="B9" s="67"/>
      <c r="C9" s="67"/>
      <c r="D9" s="22"/>
      <c r="E9" s="22"/>
      <c r="F9" s="22"/>
      <c r="G9" s="22"/>
      <c r="H9" s="22"/>
      <c r="I9" s="22"/>
      <c r="J9" s="22"/>
      <c r="K9" s="22"/>
      <c r="L9" s="22"/>
      <c r="M9" s="22"/>
      <c r="N9" s="32" t="s">
        <v>132</v>
      </c>
      <c r="O9" s="22"/>
      <c r="P9" s="22"/>
    </row>
    <row r="10" spans="1:18" ht="22.5" customHeight="1">
      <c r="A10" s="67"/>
      <c r="B10" s="67"/>
      <c r="C10" s="67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32" t="s">
        <v>120</v>
      </c>
      <c r="O10" s="22"/>
      <c r="P10" s="22"/>
    </row>
    <row r="11" spans="1:18" ht="22.5" customHeight="1">
      <c r="A11" s="67"/>
      <c r="B11" s="67"/>
      <c r="C11" s="67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2" t="s">
        <v>165</v>
      </c>
      <c r="O11" s="22"/>
      <c r="P11" s="22"/>
    </row>
    <row r="12" spans="1:18" s="32" customFormat="1" ht="22.5" customHeight="1">
      <c r="A12" s="15"/>
      <c r="B12" s="15"/>
      <c r="D12" s="32" t="s">
        <v>36</v>
      </c>
      <c r="E12" s="17"/>
      <c r="F12" s="17"/>
      <c r="G12" s="17"/>
      <c r="H12" s="32" t="s">
        <v>47</v>
      </c>
      <c r="J12" s="115" t="s">
        <v>68</v>
      </c>
      <c r="K12" s="115"/>
      <c r="L12" s="115"/>
      <c r="N12" s="32" t="s">
        <v>135</v>
      </c>
    </row>
    <row r="13" spans="1:18" s="32" customFormat="1" ht="22.5" customHeight="1">
      <c r="A13" s="15"/>
      <c r="B13" s="15"/>
      <c r="D13" s="32" t="s">
        <v>88</v>
      </c>
      <c r="F13" s="32" t="s">
        <v>37</v>
      </c>
      <c r="H13" s="32" t="s">
        <v>48</v>
      </c>
      <c r="J13" s="51" t="s">
        <v>69</v>
      </c>
      <c r="L13" s="51"/>
      <c r="N13" s="32" t="s">
        <v>133</v>
      </c>
    </row>
    <row r="14" spans="1:18" s="32" customFormat="1" ht="22.5" customHeight="1">
      <c r="A14" s="15"/>
      <c r="B14" s="15"/>
      <c r="D14" s="68" t="s">
        <v>25</v>
      </c>
      <c r="F14" s="68" t="s">
        <v>25</v>
      </c>
      <c r="H14" s="68" t="s">
        <v>49</v>
      </c>
      <c r="J14" s="68" t="s">
        <v>89</v>
      </c>
      <c r="L14" s="68" t="s">
        <v>26</v>
      </c>
      <c r="N14" s="68" t="s">
        <v>134</v>
      </c>
      <c r="P14" s="68" t="s">
        <v>27</v>
      </c>
    </row>
    <row r="15" spans="1:18" ht="22.5" customHeight="1">
      <c r="A15" s="40" t="s">
        <v>140</v>
      </c>
      <c r="D15" s="39">
        <v>590000000</v>
      </c>
      <c r="E15" s="39"/>
      <c r="F15" s="39">
        <v>681567855</v>
      </c>
      <c r="G15" s="39"/>
      <c r="H15" s="39">
        <v>823371749</v>
      </c>
      <c r="I15" s="39"/>
      <c r="J15" s="39">
        <v>59000000</v>
      </c>
      <c r="K15" s="39"/>
      <c r="L15" s="39">
        <v>3999898893</v>
      </c>
      <c r="M15" s="39"/>
      <c r="N15" s="39">
        <v>-721494756</v>
      </c>
      <c r="O15" s="39"/>
      <c r="P15" s="39">
        <v>5432343741</v>
      </c>
      <c r="Q15" s="27"/>
      <c r="R15" s="27"/>
    </row>
    <row r="16" spans="1:18" ht="22.5" customHeight="1">
      <c r="A16" s="15" t="s">
        <v>100</v>
      </c>
      <c r="D16" s="53">
        <v>0</v>
      </c>
      <c r="E16" s="39"/>
      <c r="F16" s="53">
        <v>0</v>
      </c>
      <c r="G16" s="39"/>
      <c r="H16" s="53">
        <v>0</v>
      </c>
      <c r="I16" s="39"/>
      <c r="J16" s="53">
        <v>0</v>
      </c>
      <c r="K16" s="39"/>
      <c r="L16" s="53">
        <v>451185371</v>
      </c>
      <c r="M16" s="39"/>
      <c r="N16" s="53">
        <v>0</v>
      </c>
      <c r="O16" s="39"/>
      <c r="P16" s="53">
        <v>451185371</v>
      </c>
      <c r="Q16" s="27"/>
      <c r="R16" s="27"/>
    </row>
    <row r="17" spans="1:18" ht="22.5" customHeight="1">
      <c r="A17" s="15" t="s">
        <v>160</v>
      </c>
      <c r="D17" s="54">
        <v>0</v>
      </c>
      <c r="E17" s="39"/>
      <c r="F17" s="54">
        <v>0</v>
      </c>
      <c r="G17" s="39"/>
      <c r="H17" s="54">
        <v>0</v>
      </c>
      <c r="I17" s="39"/>
      <c r="J17" s="54">
        <v>0</v>
      </c>
      <c r="K17" s="39"/>
      <c r="L17" s="54">
        <v>0</v>
      </c>
      <c r="M17" s="39"/>
      <c r="N17" s="54">
        <v>59673471</v>
      </c>
      <c r="O17" s="39"/>
      <c r="P17" s="54">
        <v>59673471</v>
      </c>
      <c r="Q17" s="27"/>
      <c r="R17" s="27"/>
    </row>
    <row r="18" spans="1:18" ht="22.5" customHeight="1">
      <c r="A18" s="15" t="s">
        <v>161</v>
      </c>
      <c r="D18" s="107">
        <v>0</v>
      </c>
      <c r="E18" s="39">
        <v>0</v>
      </c>
      <c r="F18" s="107">
        <v>0</v>
      </c>
      <c r="G18" s="39">
        <v>0</v>
      </c>
      <c r="H18" s="107">
        <v>0</v>
      </c>
      <c r="I18" s="39">
        <v>0</v>
      </c>
      <c r="J18" s="107">
        <v>0</v>
      </c>
      <c r="K18" s="39">
        <v>0</v>
      </c>
      <c r="L18" s="107">
        <v>451185371</v>
      </c>
      <c r="M18" s="39">
        <v>0</v>
      </c>
      <c r="N18" s="107">
        <v>59673471</v>
      </c>
      <c r="O18" s="39">
        <v>0</v>
      </c>
      <c r="P18" s="107">
        <v>510858842</v>
      </c>
      <c r="Q18" s="27"/>
      <c r="R18" s="27"/>
    </row>
    <row r="19" spans="1:18" ht="22.5" customHeight="1">
      <c r="A19" s="15" t="s">
        <v>184</v>
      </c>
      <c r="D19" s="108">
        <v>0</v>
      </c>
      <c r="E19" s="39"/>
      <c r="F19" s="108">
        <v>0</v>
      </c>
      <c r="G19" s="39"/>
      <c r="H19" s="108">
        <v>0</v>
      </c>
      <c r="I19" s="39"/>
      <c r="J19" s="108">
        <v>0</v>
      </c>
      <c r="K19" s="39"/>
      <c r="L19" s="108">
        <v>-266089991</v>
      </c>
      <c r="M19" s="39"/>
      <c r="N19" s="108">
        <v>0</v>
      </c>
      <c r="O19" s="39"/>
      <c r="P19" s="108">
        <v>-266089991</v>
      </c>
      <c r="Q19" s="27"/>
      <c r="R19" s="27"/>
    </row>
    <row r="20" spans="1:18" ht="22.5" customHeight="1" thickBot="1">
      <c r="A20" s="40" t="s">
        <v>174</v>
      </c>
      <c r="D20" s="38">
        <v>590000000</v>
      </c>
      <c r="E20" s="39">
        <v>0</v>
      </c>
      <c r="F20" s="38">
        <v>681567855</v>
      </c>
      <c r="G20" s="39">
        <v>0</v>
      </c>
      <c r="H20" s="38">
        <v>823371749</v>
      </c>
      <c r="I20" s="39">
        <v>0</v>
      </c>
      <c r="J20" s="38">
        <v>59000000</v>
      </c>
      <c r="K20" s="39">
        <v>0</v>
      </c>
      <c r="L20" s="38">
        <v>4184994273</v>
      </c>
      <c r="M20" s="39"/>
      <c r="N20" s="38">
        <v>-661821285</v>
      </c>
      <c r="O20" s="39">
        <v>0</v>
      </c>
      <c r="P20" s="38">
        <v>5677112592</v>
      </c>
      <c r="Q20" s="27"/>
      <c r="R20" s="27"/>
    </row>
    <row r="21" spans="1:18" ht="22.5" customHeight="1" thickTop="1">
      <c r="A21" s="40"/>
      <c r="D21" s="55"/>
      <c r="E21" s="39"/>
      <c r="F21" s="55"/>
      <c r="G21" s="39"/>
      <c r="H21" s="55"/>
      <c r="I21" s="39"/>
      <c r="J21" s="55"/>
      <c r="K21" s="39"/>
      <c r="L21" s="55"/>
      <c r="M21" s="39"/>
      <c r="N21" s="55"/>
      <c r="O21" s="39"/>
      <c r="P21" s="55"/>
      <c r="Q21" s="27"/>
      <c r="R21" s="27"/>
    </row>
    <row r="22" spans="1:18" ht="22.5" customHeight="1">
      <c r="A22" s="40" t="s">
        <v>159</v>
      </c>
      <c r="D22" s="39">
        <v>590000000</v>
      </c>
      <c r="E22" s="39">
        <v>0</v>
      </c>
      <c r="F22" s="39">
        <v>681567855</v>
      </c>
      <c r="G22" s="39">
        <v>0</v>
      </c>
      <c r="H22" s="39">
        <v>823371749</v>
      </c>
      <c r="I22" s="39">
        <v>0</v>
      </c>
      <c r="J22" s="39">
        <v>59000000</v>
      </c>
      <c r="K22" s="39">
        <v>0</v>
      </c>
      <c r="L22" s="39">
        <v>4531888527</v>
      </c>
      <c r="M22" s="39"/>
      <c r="N22" s="39">
        <v>-675976560</v>
      </c>
      <c r="O22" s="39">
        <v>0</v>
      </c>
      <c r="P22" s="39">
        <v>6009851571</v>
      </c>
    </row>
    <row r="23" spans="1:18" ht="22.5" customHeight="1">
      <c r="A23" s="15" t="s">
        <v>100</v>
      </c>
      <c r="D23" s="53">
        <v>0</v>
      </c>
      <c r="E23" s="39"/>
      <c r="F23" s="53">
        <v>0</v>
      </c>
      <c r="G23" s="39"/>
      <c r="H23" s="53">
        <v>0</v>
      </c>
      <c r="I23" s="39"/>
      <c r="J23" s="53">
        <v>0</v>
      </c>
      <c r="K23" s="39"/>
      <c r="L23" s="53">
        <f>SUM(pl!H96)</f>
        <v>476121327</v>
      </c>
      <c r="M23" s="39"/>
      <c r="N23" s="53">
        <v>0</v>
      </c>
      <c r="O23" s="39"/>
      <c r="P23" s="53">
        <f>SUM(D23:N23)</f>
        <v>476121327</v>
      </c>
      <c r="Q23" s="27"/>
      <c r="R23" s="27"/>
    </row>
    <row r="24" spans="1:18" ht="22.5" customHeight="1">
      <c r="A24" s="15" t="s">
        <v>162</v>
      </c>
      <c r="D24" s="54">
        <v>0</v>
      </c>
      <c r="E24" s="39"/>
      <c r="F24" s="54">
        <v>0</v>
      </c>
      <c r="G24" s="39"/>
      <c r="H24" s="54">
        <v>0</v>
      </c>
      <c r="I24" s="39"/>
      <c r="J24" s="54">
        <v>0</v>
      </c>
      <c r="K24" s="39"/>
      <c r="L24" s="54">
        <v>0</v>
      </c>
      <c r="M24" s="39"/>
      <c r="N24" s="54">
        <f>SUM(pl!H117)</f>
        <v>-372866994</v>
      </c>
      <c r="O24" s="39"/>
      <c r="P24" s="54">
        <f>SUM(D24:N24)</f>
        <v>-372866994</v>
      </c>
      <c r="Q24" s="27"/>
      <c r="R24" s="27"/>
    </row>
    <row r="25" spans="1:18" ht="22.5" customHeight="1">
      <c r="A25" s="15" t="s">
        <v>163</v>
      </c>
      <c r="D25" s="107">
        <f>SUM(D23:D24)</f>
        <v>0</v>
      </c>
      <c r="E25" s="39">
        <v>0</v>
      </c>
      <c r="F25" s="107">
        <f>SUM(F23:F24)</f>
        <v>0</v>
      </c>
      <c r="G25" s="39">
        <v>0</v>
      </c>
      <c r="H25" s="107">
        <f>SUM(H23:H24)</f>
        <v>0</v>
      </c>
      <c r="I25" s="39">
        <v>0</v>
      </c>
      <c r="J25" s="107">
        <f>SUM(J23:J24)</f>
        <v>0</v>
      </c>
      <c r="K25" s="39">
        <v>0</v>
      </c>
      <c r="L25" s="107">
        <f>SUM(L23:L24)</f>
        <v>476121327</v>
      </c>
      <c r="M25" s="39">
        <v>0</v>
      </c>
      <c r="N25" s="107">
        <f>SUM(N23:N24)</f>
        <v>-372866994</v>
      </c>
      <c r="O25" s="39">
        <v>0</v>
      </c>
      <c r="P25" s="107">
        <f>SUM(P23:P24)</f>
        <v>103254333</v>
      </c>
      <c r="Q25" s="27"/>
      <c r="R25" s="27"/>
    </row>
    <row r="26" spans="1:18" ht="22.5" customHeight="1">
      <c r="A26" s="15" t="s">
        <v>184</v>
      </c>
      <c r="D26" s="108">
        <v>0</v>
      </c>
      <c r="E26" s="39"/>
      <c r="F26" s="108">
        <v>0</v>
      </c>
      <c r="G26" s="39"/>
      <c r="H26" s="108">
        <v>0</v>
      </c>
      <c r="I26" s="39"/>
      <c r="J26" s="108">
        <v>0</v>
      </c>
      <c r="K26" s="39"/>
      <c r="L26" s="108">
        <v>-306800000</v>
      </c>
      <c r="M26" s="39"/>
      <c r="N26" s="108">
        <v>0</v>
      </c>
      <c r="O26" s="39"/>
      <c r="P26" s="108">
        <f>SUM(D26:N26)</f>
        <v>-306800000</v>
      </c>
      <c r="Q26" s="27"/>
      <c r="R26" s="27"/>
    </row>
    <row r="27" spans="1:18" ht="22.5" customHeight="1" thickBot="1">
      <c r="A27" s="40" t="s">
        <v>175</v>
      </c>
      <c r="D27" s="48">
        <f>SUM(D22,D25:D26)</f>
        <v>590000000</v>
      </c>
      <c r="E27" s="27">
        <v>0</v>
      </c>
      <c r="F27" s="48">
        <f>SUM(F22,F25:F26)</f>
        <v>681567855</v>
      </c>
      <c r="G27" s="27">
        <v>0</v>
      </c>
      <c r="H27" s="48">
        <f>SUM(H22,H25:H26)</f>
        <v>823371749</v>
      </c>
      <c r="I27" s="27">
        <v>0</v>
      </c>
      <c r="J27" s="48">
        <f>SUM(J22,J25:J26)</f>
        <v>59000000</v>
      </c>
      <c r="K27" s="27">
        <v>0</v>
      </c>
      <c r="L27" s="48">
        <f>SUM(L22,L25:L26)</f>
        <v>4701209854</v>
      </c>
      <c r="M27" s="27"/>
      <c r="N27" s="48">
        <f>SUM(N22,N25:N26)</f>
        <v>-1048843554</v>
      </c>
      <c r="O27" s="27">
        <v>0</v>
      </c>
      <c r="P27" s="48">
        <f>SUM(P22,P25:P26)</f>
        <v>5806305904</v>
      </c>
    </row>
    <row r="28" spans="1:18" ht="12.75" customHeight="1" thickTop="1">
      <c r="D28" s="27">
        <f>D27-bs!I60</f>
        <v>0</v>
      </c>
      <c r="F28" s="27">
        <f>F27-bs!I61</f>
        <v>0</v>
      </c>
      <c r="H28" s="27">
        <f>H27-bs!I62</f>
        <v>0</v>
      </c>
      <c r="J28" s="27">
        <f>J27-bs!I64</f>
        <v>0</v>
      </c>
      <c r="L28" s="27">
        <f>L27-bs!I65</f>
        <v>0</v>
      </c>
      <c r="N28" s="27">
        <f>N27-bs!I66</f>
        <v>0</v>
      </c>
      <c r="P28" s="27">
        <f>P27-bs!I67</f>
        <v>0</v>
      </c>
    </row>
    <row r="29" spans="1:18" ht="22.5" customHeight="1">
      <c r="A29" s="52" t="s">
        <v>3</v>
      </c>
      <c r="B29" s="31"/>
    </row>
  </sheetData>
  <mergeCells count="4">
    <mergeCell ref="A2:H2"/>
    <mergeCell ref="A4:H4"/>
    <mergeCell ref="D6:P6"/>
    <mergeCell ref="J12:L12"/>
  </mergeCells>
  <printOptions horizontalCentered="1"/>
  <pageMargins left="0.59055118110236227" right="0.59055118110236227" top="0.70866141732283472" bottom="0" header="0.51181102362204722" footer="0.51181102362204722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8"/>
  <sheetViews>
    <sheetView showGridLines="0" tabSelected="1" view="pageBreakPreview" zoomScale="55" zoomScaleSheetLayoutView="55" workbookViewId="0">
      <selection activeCell="E28" sqref="E28"/>
    </sheetView>
  </sheetViews>
  <sheetFormatPr defaultColWidth="9.140625" defaultRowHeight="24" customHeight="1"/>
  <cols>
    <col min="1" max="1" width="48" style="23" customWidth="1"/>
    <col min="2" max="2" width="4.42578125" style="22" customWidth="1"/>
    <col min="3" max="3" width="6.5703125" style="22" customWidth="1"/>
    <col min="4" max="4" width="1.5703125" style="22" customWidth="1"/>
    <col min="5" max="5" width="17.7109375" style="27" customWidth="1"/>
    <col min="6" max="6" width="1.5703125" style="22" customWidth="1"/>
    <col min="7" max="7" width="17.7109375" style="27" customWidth="1"/>
    <col min="8" max="8" width="1.5703125" style="22" customWidth="1"/>
    <col min="9" max="9" width="17.7109375" style="27" customWidth="1"/>
    <col min="10" max="10" width="1.5703125" style="27" customWidth="1"/>
    <col min="11" max="11" width="17.7109375" style="27" customWidth="1"/>
    <col min="12" max="12" width="1.5703125" style="22" customWidth="1"/>
    <col min="13" max="16384" width="9.140625" style="21"/>
  </cols>
  <sheetData>
    <row r="1" spans="1:12" ht="24" customHeight="1">
      <c r="A1" s="31"/>
      <c r="K1" s="41" t="s">
        <v>99</v>
      </c>
    </row>
    <row r="2" spans="1:12" ht="24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20"/>
    </row>
    <row r="3" spans="1:12" ht="24" customHeight="1">
      <c r="A3" s="26" t="s">
        <v>129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24" customHeight="1">
      <c r="A4" s="113" t="s">
        <v>173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2" ht="24" customHeight="1">
      <c r="A5" s="17"/>
      <c r="B5" s="17"/>
      <c r="C5" s="17"/>
      <c r="D5" s="17"/>
      <c r="E5" s="98"/>
      <c r="F5" s="17"/>
      <c r="G5" s="98"/>
      <c r="H5" s="17"/>
      <c r="I5" s="119" t="s">
        <v>1</v>
      </c>
      <c r="J5" s="119"/>
      <c r="K5" s="119"/>
      <c r="L5" s="17"/>
    </row>
    <row r="6" spans="1:12" ht="24" customHeight="1">
      <c r="A6" s="17"/>
      <c r="B6" s="17"/>
      <c r="C6" s="17"/>
      <c r="D6" s="17"/>
      <c r="E6" s="114" t="s">
        <v>105</v>
      </c>
      <c r="F6" s="114"/>
      <c r="G6" s="114"/>
      <c r="H6" s="17"/>
      <c r="I6" s="17"/>
      <c r="J6" s="17"/>
      <c r="K6" s="17"/>
      <c r="L6" s="17"/>
    </row>
    <row r="7" spans="1:12" ht="24" customHeight="1">
      <c r="A7" s="17"/>
      <c r="B7" s="17"/>
      <c r="C7" s="17"/>
      <c r="D7" s="17"/>
      <c r="E7" s="112" t="s">
        <v>112</v>
      </c>
      <c r="F7" s="112"/>
      <c r="G7" s="112"/>
      <c r="H7" s="17"/>
      <c r="I7" s="112" t="s">
        <v>106</v>
      </c>
      <c r="J7" s="112"/>
      <c r="K7" s="112"/>
      <c r="L7" s="17"/>
    </row>
    <row r="8" spans="1:12" ht="24" customHeight="1">
      <c r="A8" s="21"/>
      <c r="B8" s="21"/>
      <c r="C8" s="56"/>
      <c r="D8" s="2"/>
      <c r="E8" s="42" t="s">
        <v>157</v>
      </c>
      <c r="F8" s="2"/>
      <c r="G8" s="42" t="s">
        <v>139</v>
      </c>
      <c r="H8" s="2"/>
      <c r="I8" s="42" t="s">
        <v>157</v>
      </c>
      <c r="J8" s="2"/>
      <c r="K8" s="42" t="s">
        <v>139</v>
      </c>
      <c r="L8" s="2"/>
    </row>
    <row r="9" spans="1:12" ht="24" customHeight="1">
      <c r="A9" s="118" t="s">
        <v>58</v>
      </c>
      <c r="B9" s="118"/>
      <c r="C9" s="118"/>
      <c r="D9" s="118"/>
      <c r="E9" s="118"/>
      <c r="F9" s="118"/>
      <c r="G9" s="118"/>
      <c r="H9" s="118"/>
      <c r="I9" s="3"/>
      <c r="J9" s="3"/>
      <c r="K9" s="3"/>
      <c r="L9" s="21"/>
    </row>
    <row r="10" spans="1:12" ht="24" customHeight="1">
      <c r="A10" s="52" t="s">
        <v>44</v>
      </c>
      <c r="B10" s="57"/>
      <c r="D10" s="57"/>
      <c r="E10" s="8">
        <v>8421597968</v>
      </c>
      <c r="F10" s="58"/>
      <c r="G10" s="8">
        <v>7511232503</v>
      </c>
      <c r="H10" s="58"/>
      <c r="I10" s="8">
        <v>8421597968</v>
      </c>
      <c r="J10" s="98"/>
      <c r="K10" s="8">
        <v>7511232503</v>
      </c>
      <c r="L10" s="57"/>
    </row>
    <row r="11" spans="1:12" ht="24" customHeight="1">
      <c r="A11" s="17" t="s">
        <v>101</v>
      </c>
      <c r="B11" s="57"/>
      <c r="D11" s="57"/>
      <c r="E11" s="9">
        <v>57775629</v>
      </c>
      <c r="F11" s="58"/>
      <c r="G11" s="9">
        <v>-1001481767</v>
      </c>
      <c r="H11" s="58"/>
      <c r="I11" s="9">
        <v>57775629</v>
      </c>
      <c r="J11" s="98"/>
      <c r="K11" s="9">
        <v>-1001481767</v>
      </c>
      <c r="L11" s="57"/>
    </row>
    <row r="12" spans="1:12" ht="24" customHeight="1">
      <c r="A12" s="17" t="s">
        <v>22</v>
      </c>
      <c r="B12" s="57"/>
      <c r="C12" s="15"/>
      <c r="D12" s="57"/>
      <c r="E12" s="9">
        <v>95945071</v>
      </c>
      <c r="F12" s="58"/>
      <c r="G12" s="9">
        <v>108078209</v>
      </c>
      <c r="H12" s="58"/>
      <c r="I12" s="9">
        <v>95945071</v>
      </c>
      <c r="J12" s="98"/>
      <c r="K12" s="9">
        <v>108078209</v>
      </c>
      <c r="L12" s="57"/>
    </row>
    <row r="13" spans="1:12" ht="24" customHeight="1">
      <c r="A13" s="17" t="s">
        <v>23</v>
      </c>
      <c r="B13" s="57"/>
      <c r="C13" s="15"/>
      <c r="D13" s="57"/>
      <c r="E13" s="9">
        <v>155912239</v>
      </c>
      <c r="F13" s="58"/>
      <c r="G13" s="9">
        <v>127008094</v>
      </c>
      <c r="H13" s="58"/>
      <c r="I13" s="9">
        <v>155912239</v>
      </c>
      <c r="J13" s="98"/>
      <c r="K13" s="9">
        <v>127008094</v>
      </c>
      <c r="L13" s="57"/>
    </row>
    <row r="14" spans="1:12" ht="24" customHeight="1">
      <c r="A14" s="17" t="s">
        <v>24</v>
      </c>
      <c r="B14" s="57"/>
      <c r="C14" s="17"/>
      <c r="D14" s="57"/>
      <c r="E14" s="9">
        <v>6015019</v>
      </c>
      <c r="F14" s="58"/>
      <c r="G14" s="9">
        <v>172696</v>
      </c>
      <c r="H14" s="58"/>
      <c r="I14" s="9">
        <v>6015019</v>
      </c>
      <c r="J14" s="98"/>
      <c r="K14" s="9">
        <v>172696</v>
      </c>
      <c r="L14" s="57"/>
    </row>
    <row r="15" spans="1:12" ht="24" customHeight="1">
      <c r="A15" s="17" t="s">
        <v>20</v>
      </c>
      <c r="B15" s="57"/>
      <c r="C15" s="17"/>
      <c r="D15" s="57"/>
      <c r="E15" s="9">
        <v>6558810</v>
      </c>
      <c r="F15" s="58"/>
      <c r="G15" s="9">
        <v>626956</v>
      </c>
      <c r="H15" s="58"/>
      <c r="I15" s="9">
        <v>6558810</v>
      </c>
      <c r="J15" s="98"/>
      <c r="K15" s="9">
        <v>626956</v>
      </c>
      <c r="L15" s="57"/>
    </row>
    <row r="16" spans="1:12" ht="24" customHeight="1">
      <c r="A16" s="52" t="s">
        <v>90</v>
      </c>
      <c r="B16" s="57"/>
      <c r="D16" s="57"/>
      <c r="E16" s="9">
        <v>-5936268859</v>
      </c>
      <c r="F16" s="58"/>
      <c r="G16" s="9">
        <v>-3567132974</v>
      </c>
      <c r="H16" s="58"/>
      <c r="I16" s="9">
        <v>-5936268859</v>
      </c>
      <c r="J16" s="98"/>
      <c r="K16" s="9">
        <v>-3567132974</v>
      </c>
      <c r="L16" s="57"/>
    </row>
    <row r="17" spans="1:12" ht="24" customHeight="1">
      <c r="A17" s="17" t="s">
        <v>55</v>
      </c>
      <c r="B17" s="57"/>
      <c r="C17" s="17"/>
      <c r="D17" s="57"/>
      <c r="E17" s="9">
        <v>-1359341011</v>
      </c>
      <c r="F17" s="58"/>
      <c r="G17" s="9">
        <v>-1199275171</v>
      </c>
      <c r="H17" s="58"/>
      <c r="I17" s="9">
        <v>-1359341011</v>
      </c>
      <c r="J17" s="98"/>
      <c r="K17" s="9">
        <v>-1199275171</v>
      </c>
      <c r="L17" s="57"/>
    </row>
    <row r="18" spans="1:12" ht="24" customHeight="1">
      <c r="A18" s="17" t="s">
        <v>34</v>
      </c>
      <c r="B18" s="57"/>
      <c r="C18" s="17"/>
      <c r="D18" s="57"/>
      <c r="E18" s="9">
        <v>-588224023</v>
      </c>
      <c r="F18" s="58"/>
      <c r="G18" s="9">
        <v>-679132433</v>
      </c>
      <c r="H18" s="58"/>
      <c r="I18" s="9">
        <v>-588224023</v>
      </c>
      <c r="J18" s="98"/>
      <c r="K18" s="9">
        <v>-679132433</v>
      </c>
      <c r="L18" s="57"/>
    </row>
    <row r="19" spans="1:12" ht="24" customHeight="1">
      <c r="A19" s="17" t="s">
        <v>21</v>
      </c>
      <c r="B19" s="57"/>
      <c r="C19" s="17"/>
      <c r="D19" s="57"/>
      <c r="E19" s="9">
        <v>-961971222</v>
      </c>
      <c r="F19" s="58"/>
      <c r="G19" s="9">
        <v>-442642164</v>
      </c>
      <c r="H19" s="58"/>
      <c r="I19" s="9">
        <v>-961971222</v>
      </c>
      <c r="J19" s="98"/>
      <c r="K19" s="9">
        <v>-442642164</v>
      </c>
      <c r="L19" s="57"/>
    </row>
    <row r="20" spans="1:12" ht="24" customHeight="1">
      <c r="A20" s="17" t="s">
        <v>130</v>
      </c>
      <c r="C20" s="59"/>
      <c r="E20" s="9">
        <v>-239941990</v>
      </c>
      <c r="F20" s="39"/>
      <c r="G20" s="9">
        <v>-163661246</v>
      </c>
      <c r="H20" s="39"/>
      <c r="I20" s="9">
        <v>-239941990</v>
      </c>
      <c r="J20" s="98"/>
      <c r="K20" s="9">
        <v>-163661246</v>
      </c>
    </row>
    <row r="21" spans="1:12" ht="24" customHeight="1">
      <c r="A21" s="17" t="s">
        <v>86</v>
      </c>
      <c r="C21" s="32"/>
      <c r="D21" s="57"/>
      <c r="E21" s="11">
        <v>19998313</v>
      </c>
      <c r="F21" s="58"/>
      <c r="G21" s="11">
        <v>29890377</v>
      </c>
      <c r="H21" s="58"/>
      <c r="I21" s="11">
        <v>19998313</v>
      </c>
      <c r="J21" s="98"/>
      <c r="K21" s="11">
        <v>29890377</v>
      </c>
      <c r="L21" s="57"/>
    </row>
    <row r="22" spans="1:12" ht="24" customHeight="1">
      <c r="A22" s="17" t="s">
        <v>176</v>
      </c>
      <c r="B22" s="57"/>
      <c r="C22" s="32"/>
      <c r="D22" s="57"/>
      <c r="E22" s="11">
        <v>4726828523</v>
      </c>
      <c r="F22" s="58"/>
      <c r="G22" s="11">
        <v>6708060730</v>
      </c>
      <c r="H22" s="58"/>
      <c r="I22" s="11">
        <v>4726828523</v>
      </c>
      <c r="J22" s="98"/>
      <c r="K22" s="11">
        <v>6708060730</v>
      </c>
      <c r="L22" s="57"/>
    </row>
    <row r="23" spans="1:12" ht="24" customHeight="1">
      <c r="A23" s="17" t="s">
        <v>177</v>
      </c>
      <c r="B23" s="57"/>
      <c r="C23" s="32"/>
      <c r="D23" s="57"/>
      <c r="E23" s="11">
        <v>-3856708307</v>
      </c>
      <c r="F23" s="58"/>
      <c r="G23" s="11">
        <v>-7305972128</v>
      </c>
      <c r="H23" s="58"/>
      <c r="I23" s="11">
        <v>-3856708307</v>
      </c>
      <c r="J23" s="98"/>
      <c r="K23" s="11">
        <v>-7305972128</v>
      </c>
      <c r="L23" s="57"/>
    </row>
    <row r="24" spans="1:12" ht="24" customHeight="1">
      <c r="A24" s="17" t="s">
        <v>178</v>
      </c>
      <c r="B24" s="57"/>
      <c r="C24" s="32"/>
      <c r="D24" s="57"/>
      <c r="E24" s="11">
        <v>762481</v>
      </c>
      <c r="F24" s="58"/>
      <c r="G24" s="11">
        <v>1100036</v>
      </c>
      <c r="H24" s="58"/>
      <c r="I24" s="11">
        <v>762481</v>
      </c>
      <c r="J24" s="98"/>
      <c r="K24" s="11">
        <v>1100036</v>
      </c>
      <c r="L24" s="57"/>
    </row>
    <row r="25" spans="1:12" ht="24" customHeight="1">
      <c r="A25" s="37" t="s">
        <v>179</v>
      </c>
      <c r="B25" s="57"/>
      <c r="C25" s="32"/>
      <c r="D25" s="57"/>
      <c r="E25" s="10">
        <f>SUM(E10:E24)</f>
        <v>548938641</v>
      </c>
      <c r="F25" s="58"/>
      <c r="G25" s="10">
        <f>SUM(G10:G24)</f>
        <v>126871718</v>
      </c>
      <c r="H25" s="58"/>
      <c r="I25" s="10">
        <f>SUM(I10:I24)</f>
        <v>548938641</v>
      </c>
      <c r="J25" s="98"/>
      <c r="K25" s="10">
        <f>SUM(K10:K24)</f>
        <v>126871718</v>
      </c>
      <c r="L25" s="57"/>
    </row>
    <row r="26" spans="1:12" ht="24" customHeight="1">
      <c r="A26" s="37" t="s">
        <v>59</v>
      </c>
      <c r="B26" s="57"/>
      <c r="C26" s="32"/>
      <c r="D26" s="57"/>
      <c r="E26" s="19"/>
      <c r="F26" s="58"/>
      <c r="G26" s="19"/>
      <c r="H26" s="58"/>
      <c r="I26" s="19"/>
      <c r="J26" s="98"/>
      <c r="K26" s="19"/>
      <c r="L26" s="57"/>
    </row>
    <row r="27" spans="1:12" ht="24" customHeight="1">
      <c r="A27" s="17" t="s">
        <v>110</v>
      </c>
      <c r="B27" s="57"/>
      <c r="C27" s="32"/>
      <c r="D27" s="57"/>
      <c r="E27" s="11">
        <v>-121243112</v>
      </c>
      <c r="F27" s="58"/>
      <c r="G27" s="11">
        <v>-54617625</v>
      </c>
      <c r="H27" s="58"/>
      <c r="I27" s="11">
        <v>-121243112</v>
      </c>
      <c r="J27" s="98"/>
      <c r="K27" s="11">
        <v>-54617625</v>
      </c>
      <c r="L27" s="57"/>
    </row>
    <row r="28" spans="1:12" ht="24" customHeight="1">
      <c r="A28" s="17" t="s">
        <v>111</v>
      </c>
      <c r="C28" s="32"/>
      <c r="E28" s="11">
        <v>-1446300</v>
      </c>
      <c r="F28" s="39"/>
      <c r="G28" s="11">
        <v>-11594135</v>
      </c>
      <c r="H28" s="39"/>
      <c r="I28" s="11">
        <v>-1446300</v>
      </c>
      <c r="J28" s="98"/>
      <c r="K28" s="11">
        <v>-11594135</v>
      </c>
    </row>
    <row r="29" spans="1:12" ht="24" customHeight="1">
      <c r="A29" s="60" t="s">
        <v>56</v>
      </c>
      <c r="B29" s="57"/>
      <c r="C29" s="32"/>
      <c r="D29" s="57"/>
      <c r="E29" s="10">
        <f>SUM(E27:E28)</f>
        <v>-122689412</v>
      </c>
      <c r="F29" s="58"/>
      <c r="G29" s="10">
        <f>SUM(G27:G28)</f>
        <v>-66211760</v>
      </c>
      <c r="H29" s="58"/>
      <c r="I29" s="10">
        <f>SUM(I27:I28)</f>
        <v>-122689412</v>
      </c>
      <c r="J29" s="98"/>
      <c r="K29" s="10">
        <f>SUM(K27:K28)</f>
        <v>-66211760</v>
      </c>
      <c r="L29" s="57"/>
    </row>
    <row r="30" spans="1:12" ht="24" customHeight="1">
      <c r="A30" s="60" t="s">
        <v>102</v>
      </c>
      <c r="B30" s="57"/>
      <c r="C30" s="32"/>
      <c r="D30" s="57"/>
      <c r="E30" s="9"/>
      <c r="F30" s="58"/>
      <c r="G30" s="9"/>
      <c r="H30" s="58"/>
      <c r="I30" s="9"/>
      <c r="J30" s="98"/>
      <c r="K30" s="9"/>
      <c r="L30" s="57"/>
    </row>
    <row r="31" spans="1:12" ht="24" customHeight="1">
      <c r="A31" s="61" t="s">
        <v>184</v>
      </c>
      <c r="B31" s="57"/>
      <c r="C31" s="32"/>
      <c r="D31" s="57"/>
      <c r="E31" s="9">
        <v>-306800000</v>
      </c>
      <c r="F31" s="58"/>
      <c r="G31" s="9">
        <v>-266089991</v>
      </c>
      <c r="H31" s="58"/>
      <c r="I31" s="9">
        <v>-306800000</v>
      </c>
      <c r="J31" s="98"/>
      <c r="K31" s="9">
        <v>-266089991</v>
      </c>
      <c r="L31" s="57"/>
    </row>
    <row r="32" spans="1:12" ht="24" customHeight="1">
      <c r="A32" s="61" t="s">
        <v>122</v>
      </c>
      <c r="B32" s="57"/>
      <c r="C32" s="32"/>
      <c r="D32" s="57"/>
      <c r="E32" s="12">
        <v>-15221662</v>
      </c>
      <c r="F32" s="58"/>
      <c r="G32" s="12">
        <v>-12320073</v>
      </c>
      <c r="H32" s="58"/>
      <c r="I32" s="12">
        <v>-15221662</v>
      </c>
      <c r="J32" s="98"/>
      <c r="K32" s="12">
        <v>-12320073</v>
      </c>
      <c r="L32" s="57"/>
    </row>
    <row r="33" spans="1:12" ht="24" customHeight="1">
      <c r="A33" s="60" t="s">
        <v>103</v>
      </c>
      <c r="B33" s="57"/>
      <c r="C33" s="32"/>
      <c r="D33" s="57"/>
      <c r="E33" s="12">
        <f>SUM(E31:E32)</f>
        <v>-322021662</v>
      </c>
      <c r="F33" s="58"/>
      <c r="G33" s="12">
        <f>SUM(G31:G32)</f>
        <v>-278410064</v>
      </c>
      <c r="H33" s="58"/>
      <c r="I33" s="12">
        <f>SUM(I31:I32)</f>
        <v>-322021662</v>
      </c>
      <c r="J33" s="98"/>
      <c r="K33" s="12">
        <f>SUM(K31:K32)</f>
        <v>-278410064</v>
      </c>
      <c r="L33" s="57"/>
    </row>
    <row r="34" spans="1:12" ht="24" customHeight="1">
      <c r="A34" s="37" t="s">
        <v>166</v>
      </c>
      <c r="B34" s="17"/>
      <c r="C34" s="17"/>
      <c r="D34" s="17"/>
      <c r="E34" s="8">
        <f>SUM(E25+E29+E33)</f>
        <v>104227567</v>
      </c>
      <c r="F34" s="27"/>
      <c r="G34" s="8">
        <f>SUM(G25+G29+G33)</f>
        <v>-217750106</v>
      </c>
      <c r="H34" s="27"/>
      <c r="I34" s="8">
        <f>SUM(I25+I29+I33)</f>
        <v>104227567</v>
      </c>
      <c r="K34" s="8">
        <f>SUM(K25+K29+K33)</f>
        <v>-217750106</v>
      </c>
      <c r="L34" s="17"/>
    </row>
    <row r="35" spans="1:12" ht="24" customHeight="1">
      <c r="A35" s="17" t="s">
        <v>190</v>
      </c>
      <c r="B35" s="17"/>
      <c r="C35" s="17"/>
      <c r="D35" s="17"/>
      <c r="E35" s="8">
        <v>113418</v>
      </c>
      <c r="F35" s="27"/>
      <c r="G35" s="8">
        <v>58927</v>
      </c>
      <c r="H35" s="27"/>
      <c r="I35" s="8">
        <v>113418</v>
      </c>
      <c r="K35" s="8">
        <v>58927</v>
      </c>
      <c r="L35" s="17"/>
    </row>
    <row r="36" spans="1:12" ht="24" customHeight="1">
      <c r="A36" s="17" t="s">
        <v>180</v>
      </c>
      <c r="B36" s="17"/>
      <c r="C36" s="17"/>
      <c r="D36" s="17"/>
      <c r="E36" s="27">
        <v>411403810</v>
      </c>
      <c r="F36" s="27"/>
      <c r="G36" s="27">
        <v>313192361</v>
      </c>
      <c r="H36" s="27"/>
      <c r="I36" s="27">
        <v>411403810</v>
      </c>
      <c r="K36" s="27">
        <v>313192361</v>
      </c>
      <c r="L36" s="17"/>
    </row>
    <row r="37" spans="1:12" ht="24" customHeight="1" thickBot="1">
      <c r="A37" s="7" t="s">
        <v>181</v>
      </c>
      <c r="B37" s="17"/>
      <c r="C37" s="29"/>
      <c r="D37" s="17"/>
      <c r="E37" s="16">
        <f>SUM(E34:E36)</f>
        <v>515744795</v>
      </c>
      <c r="F37" s="27"/>
      <c r="G37" s="16">
        <f>SUM(G34:G36)</f>
        <v>95501182</v>
      </c>
      <c r="H37" s="27"/>
      <c r="I37" s="16">
        <f>SUM(I34:I36)</f>
        <v>515744795</v>
      </c>
      <c r="K37" s="16">
        <f>SUM(K34:K36)</f>
        <v>95501182</v>
      </c>
      <c r="L37" s="17"/>
    </row>
    <row r="38" spans="1:12" s="105" customFormat="1" ht="24" customHeight="1" thickTop="1">
      <c r="A38" s="100"/>
      <c r="B38" s="101"/>
      <c r="C38" s="101"/>
      <c r="D38" s="101"/>
      <c r="E38" s="102">
        <f>SUM(E37-bs!E12)</f>
        <v>0</v>
      </c>
      <c r="F38" s="103"/>
      <c r="G38" s="102"/>
      <c r="H38" s="103"/>
      <c r="I38" s="102">
        <f>SUM(I37-bs!I12)</f>
        <v>0</v>
      </c>
      <c r="J38" s="104"/>
      <c r="K38" s="102"/>
      <c r="L38" s="101"/>
    </row>
    <row r="39" spans="1:12" ht="24" customHeight="1">
      <c r="A39" s="31" t="s">
        <v>3</v>
      </c>
    </row>
    <row r="40" spans="1:12" ht="24" customHeight="1">
      <c r="A40" s="22"/>
    </row>
    <row r="41" spans="1:12" ht="24" customHeight="1">
      <c r="A41" s="22"/>
    </row>
    <row r="42" spans="1:12" ht="24" customHeight="1">
      <c r="A42" s="22"/>
    </row>
    <row r="43" spans="1:12" ht="24" customHeight="1">
      <c r="A43" s="22"/>
    </row>
    <row r="44" spans="1:12" ht="24" customHeight="1">
      <c r="A44" s="22"/>
    </row>
    <row r="45" spans="1:12" ht="24" customHeight="1">
      <c r="A45" s="22"/>
    </row>
    <row r="46" spans="1:12" ht="24" customHeight="1">
      <c r="A46" s="22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24" customHeight="1">
      <c r="A47" s="22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ht="24" customHeight="1">
      <c r="A48" s="22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24" customHeight="1">
      <c r="A49" s="22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24" customHeight="1">
      <c r="A50" s="22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24" customHeight="1">
      <c r="A51" s="22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24" customHeight="1">
      <c r="A52" s="22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24" customHeight="1">
      <c r="A53" s="22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</row>
    <row r="54" spans="1:12" ht="24" customHeight="1">
      <c r="A54" s="22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 ht="24" customHeight="1">
      <c r="A55" s="22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</row>
    <row r="56" spans="1:12" ht="24" customHeight="1">
      <c r="A56" s="22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4" customHeight="1">
      <c r="A57" s="22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</row>
    <row r="58" spans="1:12" ht="24" customHeight="1">
      <c r="A58" s="22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24" customHeight="1">
      <c r="A59" s="22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12" ht="24" customHeight="1">
      <c r="A60" s="22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</row>
    <row r="61" spans="1:12" ht="24" customHeight="1">
      <c r="A61" s="22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</row>
    <row r="62" spans="1:12" ht="24" customHeight="1">
      <c r="A62" s="22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</row>
    <row r="63" spans="1:12" ht="24" customHeight="1">
      <c r="A63" s="22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  <row r="64" spans="1:12" ht="24" customHeight="1">
      <c r="A64" s="22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</row>
    <row r="65" spans="1:1" ht="24" customHeight="1">
      <c r="A65" s="22"/>
    </row>
    <row r="66" spans="1:1" ht="24" customHeight="1">
      <c r="A66" s="22"/>
    </row>
    <row r="67" spans="1:1" ht="24" customHeight="1">
      <c r="A67" s="22"/>
    </row>
    <row r="68" spans="1:1" ht="24" customHeight="1">
      <c r="A68" s="22"/>
    </row>
  </sheetData>
  <mergeCells count="7">
    <mergeCell ref="A9:H9"/>
    <mergeCell ref="I7:K7"/>
    <mergeCell ref="E7:G7"/>
    <mergeCell ref="E6:G6"/>
    <mergeCell ref="A2:K2"/>
    <mergeCell ref="A4:L4"/>
    <mergeCell ref="I5:K5"/>
  </mergeCells>
  <phoneticPr fontId="0" type="noConversion"/>
  <pageMargins left="0.86614173228346458" right="0.39370078740157483" top="0.86614173228346458" bottom="0" header="0.31496062992125984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scse-equity</vt:lpstr>
      <vt:lpstr>scse-cost</vt:lpstr>
      <vt:lpstr>cf</vt:lpstr>
      <vt:lpstr>bs!Print_Area</vt:lpstr>
      <vt:lpstr>pl!Print_Area</vt:lpstr>
      <vt:lpstr>'scse-equity'!Print_Area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Monthira Nitsuwan</cp:lastModifiedBy>
  <cp:lastPrinted>2022-08-09T07:25:43Z</cp:lastPrinted>
  <dcterms:created xsi:type="dcterms:W3CDTF">2001-07-24T08:07:36Z</dcterms:created>
  <dcterms:modified xsi:type="dcterms:W3CDTF">2022-08-11T06:03:34Z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