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CCBSCADFS01\Conso\Year 2022\06_Jun\4 SET\2.Reviewed\1TH\"/>
    </mc:Choice>
  </mc:AlternateContent>
  <bookViews>
    <workbookView xWindow="0" yWindow="0" windowWidth="28800" windowHeight="12330"/>
  </bookViews>
  <sheets>
    <sheet name="1" sheetId="3" r:id="rId1"/>
    <sheet name="2" sheetId="2" r:id="rId2"/>
    <sheet name="3" sheetId="4" r:id="rId3"/>
    <sheet name="4" sheetId="5" r:id="rId4"/>
    <sheet name="5" sheetId="6" r:id="rId5"/>
  </sheets>
  <externalReferences>
    <externalReference r:id="rId6"/>
  </externalReferences>
  <definedNames>
    <definedName name="_xlnm.Criteria" localSheetId="3">[1]SHARE!#REF!</definedName>
    <definedName name="_xlnm.Criteria">[1]SHARE!#REF!</definedName>
    <definedName name="_xlnm.Database" localSheetId="3">[1]SHARE!#REF!</definedName>
    <definedName name="_xlnm.Database">[1]SHARE!#REF!</definedName>
    <definedName name="_xlnm.Print_Area" localSheetId="0">'1'!$B$1:$I$92</definedName>
    <definedName name="_xlnm.Print_Area" localSheetId="1">'2'!$B$1:$I$145</definedName>
    <definedName name="_xlnm.Print_Area" localSheetId="2">'3'!$B$1:$AF$31</definedName>
    <definedName name="_xlnm.Print_Area" localSheetId="3">'4'!$A$1:$AF$30</definedName>
    <definedName name="_xlnm.Print_Area" localSheetId="4">'5'!$B$1:$H$97</definedName>
    <definedName name="Print_Titles_MI">[1]SHARE!$A$1:$IV$9,[1]SHARE!$A$1:$B$65536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6" l="1"/>
  <c r="B62" i="6" s="1"/>
  <c r="AD19" i="5"/>
  <c r="X19" i="5"/>
  <c r="V19" i="5"/>
  <c r="T19" i="5"/>
  <c r="R19" i="5"/>
  <c r="P19" i="5"/>
  <c r="N19" i="5"/>
  <c r="L19" i="5"/>
  <c r="J19" i="5"/>
  <c r="H19" i="5"/>
  <c r="F19" i="5"/>
  <c r="AD19" i="4"/>
  <c r="X19" i="4"/>
  <c r="V19" i="4"/>
  <c r="T19" i="4"/>
  <c r="P19" i="4"/>
  <c r="N19" i="4"/>
  <c r="L19" i="4"/>
  <c r="J19" i="4"/>
  <c r="H19" i="4"/>
  <c r="F19" i="4"/>
  <c r="B3" i="4"/>
  <c r="B3" i="5" s="1"/>
  <c r="B67" i="3"/>
  <c r="I40" i="3"/>
  <c r="I70" i="3" s="1"/>
  <c r="G40" i="3"/>
  <c r="G70" i="3" s="1"/>
  <c r="I39" i="3"/>
  <c r="I69" i="3" s="1"/>
  <c r="G39" i="3"/>
  <c r="G69" i="3" s="1"/>
  <c r="B37" i="3"/>
  <c r="B112" i="2"/>
  <c r="I107" i="2"/>
  <c r="I78" i="2"/>
  <c r="I114" i="2" s="1"/>
  <c r="G78" i="2"/>
  <c r="G114" i="2" s="1"/>
  <c r="I41" i="2"/>
  <c r="G41" i="2"/>
  <c r="B39" i="2"/>
  <c r="G34" i="2"/>
  <c r="L23" i="5" l="1"/>
  <c r="H23" i="4"/>
  <c r="X23" i="4"/>
  <c r="N29" i="5"/>
  <c r="R29" i="4"/>
  <c r="N23" i="4"/>
  <c r="N25" i="4" s="1"/>
  <c r="R29" i="5"/>
  <c r="T29" i="5"/>
  <c r="N29" i="4"/>
  <c r="R23" i="5"/>
  <c r="R25" i="5" s="1"/>
  <c r="T23" i="5"/>
  <c r="T25" i="5" s="1"/>
  <c r="X29" i="4"/>
  <c r="L23" i="4"/>
  <c r="L25" i="4" s="1"/>
  <c r="F23" i="4"/>
  <c r="F25" i="4" s="1"/>
  <c r="V23" i="4"/>
  <c r="V25" i="4" s="1"/>
  <c r="J29" i="4"/>
  <c r="AD29" i="4"/>
  <c r="H23" i="5"/>
  <c r="H25" i="5" s="1"/>
  <c r="L29" i="5"/>
  <c r="H82" i="6"/>
  <c r="F82" i="6"/>
  <c r="F27" i="6"/>
  <c r="B32" i="6"/>
  <c r="H27" i="6"/>
  <c r="F21" i="6"/>
  <c r="H21" i="6"/>
  <c r="Z27" i="5"/>
  <c r="AB27" i="5" s="1"/>
  <c r="F23" i="5"/>
  <c r="F25" i="5" s="1"/>
  <c r="V23" i="5"/>
  <c r="V25" i="5" s="1"/>
  <c r="Z22" i="5"/>
  <c r="AB22" i="5" s="1"/>
  <c r="AF22" i="5" s="1"/>
  <c r="X23" i="5"/>
  <c r="X25" i="5" s="1"/>
  <c r="H29" i="5"/>
  <c r="X29" i="5"/>
  <c r="J23" i="4"/>
  <c r="J25" i="4" s="1"/>
  <c r="AD23" i="4"/>
  <c r="AD25" i="4" s="1"/>
  <c r="L29" i="4"/>
  <c r="H29" i="4"/>
  <c r="Z27" i="4"/>
  <c r="R23" i="4"/>
  <c r="T23" i="4"/>
  <c r="T25" i="4" s="1"/>
  <c r="F29" i="4"/>
  <c r="V29" i="4"/>
  <c r="Z22" i="4"/>
  <c r="AB22" i="4" s="1"/>
  <c r="AF22" i="4" s="1"/>
  <c r="G9" i="2"/>
  <c r="G12" i="2" s="1"/>
  <c r="G127" i="2"/>
  <c r="G104" i="2"/>
  <c r="G116" i="2" s="1"/>
  <c r="I136" i="2"/>
  <c r="I9" i="2"/>
  <c r="I12" i="2" s="1"/>
  <c r="I82" i="2"/>
  <c r="I85" i="2" s="1"/>
  <c r="I72" i="2"/>
  <c r="I90" i="2"/>
  <c r="G54" i="2"/>
  <c r="I145" i="2"/>
  <c r="G145" i="2"/>
  <c r="I31" i="2"/>
  <c r="I43" i="2" s="1"/>
  <c r="G82" i="2"/>
  <c r="G85" i="2" s="1"/>
  <c r="H5" i="6"/>
  <c r="H64" i="6" s="1"/>
  <c r="F40" i="6"/>
  <c r="G17" i="2"/>
  <c r="I54" i="2"/>
  <c r="G90" i="2"/>
  <c r="H25" i="4"/>
  <c r="X25" i="4"/>
  <c r="H40" i="6"/>
  <c r="I17" i="2"/>
  <c r="G136" i="2"/>
  <c r="T29" i="4"/>
  <c r="J23" i="5"/>
  <c r="J25" i="5" s="1"/>
  <c r="AD23" i="5"/>
  <c r="AD25" i="5" s="1"/>
  <c r="F29" i="5"/>
  <c r="V29" i="5"/>
  <c r="Z28" i="5"/>
  <c r="AB28" i="5" s="1"/>
  <c r="AF28" i="5" s="1"/>
  <c r="I127" i="2"/>
  <c r="I104" i="2"/>
  <c r="I116" i="2" s="1"/>
  <c r="Z28" i="4"/>
  <c r="AB28" i="4" s="1"/>
  <c r="AF28" i="4" s="1"/>
  <c r="L25" i="5"/>
  <c r="H78" i="6"/>
  <c r="G31" i="2"/>
  <c r="G43" i="2" s="1"/>
  <c r="N23" i="5"/>
  <c r="N25" i="5" s="1"/>
  <c r="N30" i="5" s="1"/>
  <c r="J29" i="5"/>
  <c r="AD29" i="5"/>
  <c r="G63" i="2"/>
  <c r="G72" i="2"/>
  <c r="Z21" i="5"/>
  <c r="H58" i="6"/>
  <c r="I63" i="2"/>
  <c r="Z17" i="4"/>
  <c r="Z19" i="4" s="1"/>
  <c r="Z21" i="4"/>
  <c r="AB21" i="4" s="1"/>
  <c r="I52" i="3"/>
  <c r="G86" i="3"/>
  <c r="I86" i="3"/>
  <c r="I89" i="3" s="1"/>
  <c r="I31" i="3"/>
  <c r="I61" i="3"/>
  <c r="G17" i="3"/>
  <c r="G31" i="3"/>
  <c r="I17" i="3"/>
  <c r="G61" i="3"/>
  <c r="G52" i="3"/>
  <c r="Z17" i="5"/>
  <c r="Z19" i="5" s="1"/>
  <c r="I34" i="2"/>
  <c r="G107" i="2"/>
  <c r="R19" i="4"/>
  <c r="P23" i="4"/>
  <c r="P25" i="4" s="1"/>
  <c r="P29" i="4"/>
  <c r="P23" i="5"/>
  <c r="P25" i="5" s="1"/>
  <c r="P29" i="5"/>
  <c r="F5" i="6"/>
  <c r="N30" i="4" l="1"/>
  <c r="J30" i="4"/>
  <c r="T30" i="5"/>
  <c r="R30" i="5"/>
  <c r="G89" i="3"/>
  <c r="Z23" i="5"/>
  <c r="Z25" i="5" s="1"/>
  <c r="X30" i="4"/>
  <c r="AD30" i="4"/>
  <c r="F30" i="4"/>
  <c r="L30" i="4"/>
  <c r="H30" i="5"/>
  <c r="V30" i="4"/>
  <c r="F30" i="5"/>
  <c r="J30" i="5"/>
  <c r="P30" i="5"/>
  <c r="I138" i="2"/>
  <c r="I140" i="2" s="1"/>
  <c r="G63" i="3"/>
  <c r="L30" i="5"/>
  <c r="X30" i="5"/>
  <c r="V30" i="5"/>
  <c r="H85" i="6"/>
  <c r="H42" i="6"/>
  <c r="H45" i="6" s="1"/>
  <c r="F42" i="6"/>
  <c r="F45" i="6" s="1"/>
  <c r="AB17" i="5"/>
  <c r="AB19" i="5" s="1"/>
  <c r="Z29" i="4"/>
  <c r="H30" i="4"/>
  <c r="R25" i="4"/>
  <c r="R30" i="4" s="1"/>
  <c r="AB27" i="4"/>
  <c r="AB29" i="4" s="1"/>
  <c r="AB17" i="4"/>
  <c r="AB19" i="4" s="1"/>
  <c r="Z23" i="4"/>
  <c r="Z25" i="4" s="1"/>
  <c r="P30" i="4"/>
  <c r="T30" i="4"/>
  <c r="G138" i="2"/>
  <c r="G140" i="2" s="1"/>
  <c r="I19" i="2"/>
  <c r="I23" i="2" s="1"/>
  <c r="I26" i="2" s="1"/>
  <c r="I92" i="2"/>
  <c r="I96" i="2" s="1"/>
  <c r="I99" i="2" s="1"/>
  <c r="I65" i="2"/>
  <c r="I67" i="2" s="1"/>
  <c r="H34" i="6"/>
  <c r="G65" i="2"/>
  <c r="G67" i="2" s="1"/>
  <c r="Z29" i="5"/>
  <c r="G19" i="2"/>
  <c r="G23" i="2" s="1"/>
  <c r="G26" i="2" s="1"/>
  <c r="AD30" i="5"/>
  <c r="G92" i="2"/>
  <c r="G96" i="2" s="1"/>
  <c r="G99" i="2" s="1"/>
  <c r="AB21" i="5"/>
  <c r="AF21" i="5" s="1"/>
  <c r="AF23" i="5" s="1"/>
  <c r="I33" i="3"/>
  <c r="G33" i="3"/>
  <c r="I63" i="3"/>
  <c r="I91" i="3" s="1"/>
  <c r="AB29" i="5"/>
  <c r="AF27" i="5"/>
  <c r="AF29" i="5" s="1"/>
  <c r="F64" i="6"/>
  <c r="F34" i="6"/>
  <c r="AF21" i="4"/>
  <c r="AF23" i="4" s="1"/>
  <c r="AB23" i="4"/>
  <c r="G91" i="3" l="1"/>
  <c r="AF27" i="4"/>
  <c r="AF29" i="4" s="1"/>
  <c r="AF17" i="4"/>
  <c r="AF19" i="4" s="1"/>
  <c r="AF25" i="4" s="1"/>
  <c r="Z30" i="4"/>
  <c r="AF17" i="5"/>
  <c r="AF19" i="5" s="1"/>
  <c r="AF25" i="5" s="1"/>
  <c r="AF30" i="5" s="1"/>
  <c r="Z30" i="5"/>
  <c r="H87" i="6"/>
  <c r="H91" i="6" s="1"/>
  <c r="AB23" i="5"/>
  <c r="AB25" i="5" s="1"/>
  <c r="AB30" i="5" s="1"/>
  <c r="AB25" i="4"/>
  <c r="AB30" i="4" s="1"/>
  <c r="AF30" i="4" l="1"/>
  <c r="F78" i="6" l="1"/>
  <c r="F85" i="6" s="1"/>
  <c r="F58" i="6" l="1"/>
  <c r="F87" i="6" s="1"/>
  <c r="F91" i="6" s="1"/>
</calcChain>
</file>

<file path=xl/sharedStrings.xml><?xml version="1.0" encoding="utf-8"?>
<sst xmlns="http://schemas.openxmlformats.org/spreadsheetml/2006/main" count="427" uniqueCount="239">
  <si>
    <t>บริษัทปูนซิเมนต์ไทย จำกัด (มหาชน) และบริษัทย่อย</t>
  </si>
  <si>
    <t xml:space="preserve"> </t>
  </si>
  <si>
    <t>งบกำไรขาดทุนรวม</t>
  </si>
  <si>
    <t>(พันบาท)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</si>
  <si>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</si>
  <si>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</si>
  <si>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</si>
  <si>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</si>
  <si>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</si>
  <si>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</si>
  <si>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</si>
  <si>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</si>
  <si>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</si>
  <si>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</si>
  <si>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</si>
  <si>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ส่วนแบ่งกำไรของการร่วมค้าและบริษัทร่วมตามวิธีส่วนได้เสีย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</si>
  <si>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</si>
  <si>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</si>
  <si>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</si>
  <si>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</si>
  <si>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การแบ่งปันกำไร (ขาดทุน)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</si>
  <si>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</si>
  <si>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</si>
  <si>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</si>
  <si>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ค่าเสื่อมราคาและค่าตัดจำหน่าย</t>
  </si>
  <si>
    <t>งบกำไรขาดทุนเบ็ดเสร็จรวม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</si>
  <si>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</si>
  <si>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</si>
  <si>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</si>
  <si>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ผลกำไร (ขาดทุน) จากการป้องกันความเสี่ยงกระแสเงินสด</t>
  </si>
  <si>
    <t>ผลขาดทุนจากการวัดมูลค่าสินทรัพย์ทางการเงิน</t>
  </si>
  <si>
    <t>ส่วนแบ่งกำไรขาดทุนเบ็ดเสร็จอื่นของการร่วมค้า</t>
  </si>
  <si>
    <t>และบริษัทร่วมตามวิธีส่วนได้เสีย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</si>
  <si>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</si>
  <si>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</si>
  <si>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</si>
  <si>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</si>
  <si>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</si>
  <si>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</si>
  <si>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</si>
  <si>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</si>
  <si>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</si>
  <si>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</si>
  <si>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>งบแสดงฐานะการเงินรวม</t>
  </si>
  <si>
    <t>ณ วันที่ 30 มิถุนายน 2565</t>
  </si>
  <si>
    <t xml:space="preserve"> 30 มิถุนายน</t>
  </si>
  <si>
    <t xml:space="preserve"> 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</si>
  <si>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</si>
  <si>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</si>
  <si>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</si>
  <si>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เงินลงทุนในตราสารหนี้ระยะสั้น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</si>
  <si>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</si>
  <si>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</si>
  <si>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</si>
  <si>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</si>
  <si>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</si>
  <si>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</si>
  <si>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</si>
  <si>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เงินลงทุนในตราสารหนี้</t>
  </si>
  <si>
    <t>เงินลงทุนในตราสารทุน</t>
  </si>
  <si>
    <t>เงินลงทุนในการร่วมค้าและบริษัทร่วม</t>
  </si>
  <si>
    <t>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</si>
  <si>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</si>
  <si>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</si>
  <si>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</si>
  <si>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</si>
  <si>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</si>
  <si>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</si>
  <si>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</si>
  <si>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</si>
  <si>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</si>
  <si>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</si>
  <si>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</si>
  <si>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</si>
  <si>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</si>
  <si>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</si>
  <si>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</si>
  <si>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ส่วนของหุ้นกู้ที่ถึงกำหนดชำระภายในหนึ่งปี</t>
  </si>
  <si>
    <t>เงินกู้ยืมระยะสั้น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</si>
  <si>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</si>
  <si>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</si>
  <si>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</si>
  <si>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</si>
  <si>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</si>
  <si>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</si>
  <si>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</si>
  <si>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</si>
  <si>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</si>
  <si>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</si>
  <si>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</si>
  <si>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</si>
  <si>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</si>
  <si>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</si>
  <si>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</si>
  <si>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</si>
  <si>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</si>
  <si>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r>
      <t>(หุ้นสามัญจำนวน 1,200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</si>
  <si>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ส่วนเกินทุนอื่น</t>
  </si>
  <si>
    <t xml:space="preserve">กำไรสะสม </t>
  </si>
  <si>
    <t>จัดสรรแล้ว</t>
  </si>
  <si>
    <t>ทุนสำรองตามกฎหมาย</t>
  </si>
  <si>
    <t>ทุนสำรองทั่วไป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</si>
  <si>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</si>
  <si>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</si>
  <si>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</si>
  <si>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</si>
  <si>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</si>
  <si>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</si>
  <si>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งบแสดงการเปลี่ยนแปลงส่วนของผู้ถือหุ้นรวม</t>
  </si>
  <si>
    <t xml:space="preserve">กำไรสะสม  </t>
  </si>
  <si>
    <t>ยังไม่ได้จัดสรร</t>
  </si>
  <si>
    <t>ผลต่าง</t>
  </si>
  <si>
    <t>ผลกำไร</t>
  </si>
  <si>
    <t>ส่วนแบ่ง</t>
  </si>
  <si>
    <t>ของอัตรา</t>
  </si>
  <si>
    <t>(ขาดทุน)</t>
  </si>
  <si>
    <t>กำไรขาดทุน</t>
  </si>
  <si>
    <t>รวม</t>
  </si>
  <si>
    <t>แลกเปลี่ยน</t>
  </si>
  <si>
    <t>จากการ</t>
  </si>
  <si>
    <t>เบ็ดเสร็จอื่นของ</t>
  </si>
  <si>
    <t>องค์ประกอบ</t>
  </si>
  <si>
    <t>ส่วนเกิน</t>
  </si>
  <si>
    <t>ป้องกัน</t>
  </si>
  <si>
    <t>วัดมูลค่า</t>
  </si>
  <si>
    <t>วัดมูลค่ายุติธรรม</t>
  </si>
  <si>
    <t>การร่วมค้าและ</t>
  </si>
  <si>
    <t>อื่น</t>
  </si>
  <si>
    <t>รวมส่วน</t>
  </si>
  <si>
    <t>ส่วนได้เสีย</t>
  </si>
  <si>
    <t>ทุนที่ออก</t>
  </si>
  <si>
    <t>(ต่ำกว่า)</t>
  </si>
  <si>
    <t>ทุนสำรอง</t>
  </si>
  <si>
    <t>แปลงค่า</t>
  </si>
  <si>
    <t>ความเสี่ยง</t>
  </si>
  <si>
    <t>เงินลงทุน</t>
  </si>
  <si>
    <t>บริษัทร่วมตาม</t>
  </si>
  <si>
    <t>ของส่วน</t>
  </si>
  <si>
    <t>ของผู้ถือหุ้น</t>
  </si>
  <si>
    <t>ที่ไม่มีอำนาจ</t>
  </si>
  <si>
    <t>และชำระแล้ว</t>
  </si>
  <si>
    <t>ทุนอื่น</t>
  </si>
  <si>
    <t>ตามกฎหมาย</t>
  </si>
  <si>
    <t>ทั่วไป</t>
  </si>
  <si>
    <t>งบการเงิน</t>
  </si>
  <si>
    <t>กระแสเงินสด</t>
  </si>
  <si>
    <t>ทางการเงิน</t>
  </si>
  <si>
    <t>ในตราสารทุน</t>
  </si>
  <si>
    <t>วิธีส่วนได้เสีย</t>
  </si>
  <si>
    <t>ของบริษัท</t>
  </si>
  <si>
    <t>ควบคุม</t>
  </si>
  <si>
    <t>ยอดคงเหลือ ณ วันที่ 1 มกราคม 2564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</si>
  <si>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</si>
  <si>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</t>
  </si>
  <si>
    <t>และการจัดสรรส่วนทุนให้ผู้ถือหุ้น</t>
  </si>
  <si>
    <t>เงินปันผล</t>
  </si>
  <si>
    <t>รวมเงินทุนที่ได้รับจากผู้ถือหุ้น</t>
  </si>
  <si>
    <t>การเปลี่ยนแปลงในส่วนได้เสียในบริษัทย่อย</t>
  </si>
  <si>
    <t>การเปลี่ยนแปลงที่ไม่ได้มีผลทำให้สูญเสียการควบคุม</t>
  </si>
  <si>
    <t>การเปลี่ยนแปลงที่ทำให้ได้มาหรือสูญเสียการควบคุม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</si>
  <si>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</si>
  <si>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</t>
  </si>
  <si>
    <t>เข้าส่วนของผู้ถือหุ้น</t>
  </si>
  <si>
    <t>กำไรหรือขาดทุน</t>
  </si>
  <si>
    <t>รวมกำไรขาดทุนเบ็ดเสร็จสำหรับงวด</t>
  </si>
  <si>
    <t>ยอดคงเหลือ ณ วันที่ 30 มิถุนายน 2564</t>
  </si>
  <si>
    <t>ผลขาดทุน</t>
  </si>
  <si>
    <t>ยอดคงเหลือ ณ วันที่ 1 มกราคม 2565</t>
  </si>
  <si>
    <t>ยอดคงเหลือ ณ วันที่ 30 มิถุนายน 2565</t>
  </si>
  <si>
    <t>งบกระแสเงินสดรวม</t>
  </si>
  <si>
    <t>กระแสเงินสดจากกิจกรรมดำเนินงาน</t>
  </si>
  <si>
    <t>รายการปรับปรุง</t>
  </si>
  <si>
    <t xml:space="preserve">ขาดทุน (กำไร) จากการปรับมูลค่าสินค้า </t>
  </si>
  <si>
    <t>ค่าใช้จ่ายประมาณการหนี้สินไม่หมุนเวียนสำหรับผลประโยชน์พนักงาน</t>
  </si>
  <si>
    <t>กำไรจากอัตราแลกเปลี่ยน</t>
  </si>
  <si>
    <t>เงินปันผลรับ</t>
  </si>
  <si>
    <t>ดอกเบี้ยรับ</t>
  </si>
  <si>
    <t>ขาดทุน (กำไร) จากการปรับมูลค่ายุติธรรม และอื่นๆ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</si>
  <si>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</si>
  <si>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</si>
  <si>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</t>
  </si>
  <si>
    <t>สินทรัพย์อื่น</t>
  </si>
  <si>
    <t>สินทรัพย์ดำเนินงานเพิ่มขึ้น - สุทธิ</t>
  </si>
  <si>
    <t xml:space="preserve">งบกระแสเงินสดรวม </t>
  </si>
  <si>
    <t>หนี้สินดำเนินงานเพิ่มขึ้น (ลดลง)</t>
  </si>
  <si>
    <t>หนี้สินอื่น</t>
  </si>
  <si>
    <t>หนี้สินดำเนินงานเพิ่มขึ้น - สุทธิ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</si>
  <si>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</si>
  <si>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</si>
  <si>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</si>
  <si>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</si>
  <si>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เงินสดจ่ายเพื่อซื้อบริษัทย่อยสุทธิจากเงินสดที่ได้มา</t>
  </si>
  <si>
    <t>เงินสดจ่ายเพื่อซื้อส่วนได้เสียในการร่วมค้าและบริษัทร่วม</t>
  </si>
  <si>
    <t>เงินสดรับจากการขายตราสารทุนและตราสารหนี้ของกิจการอื่น</t>
  </si>
  <si>
    <t>เงินสดจ่ายเพื่อซื้อตราสารทุนและตราสารหนี้ของกิจการอื่น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</si>
  <si>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</si>
  <si>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 และสินทรัพย์ไม่มีตัวตน</t>
  </si>
  <si>
    <t>รับเงินปันผล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</si>
  <si>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</si>
  <si>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</si>
  <si>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</si>
  <si>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เงินสดรับจากการเปลี่ยนแปลงส่วนได้เสียในบริษัทย่อย</t>
  </si>
  <si>
    <t>ที่ไม่ได้มีผลทำให้สูญเสียการควบคุม</t>
  </si>
  <si>
    <t>เงินสดจ่ายจากการเปลี่ยนแปลงส่วนได้เสียในบริษัทย่อย</t>
  </si>
  <si>
    <t>เงินสดรับจาก (จ่ายเพื่อชำระ) เงินกู้ยืม</t>
  </si>
  <si>
    <t>เงินเบิกเกินบัญชีและเงินกู้ยืมระยะสั้นเพิ่มขึ้น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</si>
  <si>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</si>
  <si>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</si>
  <si>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เงินสดจ่ายเพื่อชำระหนี้สินตามสัญญาเช่า</t>
  </si>
  <si>
    <t>เงินสดรับจากการออกหุ้นกู้</t>
  </si>
  <si>
    <t xml:space="preserve">เงินสดจ่ายเพื่อไถ่ถอนหุ้นกู้ </t>
  </si>
  <si>
    <t>เงินกู้ยืมเพิ่มขึ้น - สุทธิ</t>
  </si>
  <si>
    <t>จ่ายเงินปันผล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</si>
  <si>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</si>
  <si>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</si>
  <si>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>รวมจ่ายเงินปันผล</t>
  </si>
  <si>
    <t xml:space="preserve">จ่ายดอกเบี้ยและต้นทุนทางการเงินอื่น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</si>
  <si>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</si>
  <si>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</si>
  <si>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</si>
  <si>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</si>
  <si>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</si>
  <si>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</si>
  <si>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รายการที่ไม่ใช่เงินสด ณ วันสิ้นงวด</t>
  </si>
  <si>
    <t>เงินปันผลค้างรับ</t>
  </si>
  <si>
    <t>เจ้าหนี้จากการซื้อสินทรัพย์</t>
  </si>
  <si>
    <t>เงินลงทุนค้างจ่าย</t>
  </si>
  <si>
    <t>ผลกำไรจากการวัดมูลค่าใหม่ของผลประโยชน์พนักงานที่กำหนดไว้</t>
  </si>
  <si>
    <t>เงินสดจ่ายจากเงินให้กู้ยืม</t>
  </si>
  <si>
    <r>
      <t>(หุ้นสามัญจำนวน 1,600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</si>
  <si>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สำหรับงวดสามเดือนสิ้นสุดวันที่ 30 มิถุนายน 2565  (ไม่ได้ตรวจสอบ)</t>
  </si>
  <si>
    <t>สำหรับงวดหกเดือนสิ้นสุดวันที่ 30 มิถุนายน 2565  (ไม่ได้ตรวจสอบ)</t>
  </si>
  <si>
    <t>(ไม่ได้ตรวจสอบ)</t>
  </si>
  <si>
    <t>หมายเหตุ</t>
  </si>
  <si>
    <t>4, 5, 10</t>
  </si>
  <si>
    <t>4, 10</t>
  </si>
  <si>
    <t>7, 10</t>
  </si>
  <si>
    <t>4, 7, 10</t>
  </si>
  <si>
    <t>ผลกำไร (ขาดทุน) จากการวัดมูลค่ายุติธรรมเงินลงทุนในตราสารทุน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</si>
</sst>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(* #,##0_);_(* \(#,##0\);_(* &quot;-&quot;_);_(@_)"/>
    <numFmt numFmtId="167" formatCode="#,##0\ ;\(#,##0\)"/>
  </numFmts>
  <fonts count="20" x14ac:knownFonts="1">
    <font>
      <sz val="15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5"/>
      <color rgb="FFFF0000"/>
      <name val="Angsana New"/>
      <family val="1"/>
    </font>
    <font>
      <sz val="10"/>
      <name val="Arial"/>
      <family val="2"/>
    </font>
    <font>
      <b/>
      <sz val="15"/>
      <color rgb="FFFF0000"/>
      <name val="Angsana New"/>
      <family val="1"/>
    </font>
    <font>
      <sz val="15"/>
      <color indexed="10"/>
      <name val="Angsana New"/>
      <family val="1"/>
    </font>
    <font>
      <i/>
      <sz val="15"/>
      <color indexed="10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sz val="18"/>
      <color indexed="10"/>
      <name val="Arial Unicode MS"/>
      <family val="2"/>
    </font>
    <font>
      <b/>
      <sz val="5"/>
      <name val="Angsana New"/>
      <family val="1"/>
    </font>
    <font>
      <sz val="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90">
    <xf numFmtId="0" fontId="0" fillId="0" borderId="0" xfId="0"/>
    <xf numFmtId="0" fontId="2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ill="1" applyAlignment="1"/>
    <xf numFmtId="37" fontId="0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1" xfId="1" applyNumberFormat="1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164" fontId="7" fillId="0" borderId="0" xfId="1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horizontal="right" vertical="center"/>
    </xf>
    <xf numFmtId="164" fontId="7" fillId="0" borderId="2" xfId="1" applyNumberFormat="1" applyFont="1" applyFill="1" applyBorder="1" applyAlignment="1">
      <alignment vertical="center"/>
    </xf>
    <xf numFmtId="164" fontId="7" fillId="0" borderId="3" xfId="1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164" fontId="7" fillId="0" borderId="4" xfId="1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right" vertical="center"/>
    </xf>
    <xf numFmtId="164" fontId="2" fillId="0" borderId="5" xfId="1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165" fontId="7" fillId="0" borderId="4" xfId="1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/>
    <xf numFmtId="49" fontId="8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4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64" fontId="2" fillId="0" borderId="5" xfId="0" applyNumberFormat="1" applyFont="1" applyFill="1" applyBorder="1" applyAlignment="1">
      <alignment vertical="center"/>
    </xf>
    <xf numFmtId="0" fontId="3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vertical="center"/>
    </xf>
    <xf numFmtId="0" fontId="7" fillId="0" borderId="0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49" fontId="0" fillId="0" borderId="0" xfId="0" applyNumberFormat="1" applyFont="1" applyBorder="1" applyAlignment="1">
      <alignment vertical="center"/>
    </xf>
    <xf numFmtId="0" fontId="0" fillId="0" borderId="0" xfId="0" applyFill="1"/>
    <xf numFmtId="0" fontId="7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horizontal="left" vertical="center"/>
    </xf>
    <xf numFmtId="0" fontId="0" fillId="0" borderId="0" xfId="0" applyFill="1" applyBorder="1" applyAlignment="1">
      <alignment vertical="center"/>
    </xf>
    <xf numFmtId="0" fontId="6" fillId="0" borderId="0" xfId="0" applyFont="1" applyFill="1" applyAlignment="1">
      <alignment horizontal="centerContinuous" vertical="center" wrapText="1"/>
    </xf>
    <xf numFmtId="0" fontId="5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164" fontId="7" fillId="0" borderId="2" xfId="0" applyNumberFormat="1" applyFont="1" applyFill="1" applyBorder="1" applyAlignment="1">
      <alignment vertical="center"/>
    </xf>
    <xf numFmtId="164" fontId="7" fillId="0" borderId="4" xfId="0" applyNumberFormat="1" applyFont="1" applyFill="1" applyBorder="1" applyAlignment="1">
      <alignment horizontal="right" vertical="center"/>
    </xf>
    <xf numFmtId="0" fontId="7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164" fontId="7" fillId="0" borderId="2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49" fontId="6" fillId="0" borderId="0" xfId="0" applyNumberFormat="1" applyFont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164" fontId="7" fillId="0" borderId="3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6" fontId="2" fillId="0" borderId="0" xfId="0" applyNumberFormat="1" applyFont="1" applyBorder="1" applyAlignment="1">
      <alignment vertical="center"/>
    </xf>
    <xf numFmtId="166" fontId="2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6" fontId="2" fillId="0" borderId="0" xfId="0" applyNumberFormat="1" applyFont="1" applyFill="1" applyBorder="1" applyAlignment="1">
      <alignment vertical="center"/>
    </xf>
    <xf numFmtId="166" fontId="3" fillId="0" borderId="0" xfId="0" applyNumberFormat="1" applyFont="1" applyBorder="1" applyAlignment="1">
      <alignment horizontal="left" vertical="center"/>
    </xf>
    <xf numFmtId="166" fontId="2" fillId="0" borderId="0" xfId="0" applyNumberFormat="1" applyFont="1" applyFill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66" fontId="6" fillId="0" borderId="1" xfId="0" applyNumberFormat="1" applyFont="1" applyBorder="1" applyAlignment="1">
      <alignment horizontal="centerContinuous" vertical="center"/>
    </xf>
    <xf numFmtId="166" fontId="0" fillId="0" borderId="1" xfId="0" applyNumberFormat="1" applyFont="1" applyBorder="1" applyAlignment="1">
      <alignment horizontal="centerContinuous" vertical="center"/>
    </xf>
    <xf numFmtId="166" fontId="14" fillId="0" borderId="1" xfId="0" applyNumberFormat="1" applyFont="1" applyBorder="1" applyAlignment="1">
      <alignment horizontal="centerContinuous" vertical="center"/>
    </xf>
    <xf numFmtId="166" fontId="14" fillId="0" borderId="1" xfId="0" applyNumberFormat="1" applyFont="1" applyFill="1" applyBorder="1" applyAlignment="1">
      <alignment horizontal="centerContinuous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Continuous" vertical="center"/>
    </xf>
    <xf numFmtId="0" fontId="15" fillId="0" borderId="0" xfId="0" applyFont="1" applyAlignment="1">
      <alignment horizontal="left" vertical="center" readingOrder="2"/>
    </xf>
    <xf numFmtId="0" fontId="6" fillId="0" borderId="0" xfId="0" applyFont="1" applyAlignment="1">
      <alignment horizontal="center" vertical="center"/>
    </xf>
    <xf numFmtId="166" fontId="0" fillId="0" borderId="3" xfId="0" applyNumberFormat="1" applyFont="1" applyFill="1" applyBorder="1" applyAlignment="1">
      <alignment horizontal="centerContinuous" vertical="center"/>
    </xf>
    <xf numFmtId="166" fontId="0" fillId="0" borderId="3" xfId="0" applyNumberFormat="1" applyFont="1" applyFill="1" applyBorder="1" applyAlignment="1">
      <alignment vertical="center"/>
    </xf>
    <xf numFmtId="166" fontId="0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166" fontId="0" fillId="0" borderId="0" xfId="0" applyNumberFormat="1" applyFont="1" applyBorder="1" applyAlignment="1">
      <alignment vertical="center"/>
    </xf>
    <xf numFmtId="166" fontId="0" fillId="0" borderId="0" xfId="0" applyNumberFormat="1" applyFont="1" applyFill="1" applyBorder="1" applyAlignment="1">
      <alignment horizontal="center" vertical="center"/>
    </xf>
    <xf numFmtId="166" fontId="0" fillId="0" borderId="0" xfId="0" applyNumberFormat="1" applyFont="1" applyBorder="1" applyAlignment="1">
      <alignment horizontal="center" vertical="center"/>
    </xf>
    <xf numFmtId="166" fontId="0" fillId="0" borderId="0" xfId="0" applyNumberFormat="1" applyFont="1" applyBorder="1" applyAlignment="1">
      <alignment horizontal="centerContinuous" vertical="center"/>
    </xf>
    <xf numFmtId="166" fontId="0" fillId="0" borderId="0" xfId="0" applyNumberFormat="1" applyFont="1" applyFill="1" applyAlignment="1">
      <alignment vertical="center"/>
    </xf>
    <xf numFmtId="166" fontId="0" fillId="0" borderId="0" xfId="0" applyNumberFormat="1" applyFont="1" applyAlignment="1">
      <alignment vertical="center"/>
    </xf>
    <xf numFmtId="166" fontId="0" fillId="0" borderId="0" xfId="0" applyNumberFormat="1" applyFont="1" applyFill="1" applyBorder="1" applyAlignment="1">
      <alignment horizontal="centerContinuous" vertical="center"/>
    </xf>
    <xf numFmtId="0" fontId="0" fillId="0" borderId="0" xfId="0" applyFont="1" applyFill="1" applyAlignment="1">
      <alignment horizontal="centerContinuous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166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Fill="1" applyAlignment="1"/>
    <xf numFmtId="166" fontId="6" fillId="0" borderId="0" xfId="0" applyNumberFormat="1" applyFont="1" applyBorder="1" applyAlignment="1">
      <alignment horizontal="centerContinuous" vertical="center"/>
    </xf>
    <xf numFmtId="166" fontId="6" fillId="0" borderId="0" xfId="0" applyNumberFormat="1" applyFont="1" applyFill="1" applyBorder="1" applyAlignment="1">
      <alignment horizontal="centerContinuous" vertical="center"/>
    </xf>
    <xf numFmtId="166" fontId="2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4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0" fillId="2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Continuous" vertical="center"/>
    </xf>
    <xf numFmtId="37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164" fontId="0" fillId="0" borderId="0" xfId="0" applyNumberFormat="1" applyFill="1" applyAlignment="1">
      <alignment horizontal="right" vertical="center"/>
    </xf>
    <xf numFmtId="164" fontId="0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164" fontId="7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37" fontId="17" fillId="0" borderId="0" xfId="0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0" fontId="17" fillId="0" borderId="0" xfId="0" applyFont="1" applyFill="1" applyAlignment="1">
      <alignment horizontal="right" vertical="center"/>
    </xf>
    <xf numFmtId="37" fontId="16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Border="1" applyAlignment="1">
      <alignment horizontal="center" vertical="center"/>
    </xf>
    <xf numFmtId="9" fontId="2" fillId="0" borderId="0" xfId="2" applyFont="1" applyFill="1" applyAlignment="1">
      <alignment vertical="center"/>
    </xf>
    <xf numFmtId="164" fontId="0" fillId="0" borderId="0" xfId="0" applyNumberFormat="1" applyFont="1" applyFill="1" applyBorder="1" applyAlignment="1">
      <alignment horizontal="right" vertical="center"/>
    </xf>
    <xf numFmtId="9" fontId="10" fillId="0" borderId="0" xfId="2" applyFont="1" applyFill="1" applyAlignment="1">
      <alignment vertical="center"/>
    </xf>
    <xf numFmtId="9" fontId="7" fillId="0" borderId="0" xfId="2" applyFont="1" applyFill="1" applyAlignment="1">
      <alignment vertical="center"/>
    </xf>
    <xf numFmtId="164" fontId="0" fillId="0" borderId="1" xfId="0" applyNumberFormat="1" applyFill="1" applyBorder="1" applyAlignment="1">
      <alignment horizontal="right" vertical="center"/>
    </xf>
    <xf numFmtId="167" fontId="2" fillId="0" borderId="0" xfId="0" applyNumberFormat="1" applyFont="1" applyBorder="1" applyAlignment="1">
      <alignment horizontal="right" vertical="center"/>
    </xf>
    <xf numFmtId="37" fontId="0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horizontal="center" vertical="center"/>
    </xf>
    <xf numFmtId="164" fontId="0" fillId="0" borderId="3" xfId="0" applyNumberFormat="1" applyFont="1" applyFill="1" applyBorder="1" applyAlignment="1">
      <alignment vertical="center"/>
    </xf>
    <xf numFmtId="49" fontId="10" fillId="0" borderId="0" xfId="0" applyNumberFormat="1" applyFont="1" applyFill="1" applyBorder="1" applyAlignment="1">
      <alignment vertical="center"/>
    </xf>
    <xf numFmtId="164" fontId="0" fillId="0" borderId="3" xfId="0" applyNumberFormat="1" applyFont="1" applyFill="1" applyBorder="1" applyAlignment="1">
      <alignment horizontal="right" vertical="center"/>
    </xf>
    <xf numFmtId="49" fontId="18" fillId="0" borderId="0" xfId="0" applyNumberFormat="1" applyFont="1" applyFill="1" applyBorder="1" applyAlignment="1">
      <alignment vertical="center"/>
    </xf>
    <xf numFmtId="164" fontId="19" fillId="0" borderId="0" xfId="0" applyNumberFormat="1" applyFont="1" applyFill="1" applyBorder="1" applyAlignment="1">
      <alignment horizontal="right" vertical="center"/>
    </xf>
    <xf numFmtId="164" fontId="0" fillId="0" borderId="1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vertical="center"/>
    </xf>
    <xf numFmtId="164" fontId="0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164" fontId="0" fillId="0" borderId="0" xfId="1" applyNumberFormat="1" applyFont="1" applyFill="1" applyBorder="1" applyAlignment="1">
      <alignment vertical="center"/>
    </xf>
    <xf numFmtId="164" fontId="0" fillId="0" borderId="1" xfId="1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right" vertical="center"/>
    </xf>
    <xf numFmtId="0" fontId="0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166" fontId="3" fillId="0" borderId="0" xfId="0" applyNumberFormat="1" applyFont="1" applyFill="1" applyAlignment="1">
      <alignment horizontal="left" vertical="center"/>
    </xf>
    <xf numFmtId="0" fontId="0" fillId="0" borderId="0" xfId="0" applyNumberFormat="1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0" fillId="0" borderId="0" xfId="0" applyFont="1" applyFill="1"/>
    <xf numFmtId="37" fontId="6" fillId="0" borderId="0" xfId="0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4"/>
    <cellStyle name="Normal" xfId="0" builtinId="0"/>
    <cellStyle name="Normal 5" xfId="3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_n\CONSOSEP\2005\SHARE-Se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  <sheetName val="ROC-2003"/>
      <sheetName val="CTRL"/>
      <sheetName val="LIST2"/>
      <sheetName val="WHG Saving"/>
      <sheetName val="Key"/>
      <sheetName val="bank"/>
      <sheetName val="ShareMovement_481"/>
      <sheetName val="TOC_กย_481"/>
      <sheetName val="TPC_กย_481"/>
      <sheetName val="TOC_สค_481"/>
      <sheetName val="NPC_สค_481"/>
      <sheetName val="TPC_สค_481"/>
      <sheetName val="NPC_กค_481"/>
      <sheetName val="TOC_กค_481"/>
      <sheetName val="NPC_พค_481"/>
      <sheetName val="NPC_มิย_481"/>
      <sheetName val="หุ้น_NPC_เมย_481"/>
      <sheetName val="SHARE-Sep_20051"/>
      <sheetName val="Input_Sheet1"/>
      <sheetName val="4_License1"/>
      <sheetName val="1_Exiting-AA1"/>
      <sheetName val="WHG_Saving"/>
      <sheetName val="MACRO2"/>
      <sheetName val="ชลทิพย์"/>
      <sheetName val="TOTAL"/>
    </sheetNames>
    <sheetDataSet>
      <sheetData sheetId="0"/>
      <sheetData sheetId="1" refreshError="1"/>
      <sheetData sheetId="2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2"/>
  <sheetViews>
    <sheetView showGridLines="0" tabSelected="1" zoomScaleNormal="100" zoomScaleSheetLayoutView="100" workbookViewId="0"/>
  </sheetViews>
  <sheetFormatPr defaultColWidth="9.140625" defaultRowHeight="22.7" customHeight="1" x14ac:dyDescent="0.45"/>
  <cols>
    <col min="1" max="1" width="1.7109375" style="122" customWidth="1"/>
    <col min="2" max="2" width="2.7109375" style="186" customWidth="1"/>
    <col min="3" max="3" width="2.7109375" style="58" customWidth="1"/>
    <col min="4" max="4" width="49.7109375" style="58" customWidth="1"/>
    <col min="5" max="5" width="8.7109375" style="57" customWidth="1"/>
    <col min="6" max="6" width="1.7109375" style="22" customWidth="1"/>
    <col min="7" max="7" width="15.7109375" style="1" customWidth="1"/>
    <col min="8" max="8" width="1.7109375" style="1" customWidth="1"/>
    <col min="9" max="9" width="15.7109375" style="1" customWidth="1"/>
    <col min="10" max="10" width="1.7109375" style="22" customWidth="1"/>
    <col min="11" max="11" width="9.140625" style="22"/>
    <col min="12" max="12" width="10" style="1" bestFit="1" customWidth="1"/>
    <col min="13" max="13" width="10" style="22" bestFit="1" customWidth="1"/>
    <col min="14" max="14" width="11.5703125" style="22" bestFit="1" customWidth="1"/>
    <col min="15" max="16384" width="9.140625" style="22"/>
  </cols>
  <sheetData>
    <row r="1" spans="1:15" ht="23.1" customHeight="1" x14ac:dyDescent="0.45">
      <c r="B1" s="50" t="s">
        <v>0</v>
      </c>
      <c r="C1" s="51"/>
      <c r="D1" s="51"/>
    </row>
    <row r="2" spans="1:15" ht="23.1" customHeight="1" x14ac:dyDescent="0.45">
      <c r="B2" s="50" t="s">
        <v>43</v>
      </c>
      <c r="C2" s="51"/>
      <c r="D2" s="51"/>
    </row>
    <row r="3" spans="1:15" ht="23.1" customHeight="1" x14ac:dyDescent="0.45">
      <c r="B3" s="2" t="s">
        <v>44</v>
      </c>
      <c r="C3" s="6"/>
      <c r="D3" s="6"/>
      <c r="E3" s="7"/>
      <c r="F3" s="1"/>
      <c r="J3" s="1"/>
      <c r="K3" s="1"/>
    </row>
    <row r="4" spans="1:15" ht="20.100000000000001" customHeight="1" x14ac:dyDescent="0.45">
      <c r="B4" s="60"/>
      <c r="C4" s="61"/>
      <c r="D4" s="61"/>
      <c r="E4" s="7"/>
      <c r="F4" s="1"/>
      <c r="G4" s="62"/>
      <c r="J4" s="1"/>
      <c r="K4" s="1"/>
    </row>
    <row r="5" spans="1:15" ht="23.1" customHeight="1" x14ac:dyDescent="0.45">
      <c r="A5" s="43"/>
      <c r="B5" s="8" t="s">
        <v>47</v>
      </c>
      <c r="C5" s="41"/>
      <c r="D5" s="41"/>
      <c r="E5" s="10" t="s">
        <v>233</v>
      </c>
      <c r="F5" s="43"/>
      <c r="G5" s="178" t="s">
        <v>45</v>
      </c>
      <c r="H5" s="72"/>
      <c r="I5" s="121" t="s">
        <v>46</v>
      </c>
      <c r="J5" s="43"/>
      <c r="K5" s="43"/>
    </row>
    <row r="6" spans="1:15" s="1" customFormat="1" ht="21.95" customHeight="1" x14ac:dyDescent="0.45">
      <c r="A6" s="43"/>
      <c r="C6" s="41"/>
      <c r="D6" s="41"/>
      <c r="F6" s="120"/>
      <c r="G6" s="120">
        <v>2565</v>
      </c>
      <c r="H6" s="43"/>
      <c r="I6" s="120">
        <v>2564</v>
      </c>
      <c r="J6" s="43"/>
      <c r="K6" s="43"/>
    </row>
    <row r="7" spans="1:15" s="1" customFormat="1" ht="21.95" customHeight="1" x14ac:dyDescent="0.45">
      <c r="B7" s="8"/>
      <c r="C7" s="15"/>
      <c r="D7" s="41"/>
      <c r="E7" s="10"/>
      <c r="F7" s="120"/>
      <c r="G7" s="120" t="s">
        <v>232</v>
      </c>
      <c r="H7" s="43"/>
      <c r="I7" s="120"/>
      <c r="J7" s="43"/>
      <c r="K7" s="43"/>
    </row>
    <row r="8" spans="1:15" ht="21.95" customHeight="1" x14ac:dyDescent="0.45">
      <c r="B8" s="52"/>
      <c r="C8" s="53"/>
      <c r="D8" s="53"/>
      <c r="E8" s="19"/>
      <c r="F8" s="54"/>
      <c r="G8" s="63" t="s">
        <v>3</v>
      </c>
      <c r="H8" s="63"/>
      <c r="I8" s="63"/>
    </row>
    <row r="9" spans="1:15" ht="21.95" customHeight="1" x14ac:dyDescent="0.45">
      <c r="B9" s="64" t="s">
        <v>48</v>
      </c>
      <c r="C9" s="65"/>
      <c r="D9" s="65"/>
      <c r="E9" s="19"/>
      <c r="F9" s="56"/>
      <c r="G9" s="28"/>
      <c r="H9" s="28"/>
      <c r="I9" s="28"/>
    </row>
    <row r="10" spans="1:15" ht="21.95" customHeight="1" x14ac:dyDescent="0.45">
      <c r="B10" s="186" t="s">
        <v>49</v>
      </c>
      <c r="E10" s="10">
        <v>10</v>
      </c>
      <c r="F10" s="56"/>
      <c r="G10" s="66">
        <v>44446617</v>
      </c>
      <c r="H10" s="17"/>
      <c r="I10" s="66">
        <v>35992841</v>
      </c>
      <c r="O10" s="187"/>
    </row>
    <row r="11" spans="1:15" ht="21.95" customHeight="1" x14ac:dyDescent="0.45">
      <c r="B11" s="40" t="s">
        <v>50</v>
      </c>
      <c r="C11" s="41"/>
      <c r="D11" s="41"/>
      <c r="E11" s="10">
        <v>10</v>
      </c>
      <c r="F11" s="56"/>
      <c r="G11" s="66">
        <v>22725009</v>
      </c>
      <c r="H11" s="17"/>
      <c r="I11" s="66">
        <v>31617339</v>
      </c>
      <c r="N11" s="187"/>
      <c r="O11" s="187"/>
    </row>
    <row r="12" spans="1:15" ht="21.95" customHeight="1" x14ac:dyDescent="0.45">
      <c r="A12" s="43" t="s">
        <v>1</v>
      </c>
      <c r="B12" s="40" t="s">
        <v>51</v>
      </c>
      <c r="C12" s="41"/>
      <c r="D12" s="41"/>
      <c r="E12" s="10" t="s">
        <v>234</v>
      </c>
      <c r="F12" s="26"/>
      <c r="G12" s="66">
        <v>94970821</v>
      </c>
      <c r="H12" s="17"/>
      <c r="I12" s="66">
        <v>78951351</v>
      </c>
      <c r="O12" s="187"/>
    </row>
    <row r="13" spans="1:15" ht="21.95" customHeight="1" x14ac:dyDescent="0.45">
      <c r="A13" s="43"/>
      <c r="B13" s="40" t="s">
        <v>52</v>
      </c>
      <c r="C13" s="41"/>
      <c r="D13" s="41"/>
      <c r="E13" s="10" t="s">
        <v>235</v>
      </c>
      <c r="F13" s="26"/>
      <c r="G13" s="66">
        <v>173578</v>
      </c>
      <c r="H13" s="17"/>
      <c r="I13" s="66">
        <v>200011</v>
      </c>
      <c r="O13" s="187"/>
    </row>
    <row r="14" spans="1:15" ht="21.95" customHeight="1" x14ac:dyDescent="0.45">
      <c r="A14" s="43"/>
      <c r="B14" s="40" t="s">
        <v>53</v>
      </c>
      <c r="C14" s="41"/>
      <c r="D14" s="41"/>
      <c r="E14" s="10"/>
      <c r="F14" s="26"/>
      <c r="G14" s="66">
        <v>86809535</v>
      </c>
      <c r="H14" s="17"/>
      <c r="I14" s="66">
        <v>83120814</v>
      </c>
      <c r="M14" s="1"/>
      <c r="O14" s="187"/>
    </row>
    <row r="15" spans="1:15" ht="21.95" customHeight="1" x14ac:dyDescent="0.45">
      <c r="B15" s="40" t="s">
        <v>54</v>
      </c>
      <c r="C15" s="41"/>
      <c r="D15" s="41"/>
      <c r="E15" s="10"/>
      <c r="F15" s="26"/>
      <c r="G15" s="66">
        <v>2902673</v>
      </c>
      <c r="H15" s="17"/>
      <c r="I15" s="66">
        <v>1759437</v>
      </c>
      <c r="M15" s="1"/>
      <c r="N15" s="1"/>
      <c r="O15" s="187"/>
    </row>
    <row r="16" spans="1:15" s="1" customFormat="1" ht="21.95" customHeight="1" x14ac:dyDescent="0.45">
      <c r="A16" s="43"/>
      <c r="B16" s="40" t="s">
        <v>55</v>
      </c>
      <c r="C16" s="41"/>
      <c r="D16" s="41"/>
      <c r="E16" s="10"/>
      <c r="F16" s="26"/>
      <c r="G16" s="66">
        <v>1629111</v>
      </c>
      <c r="H16" s="17"/>
      <c r="I16" s="66">
        <v>1374158</v>
      </c>
      <c r="O16" s="187"/>
    </row>
    <row r="17" spans="1:15" ht="21.95" customHeight="1" x14ac:dyDescent="0.45">
      <c r="B17" s="52" t="s">
        <v>56</v>
      </c>
      <c r="C17" s="53"/>
      <c r="D17" s="53"/>
      <c r="E17" s="10"/>
      <c r="F17" s="56"/>
      <c r="G17" s="67">
        <f>SUM(G10:G16)</f>
        <v>253657344</v>
      </c>
      <c r="H17" s="21"/>
      <c r="I17" s="67">
        <f>SUM(I10:I16)</f>
        <v>233015951</v>
      </c>
      <c r="N17" s="1"/>
      <c r="O17" s="187"/>
    </row>
    <row r="18" spans="1:15" ht="9.9499999999999993" customHeight="1" x14ac:dyDescent="0.45">
      <c r="B18" s="52"/>
      <c r="C18" s="53"/>
      <c r="D18" s="53"/>
      <c r="E18" s="10"/>
      <c r="F18" s="56"/>
      <c r="G18" s="66"/>
      <c r="H18" s="17"/>
      <c r="I18" s="66"/>
    </row>
    <row r="19" spans="1:15" ht="21.95" customHeight="1" x14ac:dyDescent="0.45">
      <c r="B19" s="64" t="s">
        <v>57</v>
      </c>
      <c r="C19" s="65"/>
      <c r="D19" s="65"/>
      <c r="E19" s="10"/>
      <c r="F19" s="56"/>
      <c r="G19" s="66"/>
      <c r="H19" s="17"/>
      <c r="I19" s="66"/>
    </row>
    <row r="20" spans="1:15" ht="21.95" customHeight="1" x14ac:dyDescent="0.45">
      <c r="B20" s="40" t="s">
        <v>58</v>
      </c>
      <c r="C20" s="41"/>
      <c r="D20" s="33"/>
      <c r="E20" s="10">
        <v>10</v>
      </c>
      <c r="F20" s="56"/>
      <c r="G20" s="66">
        <v>2721087</v>
      </c>
      <c r="H20" s="17"/>
      <c r="I20" s="66">
        <v>1080292</v>
      </c>
      <c r="O20" s="187"/>
    </row>
    <row r="21" spans="1:15" s="1" customFormat="1" ht="21.95" customHeight="1" x14ac:dyDescent="0.45">
      <c r="A21" s="43"/>
      <c r="B21" s="40" t="s">
        <v>59</v>
      </c>
      <c r="C21" s="41"/>
      <c r="D21" s="41"/>
      <c r="E21" s="10">
        <v>10</v>
      </c>
      <c r="F21" s="26"/>
      <c r="G21" s="66">
        <v>17078274</v>
      </c>
      <c r="H21" s="17"/>
      <c r="I21" s="66">
        <v>17627913</v>
      </c>
      <c r="N21" s="22"/>
      <c r="O21" s="187"/>
    </row>
    <row r="22" spans="1:15" s="1" customFormat="1" ht="21.95" customHeight="1" x14ac:dyDescent="0.45">
      <c r="A22" s="43"/>
      <c r="B22" s="40" t="s">
        <v>60</v>
      </c>
      <c r="C22" s="41"/>
      <c r="D22" s="41"/>
      <c r="E22" s="10">
        <v>6</v>
      </c>
      <c r="F22" s="26"/>
      <c r="G22" s="66">
        <v>119656929</v>
      </c>
      <c r="H22" s="17"/>
      <c r="I22" s="66">
        <v>118870585</v>
      </c>
      <c r="O22" s="187"/>
    </row>
    <row r="23" spans="1:15" ht="21.95" customHeight="1" x14ac:dyDescent="0.45">
      <c r="B23" s="186" t="s">
        <v>61</v>
      </c>
      <c r="E23" s="10"/>
      <c r="F23" s="56"/>
      <c r="G23" s="66">
        <v>2566634</v>
      </c>
      <c r="H23" s="17"/>
      <c r="I23" s="66">
        <v>2196175</v>
      </c>
      <c r="N23" s="1"/>
      <c r="O23" s="187"/>
    </row>
    <row r="24" spans="1:15" ht="21.95" customHeight="1" x14ac:dyDescent="0.45">
      <c r="B24" s="40" t="s">
        <v>62</v>
      </c>
      <c r="C24" s="41"/>
      <c r="D24" s="41"/>
      <c r="E24" s="10" t="s">
        <v>235</v>
      </c>
      <c r="F24" s="56"/>
      <c r="G24" s="66">
        <v>144587</v>
      </c>
      <c r="H24" s="17"/>
      <c r="I24" s="66">
        <v>105107</v>
      </c>
      <c r="O24" s="187"/>
    </row>
    <row r="25" spans="1:15" ht="21.95" customHeight="1" x14ac:dyDescent="0.45">
      <c r="B25" s="40" t="s">
        <v>63</v>
      </c>
      <c r="C25" s="41"/>
      <c r="D25" s="41"/>
      <c r="E25" s="10"/>
      <c r="F25" s="26"/>
      <c r="G25" s="66">
        <v>2103517</v>
      </c>
      <c r="H25" s="17"/>
      <c r="I25" s="66">
        <v>2124236</v>
      </c>
      <c r="O25" s="187"/>
    </row>
    <row r="26" spans="1:15" ht="21.95" customHeight="1" x14ac:dyDescent="0.45">
      <c r="B26" s="40" t="s">
        <v>64</v>
      </c>
      <c r="C26" s="41"/>
      <c r="D26" s="41"/>
      <c r="E26" s="10"/>
      <c r="F26" s="26"/>
      <c r="G26" s="66">
        <v>424620214</v>
      </c>
      <c r="H26" s="17"/>
      <c r="I26" s="66">
        <v>410707624</v>
      </c>
      <c r="L26" s="66"/>
      <c r="O26" s="187"/>
    </row>
    <row r="27" spans="1:15" ht="21.95" customHeight="1" x14ac:dyDescent="0.45">
      <c r="B27" s="186" t="s">
        <v>65</v>
      </c>
      <c r="E27" s="10"/>
      <c r="F27" s="56"/>
      <c r="G27" s="66">
        <v>46160752</v>
      </c>
      <c r="H27" s="17"/>
      <c r="I27" s="66">
        <v>46736462</v>
      </c>
      <c r="O27" s="187"/>
    </row>
    <row r="28" spans="1:15" ht="21.95" customHeight="1" x14ac:dyDescent="0.45">
      <c r="B28" s="40" t="s">
        <v>66</v>
      </c>
      <c r="C28" s="41"/>
      <c r="D28" s="41"/>
      <c r="E28" s="10"/>
      <c r="F28" s="56"/>
      <c r="G28" s="66">
        <v>21572073</v>
      </c>
      <c r="H28" s="17"/>
      <c r="I28" s="66">
        <v>19651681</v>
      </c>
      <c r="O28" s="187"/>
    </row>
    <row r="29" spans="1:15" ht="21.95" customHeight="1" x14ac:dyDescent="0.45">
      <c r="B29" s="40" t="s">
        <v>67</v>
      </c>
      <c r="C29" s="41"/>
      <c r="D29" s="41"/>
      <c r="E29" s="10"/>
      <c r="F29" s="26"/>
      <c r="G29" s="66">
        <v>4844436</v>
      </c>
      <c r="H29" s="17"/>
      <c r="I29" s="66">
        <v>4525289</v>
      </c>
      <c r="O29" s="187"/>
    </row>
    <row r="30" spans="1:15" ht="21.95" customHeight="1" x14ac:dyDescent="0.45">
      <c r="B30" s="186" t="s">
        <v>68</v>
      </c>
      <c r="E30" s="10"/>
      <c r="F30" s="56"/>
      <c r="G30" s="66">
        <v>8010747</v>
      </c>
      <c r="H30" s="17"/>
      <c r="I30" s="66">
        <v>4459712</v>
      </c>
      <c r="O30" s="187"/>
    </row>
    <row r="31" spans="1:15" ht="21.95" customHeight="1" x14ac:dyDescent="0.45">
      <c r="B31" s="52" t="s">
        <v>69</v>
      </c>
      <c r="C31" s="53"/>
      <c r="D31" s="53"/>
      <c r="E31" s="19"/>
      <c r="F31" s="56"/>
      <c r="G31" s="67">
        <f>SUM(G20:G30)</f>
        <v>649479250</v>
      </c>
      <c r="H31" s="21"/>
      <c r="I31" s="67">
        <f>SUM(I20:I30)</f>
        <v>628085076</v>
      </c>
      <c r="O31" s="187"/>
    </row>
    <row r="32" spans="1:15" ht="5.0999999999999996" customHeight="1" x14ac:dyDescent="0.45">
      <c r="B32" s="52"/>
      <c r="C32" s="53"/>
      <c r="D32" s="53"/>
      <c r="E32" s="19"/>
      <c r="F32" s="56"/>
      <c r="G32" s="46"/>
      <c r="H32" s="21"/>
      <c r="I32" s="46"/>
      <c r="O32" s="187"/>
    </row>
    <row r="33" spans="1:15" ht="21.95" customHeight="1" thickBot="1" x14ac:dyDescent="0.5">
      <c r="B33" s="52" t="s">
        <v>70</v>
      </c>
      <c r="C33" s="53"/>
      <c r="D33" s="53"/>
      <c r="E33" s="19"/>
      <c r="F33" s="56"/>
      <c r="G33" s="68">
        <f>G17+G31</f>
        <v>903136594</v>
      </c>
      <c r="H33" s="21"/>
      <c r="I33" s="68">
        <f>I17+I31</f>
        <v>861101027</v>
      </c>
      <c r="O33" s="187"/>
    </row>
    <row r="34" spans="1:15" ht="9.9499999999999993" customHeight="1" thickTop="1" x14ac:dyDescent="0.45">
      <c r="B34" s="52"/>
      <c r="C34" s="53"/>
      <c r="D34" s="53"/>
      <c r="E34" s="19"/>
      <c r="F34" s="56"/>
      <c r="G34" s="28"/>
      <c r="H34" s="28"/>
      <c r="I34" s="28"/>
    </row>
    <row r="35" spans="1:15" ht="23.1" customHeight="1" x14ac:dyDescent="0.45">
      <c r="B35" s="50" t="s">
        <v>0</v>
      </c>
      <c r="C35" s="51"/>
      <c r="D35" s="51"/>
    </row>
    <row r="36" spans="1:15" ht="23.1" customHeight="1" x14ac:dyDescent="0.45">
      <c r="A36" s="43"/>
      <c r="B36" s="2" t="s">
        <v>43</v>
      </c>
      <c r="C36" s="3"/>
      <c r="D36" s="3"/>
      <c r="E36" s="7"/>
      <c r="F36" s="1"/>
    </row>
    <row r="37" spans="1:15" ht="23.1" customHeight="1" x14ac:dyDescent="0.45">
      <c r="A37" s="43"/>
      <c r="B37" s="2" t="str">
        <f>B3</f>
        <v>ณ วันที่ 30 มิถุนายน 2565</v>
      </c>
      <c r="C37" s="6"/>
      <c r="D37" s="6"/>
      <c r="E37" s="7"/>
      <c r="F37" s="1"/>
    </row>
    <row r="38" spans="1:15" ht="20.100000000000001" customHeight="1" x14ac:dyDescent="0.45">
      <c r="B38" s="2"/>
      <c r="C38" s="3"/>
      <c r="D38" s="3"/>
      <c r="E38" s="7"/>
      <c r="F38" s="1"/>
      <c r="G38" s="62"/>
      <c r="J38" s="1"/>
      <c r="K38" s="1"/>
      <c r="M38" s="1"/>
    </row>
    <row r="39" spans="1:15" s="1" customFormat="1" ht="23.1" customHeight="1" x14ac:dyDescent="0.45">
      <c r="A39" s="43"/>
      <c r="B39" s="69" t="s">
        <v>71</v>
      </c>
      <c r="C39" s="43"/>
      <c r="D39" s="43"/>
      <c r="E39" s="10" t="s">
        <v>233</v>
      </c>
      <c r="F39" s="13"/>
      <c r="G39" s="71" t="str">
        <f>G5</f>
        <v xml:space="preserve"> 30 มิถุนายน</v>
      </c>
      <c r="H39" s="13"/>
      <c r="I39" s="71" t="str">
        <f>I5</f>
        <v xml:space="preserve"> 31 ธันวาคม</v>
      </c>
    </row>
    <row r="40" spans="1:15" s="1" customFormat="1" ht="21.95" customHeight="1" x14ac:dyDescent="0.45">
      <c r="A40" s="43"/>
      <c r="C40" s="70"/>
      <c r="D40" s="70"/>
      <c r="F40" s="13"/>
      <c r="G40" s="71">
        <f>G6</f>
        <v>2565</v>
      </c>
      <c r="H40" s="72"/>
      <c r="I40" s="71">
        <f>I6</f>
        <v>2564</v>
      </c>
    </row>
    <row r="41" spans="1:15" s="1" customFormat="1" ht="21.95" customHeight="1" x14ac:dyDescent="0.45">
      <c r="B41" s="8"/>
      <c r="C41" s="15"/>
      <c r="D41" s="41"/>
      <c r="E41" s="10"/>
      <c r="F41" s="120"/>
      <c r="G41" s="120" t="s">
        <v>232</v>
      </c>
      <c r="H41" s="43"/>
      <c r="I41" s="120"/>
      <c r="J41" s="43"/>
      <c r="K41" s="43"/>
    </row>
    <row r="42" spans="1:15" ht="21.95" customHeight="1" x14ac:dyDescent="0.45">
      <c r="B42" s="52"/>
      <c r="C42" s="53"/>
      <c r="D42" s="53"/>
      <c r="E42" s="19"/>
      <c r="F42" s="54"/>
      <c r="G42" s="63" t="s">
        <v>3</v>
      </c>
      <c r="H42" s="63"/>
      <c r="I42" s="63"/>
      <c r="N42" s="1"/>
    </row>
    <row r="43" spans="1:15" ht="21.95" customHeight="1" x14ac:dyDescent="0.45">
      <c r="B43" s="64" t="s">
        <v>72</v>
      </c>
      <c r="C43" s="65"/>
      <c r="D43" s="65"/>
      <c r="E43" s="19"/>
      <c r="F43" s="73"/>
      <c r="G43" s="28"/>
      <c r="H43" s="28"/>
      <c r="I43" s="28"/>
    </row>
    <row r="44" spans="1:15" ht="21.95" customHeight="1" x14ac:dyDescent="0.45">
      <c r="B44" s="186" t="s">
        <v>73</v>
      </c>
      <c r="E44" s="10" t="s">
        <v>236</v>
      </c>
      <c r="F44" s="56"/>
      <c r="G44" s="66">
        <v>61898482</v>
      </c>
      <c r="I44" s="66">
        <v>39261911</v>
      </c>
      <c r="J44" s="23"/>
      <c r="O44" s="187"/>
    </row>
    <row r="45" spans="1:15" ht="21.95" customHeight="1" x14ac:dyDescent="0.45">
      <c r="A45" s="43"/>
      <c r="B45" s="40" t="s">
        <v>74</v>
      </c>
      <c r="C45" s="41"/>
      <c r="D45" s="41"/>
      <c r="E45" s="10" t="s">
        <v>235</v>
      </c>
      <c r="F45" s="26"/>
      <c r="G45" s="66">
        <v>76055632</v>
      </c>
      <c r="I45" s="66">
        <v>75025513</v>
      </c>
      <c r="J45" s="17"/>
      <c r="K45" s="1"/>
      <c r="O45" s="187"/>
    </row>
    <row r="46" spans="1:15" ht="21.95" customHeight="1" x14ac:dyDescent="0.45">
      <c r="B46" s="40" t="s">
        <v>75</v>
      </c>
      <c r="C46" s="41"/>
      <c r="E46" s="10" t="s">
        <v>236</v>
      </c>
      <c r="F46" s="56"/>
      <c r="G46" s="66">
        <v>4584498</v>
      </c>
      <c r="I46" s="66">
        <v>4618308</v>
      </c>
      <c r="J46" s="23"/>
      <c r="O46" s="187"/>
    </row>
    <row r="47" spans="1:15" ht="21.95" customHeight="1" x14ac:dyDescent="0.45">
      <c r="B47" s="40" t="s">
        <v>76</v>
      </c>
      <c r="C47" s="41"/>
      <c r="D47" s="41"/>
      <c r="E47" s="10" t="s">
        <v>237</v>
      </c>
      <c r="F47" s="26"/>
      <c r="G47" s="66">
        <v>2280445</v>
      </c>
      <c r="I47" s="66">
        <v>2254837</v>
      </c>
      <c r="J47" s="23"/>
      <c r="N47" s="1"/>
      <c r="O47" s="187"/>
    </row>
    <row r="48" spans="1:15" ht="21.95" customHeight="1" x14ac:dyDescent="0.45">
      <c r="B48" s="40" t="s">
        <v>77</v>
      </c>
      <c r="C48" s="41"/>
      <c r="E48" s="10" t="s">
        <v>236</v>
      </c>
      <c r="F48" s="56"/>
      <c r="G48" s="66">
        <v>24934787</v>
      </c>
      <c r="I48" s="66">
        <v>39931615</v>
      </c>
      <c r="J48" s="23"/>
      <c r="O48" s="187"/>
    </row>
    <row r="49" spans="1:15" ht="21.95" customHeight="1" x14ac:dyDescent="0.45">
      <c r="A49" s="43"/>
      <c r="B49" s="40" t="s">
        <v>78</v>
      </c>
      <c r="C49" s="41"/>
      <c r="D49" s="41"/>
      <c r="E49" s="10" t="s">
        <v>237</v>
      </c>
      <c r="F49" s="26"/>
      <c r="G49" s="66">
        <v>300539</v>
      </c>
      <c r="I49" s="66">
        <v>324264</v>
      </c>
      <c r="J49" s="23"/>
      <c r="O49" s="187"/>
    </row>
    <row r="50" spans="1:15" ht="21.95" customHeight="1" x14ac:dyDescent="0.45">
      <c r="A50" s="43"/>
      <c r="B50" s="40" t="s">
        <v>79</v>
      </c>
      <c r="C50" s="41"/>
      <c r="D50" s="41"/>
      <c r="E50" s="22"/>
      <c r="F50" s="26"/>
      <c r="G50" s="66">
        <v>3308765</v>
      </c>
      <c r="I50" s="66">
        <v>2757761</v>
      </c>
      <c r="J50" s="17"/>
      <c r="K50" s="1"/>
      <c r="M50" s="1"/>
      <c r="O50" s="187"/>
    </row>
    <row r="51" spans="1:15" ht="21.95" customHeight="1" x14ac:dyDescent="0.45">
      <c r="A51" s="43"/>
      <c r="B51" s="40" t="s">
        <v>80</v>
      </c>
      <c r="C51" s="41"/>
      <c r="D51" s="41"/>
      <c r="E51" s="10"/>
      <c r="F51" s="26"/>
      <c r="G51" s="66">
        <v>1690300</v>
      </c>
      <c r="I51" s="66">
        <v>4211982</v>
      </c>
      <c r="J51" s="23"/>
      <c r="O51" s="187"/>
    </row>
    <row r="52" spans="1:15" ht="21.95" customHeight="1" x14ac:dyDescent="0.45">
      <c r="B52" s="52" t="s">
        <v>81</v>
      </c>
      <c r="C52" s="53"/>
      <c r="D52" s="53"/>
      <c r="E52" s="10"/>
      <c r="F52" s="56"/>
      <c r="G52" s="75">
        <f>SUM(G44:G51)</f>
        <v>175053448</v>
      </c>
      <c r="I52" s="75">
        <f>SUM(I44:I51)</f>
        <v>168386191</v>
      </c>
      <c r="J52" s="55"/>
      <c r="N52" s="1"/>
      <c r="O52" s="187"/>
    </row>
    <row r="53" spans="1:15" ht="9.9499999999999993" customHeight="1" x14ac:dyDescent="0.45">
      <c r="B53" s="52"/>
      <c r="C53" s="53"/>
      <c r="D53" s="53"/>
      <c r="E53" s="10"/>
      <c r="F53" s="56"/>
      <c r="G53" s="66"/>
      <c r="H53" s="17"/>
      <c r="I53" s="66"/>
      <c r="O53" s="187"/>
    </row>
    <row r="54" spans="1:15" ht="21.95" customHeight="1" x14ac:dyDescent="0.45">
      <c r="B54" s="64" t="s">
        <v>82</v>
      </c>
      <c r="C54" s="65"/>
      <c r="D54" s="65"/>
      <c r="E54" s="19"/>
      <c r="F54" s="56"/>
      <c r="G54" s="66"/>
      <c r="H54" s="17"/>
      <c r="I54" s="66"/>
      <c r="O54" s="187"/>
    </row>
    <row r="55" spans="1:15" ht="21.95" customHeight="1" x14ac:dyDescent="0.45">
      <c r="B55" s="186" t="s">
        <v>83</v>
      </c>
      <c r="E55" s="10" t="s">
        <v>236</v>
      </c>
      <c r="F55" s="56"/>
      <c r="G55" s="66">
        <v>77757116</v>
      </c>
      <c r="H55" s="17"/>
      <c r="I55" s="66">
        <v>76163631</v>
      </c>
      <c r="O55" s="187"/>
    </row>
    <row r="56" spans="1:15" ht="21.95" customHeight="1" x14ac:dyDescent="0.45">
      <c r="B56" s="40" t="s">
        <v>84</v>
      </c>
      <c r="C56" s="41"/>
      <c r="D56" s="41"/>
      <c r="E56" s="10" t="s">
        <v>237</v>
      </c>
      <c r="F56" s="26"/>
      <c r="G56" s="66">
        <v>10825541</v>
      </c>
      <c r="H56" s="17"/>
      <c r="I56" s="66">
        <v>10432170</v>
      </c>
      <c r="O56" s="187"/>
    </row>
    <row r="57" spans="1:15" s="1" customFormat="1" ht="21.95" customHeight="1" x14ac:dyDescent="0.45">
      <c r="A57" s="43"/>
      <c r="B57" s="40" t="s">
        <v>85</v>
      </c>
      <c r="C57" s="41"/>
      <c r="D57" s="41"/>
      <c r="E57" s="10" t="s">
        <v>236</v>
      </c>
      <c r="F57" s="26"/>
      <c r="G57" s="66">
        <v>145113203</v>
      </c>
      <c r="H57" s="17"/>
      <c r="I57" s="66">
        <v>130127584</v>
      </c>
      <c r="N57" s="22"/>
      <c r="O57" s="187"/>
    </row>
    <row r="58" spans="1:15" s="1" customFormat="1" ht="21.95" customHeight="1" x14ac:dyDescent="0.45">
      <c r="A58" s="43"/>
      <c r="B58" s="40" t="s">
        <v>86</v>
      </c>
      <c r="C58" s="41"/>
      <c r="D58" s="41"/>
      <c r="E58" s="10"/>
      <c r="F58" s="26"/>
      <c r="G58" s="66">
        <v>8711323</v>
      </c>
      <c r="H58" s="17"/>
      <c r="I58" s="66">
        <v>8326935</v>
      </c>
      <c r="N58" s="22"/>
      <c r="O58" s="187"/>
    </row>
    <row r="59" spans="1:15" s="1" customFormat="1" ht="21.95" customHeight="1" x14ac:dyDescent="0.45">
      <c r="A59" s="43"/>
      <c r="B59" s="40" t="s">
        <v>87</v>
      </c>
      <c r="C59" s="41"/>
      <c r="D59" s="41"/>
      <c r="E59" s="10"/>
      <c r="F59" s="26"/>
      <c r="G59" s="66">
        <v>15047803</v>
      </c>
      <c r="H59" s="17"/>
      <c r="I59" s="66">
        <v>14541393</v>
      </c>
      <c r="N59" s="22"/>
      <c r="O59" s="187"/>
    </row>
    <row r="60" spans="1:15" s="1" customFormat="1" ht="21.95" customHeight="1" x14ac:dyDescent="0.45">
      <c r="A60" s="43"/>
      <c r="B60" s="40" t="s">
        <v>88</v>
      </c>
      <c r="C60" s="41"/>
      <c r="D60" s="41"/>
      <c r="E60" s="10"/>
      <c r="F60" s="26"/>
      <c r="G60" s="66">
        <v>2871871</v>
      </c>
      <c r="H60" s="17"/>
      <c r="I60" s="66">
        <v>3114776</v>
      </c>
      <c r="O60" s="187"/>
    </row>
    <row r="61" spans="1:15" ht="21.95" customHeight="1" x14ac:dyDescent="0.45">
      <c r="B61" s="52" t="s">
        <v>89</v>
      </c>
      <c r="C61" s="53"/>
      <c r="D61" s="53"/>
      <c r="E61" s="19"/>
      <c r="F61" s="56"/>
      <c r="G61" s="67">
        <f>SUM(G55:G60)</f>
        <v>260326857</v>
      </c>
      <c r="H61" s="21"/>
      <c r="I61" s="67">
        <f>SUM(I55:I60)</f>
        <v>242706489</v>
      </c>
      <c r="N61" s="1"/>
      <c r="O61" s="187"/>
    </row>
    <row r="62" spans="1:15" ht="5.0999999999999996" customHeight="1" x14ac:dyDescent="0.45">
      <c r="E62" s="19"/>
      <c r="F62" s="56"/>
      <c r="G62" s="46"/>
      <c r="H62" s="21"/>
      <c r="I62" s="46"/>
      <c r="N62" s="1"/>
      <c r="O62" s="187"/>
    </row>
    <row r="63" spans="1:15" ht="21.95" customHeight="1" x14ac:dyDescent="0.45">
      <c r="B63" s="52" t="s">
        <v>90</v>
      </c>
      <c r="C63" s="53"/>
      <c r="D63" s="53"/>
      <c r="E63" s="19"/>
      <c r="F63" s="56"/>
      <c r="G63" s="76">
        <f>G52+G61</f>
        <v>435380305</v>
      </c>
      <c r="H63" s="21"/>
      <c r="I63" s="76">
        <f>I52+I61</f>
        <v>411092680</v>
      </c>
      <c r="N63" s="1"/>
      <c r="O63" s="187"/>
    </row>
    <row r="64" spans="1:15" ht="9.9499999999999993" customHeight="1" x14ac:dyDescent="0.45">
      <c r="B64" s="52"/>
      <c r="C64" s="53"/>
      <c r="D64" s="53"/>
      <c r="E64" s="19"/>
      <c r="F64" s="56"/>
      <c r="G64" s="28"/>
      <c r="H64" s="28"/>
      <c r="I64" s="28"/>
    </row>
    <row r="65" spans="1:15" ht="23.1" customHeight="1" x14ac:dyDescent="0.45">
      <c r="B65" s="50" t="s">
        <v>0</v>
      </c>
      <c r="C65" s="51"/>
      <c r="D65" s="51"/>
    </row>
    <row r="66" spans="1:15" ht="23.1" customHeight="1" x14ac:dyDescent="0.45">
      <c r="B66" s="50" t="s">
        <v>43</v>
      </c>
      <c r="C66" s="51"/>
      <c r="D66" s="51"/>
    </row>
    <row r="67" spans="1:15" ht="23.1" customHeight="1" x14ac:dyDescent="0.45">
      <c r="B67" s="2" t="str">
        <f>B3</f>
        <v>ณ วันที่ 30 มิถุนายน 2565</v>
      </c>
      <c r="C67" s="6"/>
      <c r="D67" s="6"/>
      <c r="E67" s="7"/>
    </row>
    <row r="68" spans="1:15" ht="20.100000000000001" customHeight="1" x14ac:dyDescent="0.45">
      <c r="A68" s="43"/>
      <c r="B68" s="2"/>
      <c r="C68" s="3"/>
      <c r="D68" s="3"/>
      <c r="E68" s="7"/>
      <c r="F68" s="1"/>
      <c r="G68" s="62"/>
      <c r="J68" s="1"/>
      <c r="K68" s="1"/>
      <c r="M68" s="1"/>
    </row>
    <row r="69" spans="1:15" s="1" customFormat="1" ht="23.1" customHeight="1" x14ac:dyDescent="0.45">
      <c r="A69" s="43"/>
      <c r="B69" s="60" t="s">
        <v>91</v>
      </c>
      <c r="C69" s="43"/>
      <c r="D69" s="43"/>
      <c r="G69" s="71" t="str">
        <f>G39</f>
        <v xml:space="preserve"> 30 มิถุนายน</v>
      </c>
      <c r="H69" s="13"/>
      <c r="I69" s="71" t="str">
        <f>I39</f>
        <v xml:space="preserve"> 31 ธันวาคม</v>
      </c>
    </row>
    <row r="70" spans="1:15" s="1" customFormat="1" ht="21.95" customHeight="1" x14ac:dyDescent="0.45">
      <c r="A70" s="122"/>
      <c r="C70" s="61"/>
      <c r="D70" s="61"/>
      <c r="E70" s="22"/>
      <c r="F70" s="13"/>
      <c r="G70" s="71">
        <f>G40</f>
        <v>2565</v>
      </c>
      <c r="H70" s="72"/>
      <c r="I70" s="71">
        <f>I40</f>
        <v>2564</v>
      </c>
    </row>
    <row r="71" spans="1:15" s="1" customFormat="1" ht="21.95" customHeight="1" x14ac:dyDescent="0.45">
      <c r="A71" s="122"/>
      <c r="B71" s="60"/>
      <c r="C71" s="61"/>
      <c r="D71" s="61"/>
      <c r="E71" s="22"/>
      <c r="F71" s="13"/>
      <c r="G71" s="120" t="s">
        <v>232</v>
      </c>
      <c r="H71" s="72"/>
      <c r="I71" s="71"/>
    </row>
    <row r="72" spans="1:15" ht="21.95" customHeight="1" x14ac:dyDescent="0.45">
      <c r="C72" s="122"/>
      <c r="D72" s="122"/>
      <c r="E72" s="22"/>
      <c r="F72" s="54"/>
      <c r="G72" s="63" t="s">
        <v>3</v>
      </c>
      <c r="H72" s="63"/>
      <c r="I72" s="63"/>
      <c r="N72" s="1"/>
    </row>
    <row r="73" spans="1:15" ht="21.95" customHeight="1" x14ac:dyDescent="0.45">
      <c r="B73" s="64" t="s">
        <v>92</v>
      </c>
      <c r="C73" s="65"/>
      <c r="D73" s="65"/>
      <c r="E73" s="19"/>
      <c r="F73" s="56"/>
      <c r="G73" s="28"/>
      <c r="H73" s="28"/>
      <c r="I73" s="28"/>
    </row>
    <row r="74" spans="1:15" ht="21.95" customHeight="1" x14ac:dyDescent="0.45">
      <c r="B74" s="40" t="s">
        <v>93</v>
      </c>
      <c r="C74" s="77"/>
      <c r="D74" s="77"/>
      <c r="E74" s="19"/>
      <c r="F74" s="56"/>
      <c r="G74" s="28"/>
      <c r="H74" s="28"/>
      <c r="I74" s="28"/>
    </row>
    <row r="75" spans="1:15" ht="21.95" customHeight="1" x14ac:dyDescent="0.45">
      <c r="B75" s="78"/>
      <c r="C75" s="79" t="s">
        <v>94</v>
      </c>
      <c r="D75" s="77"/>
      <c r="E75" s="19"/>
      <c r="F75" s="56"/>
      <c r="G75" s="28"/>
      <c r="H75" s="28"/>
      <c r="I75" s="28"/>
    </row>
    <row r="76" spans="1:15" ht="21.95" customHeight="1" thickBot="1" x14ac:dyDescent="0.5">
      <c r="C76" s="122"/>
      <c r="D76" s="80" t="s">
        <v>229</v>
      </c>
      <c r="E76" s="10"/>
      <c r="F76" s="56"/>
      <c r="G76" s="68">
        <v>1600000</v>
      </c>
      <c r="H76" s="17"/>
      <c r="I76" s="68">
        <v>1600000</v>
      </c>
      <c r="O76" s="187"/>
    </row>
    <row r="77" spans="1:15" ht="21.95" customHeight="1" thickTop="1" x14ac:dyDescent="0.45">
      <c r="C77" s="79" t="s">
        <v>95</v>
      </c>
      <c r="D77" s="43"/>
      <c r="E77" s="10"/>
      <c r="F77" s="56"/>
      <c r="G77" s="21"/>
      <c r="H77" s="17"/>
      <c r="I77" s="21"/>
      <c r="O77" s="187"/>
    </row>
    <row r="78" spans="1:15" ht="21.95" customHeight="1" x14ac:dyDescent="0.45">
      <c r="D78" s="80" t="s">
        <v>96</v>
      </c>
      <c r="E78" s="10"/>
      <c r="F78" s="56"/>
      <c r="G78" s="66">
        <v>1200000</v>
      </c>
      <c r="H78" s="17"/>
      <c r="I78" s="66">
        <v>1200000</v>
      </c>
      <c r="O78" s="187"/>
    </row>
    <row r="79" spans="1:15" ht="21.95" customHeight="1" x14ac:dyDescent="0.45">
      <c r="B79" s="40" t="s">
        <v>97</v>
      </c>
      <c r="C79" s="77"/>
      <c r="D79" s="77"/>
      <c r="E79" s="10"/>
      <c r="F79" s="56"/>
      <c r="G79" s="66">
        <v>3204941</v>
      </c>
      <c r="H79" s="17"/>
      <c r="I79" s="66">
        <v>3467105</v>
      </c>
      <c r="O79" s="187"/>
    </row>
    <row r="80" spans="1:15" ht="21.95" customHeight="1" x14ac:dyDescent="0.45">
      <c r="B80" s="40" t="s">
        <v>98</v>
      </c>
      <c r="C80" s="77"/>
      <c r="D80" s="77"/>
      <c r="E80" s="10"/>
      <c r="F80" s="56"/>
      <c r="G80" s="66"/>
      <c r="H80" s="17"/>
      <c r="I80" s="66"/>
      <c r="O80" s="187"/>
    </row>
    <row r="81" spans="2:15" ht="21.95" customHeight="1" x14ac:dyDescent="0.45">
      <c r="B81" s="40"/>
      <c r="C81" s="77" t="s">
        <v>99</v>
      </c>
      <c r="E81" s="10"/>
      <c r="F81" s="56"/>
      <c r="G81" s="66"/>
      <c r="H81" s="17"/>
      <c r="I81" s="66"/>
      <c r="O81" s="187"/>
    </row>
    <row r="82" spans="2:15" ht="21.95" customHeight="1" x14ac:dyDescent="0.45">
      <c r="D82" s="41" t="s">
        <v>100</v>
      </c>
      <c r="E82" s="10"/>
      <c r="F82" s="56"/>
      <c r="G82" s="66">
        <v>160000</v>
      </c>
      <c r="H82" s="17"/>
      <c r="I82" s="66">
        <v>160000</v>
      </c>
      <c r="O82" s="187"/>
    </row>
    <row r="83" spans="2:15" ht="21.95" customHeight="1" x14ac:dyDescent="0.45">
      <c r="D83" s="41" t="s">
        <v>101</v>
      </c>
      <c r="E83" s="10"/>
      <c r="F83" s="56"/>
      <c r="G83" s="66">
        <v>10516000</v>
      </c>
      <c r="H83" s="17"/>
      <c r="I83" s="66">
        <v>10516000</v>
      </c>
      <c r="O83" s="187"/>
    </row>
    <row r="84" spans="2:15" ht="21.95" customHeight="1" x14ac:dyDescent="0.45">
      <c r="C84" s="79" t="s">
        <v>102</v>
      </c>
      <c r="E84" s="19"/>
      <c r="F84" s="56"/>
      <c r="G84" s="66">
        <v>355494934</v>
      </c>
      <c r="H84" s="17"/>
      <c r="I84" s="66">
        <v>348557913</v>
      </c>
      <c r="O84" s="187"/>
    </row>
    <row r="85" spans="2:15" ht="21.95" customHeight="1" x14ac:dyDescent="0.45">
      <c r="B85" s="186" t="s">
        <v>103</v>
      </c>
      <c r="E85" s="19"/>
      <c r="F85" s="56"/>
      <c r="G85" s="66">
        <v>12905033</v>
      </c>
      <c r="H85" s="17"/>
      <c r="I85" s="66">
        <v>1789716</v>
      </c>
      <c r="O85" s="187"/>
    </row>
    <row r="86" spans="2:15" ht="21.95" customHeight="1" x14ac:dyDescent="0.45">
      <c r="B86" s="52" t="s">
        <v>104</v>
      </c>
      <c r="C86" s="53"/>
      <c r="D86" s="53"/>
      <c r="E86" s="19"/>
      <c r="F86" s="56"/>
      <c r="G86" s="81">
        <f>SUM(G78:G85)</f>
        <v>383480908</v>
      </c>
      <c r="H86" s="21"/>
      <c r="I86" s="81">
        <f>SUM(I78:I85)</f>
        <v>365690734</v>
      </c>
      <c r="O86" s="187"/>
    </row>
    <row r="87" spans="2:15" ht="5.0999999999999996" customHeight="1" x14ac:dyDescent="0.45">
      <c r="B87" s="52"/>
      <c r="C87" s="53"/>
      <c r="D87" s="53"/>
      <c r="E87" s="19"/>
      <c r="F87" s="56"/>
      <c r="G87" s="17"/>
      <c r="H87" s="17"/>
      <c r="I87" s="17"/>
      <c r="O87" s="187"/>
    </row>
    <row r="88" spans="2:15" ht="21.95" customHeight="1" x14ac:dyDescent="0.45">
      <c r="B88" s="186" t="s">
        <v>105</v>
      </c>
      <c r="D88" s="65"/>
      <c r="E88" s="19"/>
      <c r="F88" s="56"/>
      <c r="G88" s="66">
        <v>84275381</v>
      </c>
      <c r="H88" s="17"/>
      <c r="I88" s="66">
        <v>84317613</v>
      </c>
      <c r="O88" s="187"/>
    </row>
    <row r="89" spans="2:15" ht="21.95" customHeight="1" x14ac:dyDescent="0.45">
      <c r="B89" s="52" t="s">
        <v>106</v>
      </c>
      <c r="C89" s="53"/>
      <c r="D89" s="53"/>
      <c r="E89" s="19"/>
      <c r="F89" s="56"/>
      <c r="G89" s="75">
        <f>SUM(G86:G88)</f>
        <v>467756289</v>
      </c>
      <c r="H89" s="21"/>
      <c r="I89" s="75">
        <f>SUM(I86:I88)</f>
        <v>450008347</v>
      </c>
      <c r="O89" s="187"/>
    </row>
    <row r="90" spans="2:15" ht="5.0999999999999996" customHeight="1" x14ac:dyDescent="0.45">
      <c r="B90" s="52"/>
      <c r="C90" s="53"/>
      <c r="D90" s="53"/>
      <c r="E90" s="19"/>
      <c r="F90" s="56"/>
      <c r="G90" s="46"/>
      <c r="H90" s="21"/>
      <c r="I90" s="46"/>
      <c r="O90" s="187"/>
    </row>
    <row r="91" spans="2:15" ht="21.95" customHeight="1" thickBot="1" x14ac:dyDescent="0.5">
      <c r="B91" s="52" t="s">
        <v>107</v>
      </c>
      <c r="C91" s="53"/>
      <c r="D91" s="53"/>
      <c r="E91" s="19"/>
      <c r="F91" s="56"/>
      <c r="G91" s="68">
        <f>G63+G89</f>
        <v>903136594</v>
      </c>
      <c r="H91" s="21"/>
      <c r="I91" s="68">
        <f>I63+I89</f>
        <v>861101027</v>
      </c>
      <c r="O91" s="187"/>
    </row>
    <row r="92" spans="2:15" ht="9.9499999999999993" customHeight="1" thickTop="1" x14ac:dyDescent="0.45">
      <c r="B92" s="52"/>
      <c r="C92" s="53"/>
      <c r="D92" s="53"/>
    </row>
  </sheetData>
  <printOptions horizontalCentered="1"/>
  <pageMargins left="0.70866141732283472" right="0.70866141732283472" top="0.59055118110236227" bottom="0.74803149606299213" header="0.31496062992125984" footer="0.19685039370078741"/>
  <pageSetup paperSize="9" firstPageNumber="3" orientation="portrait" useFirstPageNumber="1" r:id="rId1"/>
  <headerFooter alignWithMargins="0"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6" manualBreakCount="6">
    <brk id="34" max="16383" man="1"/>
    <brk id="64" max="16383" man="1"/>
    <brk id="92" min="1" max="8" man="1"/>
    <brk id="126" min="1" max="8" man="1"/>
    <brk id="161" max="16383" man="1"/>
    <brk id="195" max="16383" man="1"/>
  </rowBreaks>
  <customProperties>
    <customPr name="EpmWorksheetKeyString_GUID" r:id="rId2"/>
  </customProperties>
  <ignoredErrors>
    <ignoredError sqref="E12 E47:E5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6"/>
  <sheetViews>
    <sheetView showGridLines="0" zoomScaleNormal="100" zoomScaleSheetLayoutView="100" workbookViewId="0"/>
  </sheetViews>
  <sheetFormatPr defaultRowHeight="21.75" x14ac:dyDescent="0.45"/>
  <cols>
    <col min="1" max="1" width="1.7109375" style="59" customWidth="1"/>
    <col min="2" max="3" width="2.7109375" style="188" customWidth="1"/>
    <col min="4" max="4" width="49.7109375" style="188" customWidth="1"/>
    <col min="5" max="5" width="8.7109375" style="59" customWidth="1"/>
    <col min="6" max="6" width="1.7109375" style="59" customWidth="1"/>
    <col min="7" max="7" width="15.7109375" style="59" customWidth="1"/>
    <col min="8" max="8" width="1.7109375" style="59" customWidth="1"/>
    <col min="9" max="9" width="15.7109375" style="59" customWidth="1"/>
    <col min="10" max="10" width="1.7109375" style="59" customWidth="1"/>
    <col min="11" max="12" width="9.140625" style="59"/>
    <col min="13" max="13" width="12" style="1" bestFit="1" customWidth="1"/>
    <col min="14" max="14" width="11.5703125" style="1" bestFit="1" customWidth="1"/>
    <col min="15" max="16384" width="9.140625" style="59"/>
  </cols>
  <sheetData>
    <row r="1" spans="1:14" s="1" customFormat="1" ht="23.1" customHeight="1" x14ac:dyDescent="0.45">
      <c r="A1" s="43"/>
      <c r="B1" s="2" t="s">
        <v>0</v>
      </c>
      <c r="C1" s="3"/>
      <c r="D1" s="3"/>
      <c r="E1" s="4"/>
      <c r="I1" s="5"/>
    </row>
    <row r="2" spans="1:14" s="1" customFormat="1" ht="23.1" customHeight="1" x14ac:dyDescent="0.45">
      <c r="A2" s="43"/>
      <c r="B2" s="2" t="s">
        <v>2</v>
      </c>
      <c r="C2" s="3"/>
      <c r="D2" s="3"/>
      <c r="E2" s="4"/>
      <c r="I2" s="5"/>
    </row>
    <row r="3" spans="1:14" s="1" customFormat="1" ht="23.1" customHeight="1" x14ac:dyDescent="0.45">
      <c r="A3" s="43"/>
      <c r="B3" s="2" t="s">
        <v>230</v>
      </c>
      <c r="C3" s="6"/>
      <c r="D3" s="6"/>
      <c r="E3" s="7"/>
    </row>
    <row r="4" spans="1:14" s="1" customFormat="1" ht="20.100000000000001" customHeight="1" x14ac:dyDescent="0.45">
      <c r="A4" s="43"/>
      <c r="B4" s="8"/>
      <c r="C4" s="9"/>
      <c r="D4" s="9"/>
      <c r="E4" s="10"/>
      <c r="G4" s="11"/>
      <c r="H4" s="11"/>
      <c r="I4" s="11"/>
    </row>
    <row r="5" spans="1:14" s="1" customFormat="1" ht="23.1" customHeight="1" x14ac:dyDescent="0.45">
      <c r="A5" s="43"/>
      <c r="B5" s="8"/>
      <c r="C5" s="9"/>
      <c r="D5" s="9"/>
      <c r="E5" s="10" t="s">
        <v>233</v>
      </c>
      <c r="G5" s="179">
        <v>2565</v>
      </c>
      <c r="H5" s="12"/>
      <c r="I5" s="179">
        <v>2564</v>
      </c>
    </row>
    <row r="6" spans="1:14" s="1" customFormat="1" ht="21.95" customHeight="1" x14ac:dyDescent="0.45">
      <c r="B6" s="8"/>
      <c r="C6" s="9"/>
      <c r="D6" s="9"/>
      <c r="E6" s="10"/>
      <c r="F6" s="13"/>
      <c r="G6" s="189" t="s">
        <v>3</v>
      </c>
      <c r="H6" s="189"/>
      <c r="I6" s="189"/>
    </row>
    <row r="7" spans="1:14" s="1" customFormat="1" ht="21.95" customHeight="1" x14ac:dyDescent="0.45">
      <c r="B7" s="40" t="s">
        <v>4</v>
      </c>
      <c r="C7" s="41"/>
      <c r="D7" s="41"/>
      <c r="E7" s="10">
        <v>4</v>
      </c>
      <c r="G7" s="16">
        <v>152534194</v>
      </c>
      <c r="I7" s="16">
        <v>133554741</v>
      </c>
      <c r="J7" s="17"/>
      <c r="N7" s="66"/>
    </row>
    <row r="8" spans="1:14" s="1" customFormat="1" ht="21.95" customHeight="1" x14ac:dyDescent="0.45">
      <c r="B8" s="40" t="s">
        <v>5</v>
      </c>
      <c r="C8" s="41"/>
      <c r="D8" s="41"/>
      <c r="E8" s="10">
        <v>4</v>
      </c>
      <c r="G8" s="18">
        <v>-129630165</v>
      </c>
      <c r="I8" s="18">
        <v>-101311428</v>
      </c>
      <c r="J8" s="17"/>
      <c r="N8" s="66"/>
    </row>
    <row r="9" spans="1:14" s="1" customFormat="1" ht="21.95" customHeight="1" x14ac:dyDescent="0.45">
      <c r="B9" s="8" t="s">
        <v>6</v>
      </c>
      <c r="C9" s="9"/>
      <c r="D9" s="9"/>
      <c r="E9" s="10"/>
      <c r="G9" s="20">
        <f>SUM(G7:G8)</f>
        <v>22904029</v>
      </c>
      <c r="I9" s="20">
        <f>SUM(I7:I8)</f>
        <v>32243313</v>
      </c>
      <c r="J9" s="21"/>
      <c r="N9" s="66"/>
    </row>
    <row r="10" spans="1:14" s="1" customFormat="1" ht="5.0999999999999996" customHeight="1" x14ac:dyDescent="0.45">
      <c r="B10" s="8"/>
      <c r="C10" s="9"/>
      <c r="D10" s="9"/>
      <c r="E10" s="10"/>
      <c r="G10" s="16"/>
      <c r="I10" s="16"/>
      <c r="J10" s="17"/>
    </row>
    <row r="11" spans="1:14" s="1" customFormat="1" ht="21.95" customHeight="1" x14ac:dyDescent="0.45">
      <c r="B11" s="40" t="s">
        <v>7</v>
      </c>
      <c r="C11" s="41"/>
      <c r="D11" s="41"/>
      <c r="E11" s="10">
        <v>4</v>
      </c>
      <c r="G11" s="18">
        <v>5306954</v>
      </c>
      <c r="I11" s="18">
        <v>2860985</v>
      </c>
      <c r="J11" s="17"/>
      <c r="N11" s="66"/>
    </row>
    <row r="12" spans="1:14" s="1" customFormat="1" ht="21.95" customHeight="1" x14ac:dyDescent="0.45">
      <c r="A12" s="1" t="s">
        <v>1</v>
      </c>
      <c r="B12" s="8" t="s">
        <v>8</v>
      </c>
      <c r="C12" s="9"/>
      <c r="D12" s="41"/>
      <c r="E12" s="10"/>
      <c r="G12" s="20">
        <f>SUM(G9:G11)</f>
        <v>28210983</v>
      </c>
      <c r="I12" s="20">
        <f>SUM(I9:I11)</f>
        <v>35104298</v>
      </c>
      <c r="J12" s="17"/>
      <c r="N12" s="66"/>
    </row>
    <row r="13" spans="1:14" s="1" customFormat="1" ht="5.0999999999999996" customHeight="1" x14ac:dyDescent="0.45">
      <c r="B13" s="8"/>
      <c r="C13" s="9"/>
      <c r="D13" s="9"/>
      <c r="E13" s="10"/>
      <c r="G13" s="16"/>
      <c r="I13" s="16"/>
      <c r="J13" s="17"/>
      <c r="N13" s="66"/>
    </row>
    <row r="14" spans="1:14" s="1" customFormat="1" ht="21.95" customHeight="1" x14ac:dyDescent="0.45">
      <c r="B14" s="40" t="s">
        <v>9</v>
      </c>
      <c r="C14" s="41"/>
      <c r="D14" s="41"/>
      <c r="E14" s="10"/>
      <c r="G14" s="16">
        <v>-9303917</v>
      </c>
      <c r="I14" s="16">
        <v>-7964532</v>
      </c>
      <c r="J14" s="17"/>
      <c r="N14" s="66"/>
    </row>
    <row r="15" spans="1:14" s="1" customFormat="1" ht="21.95" customHeight="1" x14ac:dyDescent="0.45">
      <c r="B15" s="40" t="s">
        <v>10</v>
      </c>
      <c r="C15" s="41"/>
      <c r="D15" s="41"/>
      <c r="E15" s="10"/>
      <c r="G15" s="16">
        <v>-8424989</v>
      </c>
      <c r="I15" s="16">
        <v>-7751720</v>
      </c>
      <c r="J15" s="17"/>
      <c r="N15" s="66"/>
    </row>
    <row r="16" spans="1:14" s="1" customFormat="1" ht="21.95" customHeight="1" x14ac:dyDescent="0.45">
      <c r="B16" s="40" t="s">
        <v>11</v>
      </c>
      <c r="C16" s="41"/>
      <c r="D16" s="41"/>
      <c r="E16" s="10"/>
      <c r="G16" s="16">
        <v>-596596</v>
      </c>
      <c r="I16" s="16">
        <v>-75166</v>
      </c>
      <c r="J16" s="17"/>
      <c r="N16" s="66"/>
    </row>
    <row r="17" spans="1:14" s="1" customFormat="1" ht="21.95" customHeight="1" x14ac:dyDescent="0.45">
      <c r="B17" s="8" t="s">
        <v>12</v>
      </c>
      <c r="C17" s="9"/>
      <c r="D17" s="9"/>
      <c r="E17" s="10"/>
      <c r="G17" s="24">
        <f>SUM(G14:G16)</f>
        <v>-18325502</v>
      </c>
      <c r="I17" s="24">
        <f>SUM(I14:I16)</f>
        <v>-15791418</v>
      </c>
      <c r="J17" s="21"/>
      <c r="N17" s="66"/>
    </row>
    <row r="18" spans="1:14" s="1" customFormat="1" ht="5.0999999999999996" customHeight="1" x14ac:dyDescent="0.45">
      <c r="B18" s="8"/>
      <c r="C18" s="9"/>
      <c r="D18" s="9"/>
      <c r="E18" s="10"/>
      <c r="G18" s="16"/>
      <c r="I18" s="16"/>
      <c r="J18" s="21"/>
      <c r="N18" s="66"/>
    </row>
    <row r="19" spans="1:14" s="1" customFormat="1" ht="21.95" customHeight="1" x14ac:dyDescent="0.45">
      <c r="B19" s="8" t="s">
        <v>13</v>
      </c>
      <c r="C19" s="9"/>
      <c r="D19" s="9"/>
      <c r="E19" s="10"/>
      <c r="G19" s="20">
        <f>G12+G17</f>
        <v>9885481</v>
      </c>
      <c r="I19" s="20">
        <f>I12+I17</f>
        <v>19312880</v>
      </c>
      <c r="J19" s="21"/>
      <c r="N19" s="66"/>
    </row>
    <row r="20" spans="1:14" s="1" customFormat="1" ht="5.0999999999999996" customHeight="1" x14ac:dyDescent="0.45">
      <c r="B20" s="8"/>
      <c r="C20" s="9"/>
      <c r="D20" s="9"/>
      <c r="E20" s="10"/>
      <c r="G20" s="16"/>
      <c r="I20" s="16"/>
      <c r="J20" s="21"/>
      <c r="N20" s="66"/>
    </row>
    <row r="21" spans="1:14" s="1" customFormat="1" ht="21.95" customHeight="1" x14ac:dyDescent="0.45">
      <c r="B21" s="40" t="s">
        <v>14</v>
      </c>
      <c r="C21" s="41"/>
      <c r="D21" s="9"/>
      <c r="E21" s="10"/>
      <c r="G21" s="16">
        <v>-1714890</v>
      </c>
      <c r="I21" s="16">
        <v>-1694376</v>
      </c>
      <c r="J21" s="21"/>
      <c r="N21" s="66"/>
    </row>
    <row r="22" spans="1:14" s="1" customFormat="1" ht="21.95" customHeight="1" x14ac:dyDescent="0.45">
      <c r="B22" s="40" t="s">
        <v>15</v>
      </c>
      <c r="C22" s="41"/>
      <c r="D22" s="41"/>
      <c r="E22" s="10"/>
      <c r="G22" s="18">
        <v>3349006</v>
      </c>
      <c r="I22" s="18">
        <v>5707803</v>
      </c>
      <c r="J22" s="17"/>
      <c r="N22" s="66"/>
    </row>
    <row r="23" spans="1:14" s="1" customFormat="1" ht="21.95" customHeight="1" x14ac:dyDescent="0.45">
      <c r="A23" s="43"/>
      <c r="B23" s="8" t="s">
        <v>16</v>
      </c>
      <c r="C23" s="9"/>
      <c r="D23" s="9"/>
      <c r="E23" s="10"/>
      <c r="F23" s="43"/>
      <c r="G23" s="25">
        <f>SUM(G19,G21:G22)</f>
        <v>11519597</v>
      </c>
      <c r="I23" s="25">
        <f>SUM(I19,I21:I22)</f>
        <v>23326307</v>
      </c>
      <c r="J23" s="21"/>
      <c r="N23" s="66"/>
    </row>
    <row r="24" spans="1:14" s="1" customFormat="1" ht="5.0999999999999996" customHeight="1" x14ac:dyDescent="0.45">
      <c r="A24" s="43"/>
      <c r="B24" s="8"/>
      <c r="C24" s="9"/>
      <c r="D24" s="9"/>
      <c r="E24" s="10"/>
      <c r="F24" s="43"/>
      <c r="G24" s="180"/>
      <c r="I24" s="16"/>
      <c r="J24" s="21"/>
      <c r="N24" s="66"/>
    </row>
    <row r="25" spans="1:14" s="1" customFormat="1" ht="21.95" customHeight="1" x14ac:dyDescent="0.45">
      <c r="A25" s="43"/>
      <c r="B25" s="40" t="s">
        <v>17</v>
      </c>
      <c r="C25" s="41"/>
      <c r="D25" s="41"/>
      <c r="E25" s="10"/>
      <c r="F25" s="43"/>
      <c r="G25" s="181">
        <v>-1946398</v>
      </c>
      <c r="I25" s="18">
        <v>-2928724</v>
      </c>
      <c r="J25" s="17"/>
      <c r="N25" s="66"/>
    </row>
    <row r="26" spans="1:14" s="1" customFormat="1" ht="21.95" customHeight="1" thickBot="1" x14ac:dyDescent="0.5">
      <c r="A26" s="43"/>
      <c r="B26" s="8" t="s">
        <v>18</v>
      </c>
      <c r="C26" s="9"/>
      <c r="D26" s="9"/>
      <c r="E26" s="10"/>
      <c r="F26" s="182"/>
      <c r="G26" s="27">
        <f>SUM(G23:G25)</f>
        <v>9573199</v>
      </c>
      <c r="I26" s="27">
        <f>SUM(I23:I25)</f>
        <v>20397583</v>
      </c>
      <c r="J26" s="21"/>
      <c r="N26" s="66"/>
    </row>
    <row r="27" spans="1:14" s="1" customFormat="1" ht="4.5" customHeight="1" thickTop="1" x14ac:dyDescent="0.45">
      <c r="A27" s="43"/>
      <c r="B27" s="8"/>
      <c r="C27" s="9"/>
      <c r="D27" s="9"/>
      <c r="E27" s="10"/>
      <c r="F27" s="43"/>
      <c r="G27" s="180"/>
      <c r="H27" s="28"/>
      <c r="I27" s="16"/>
      <c r="N27" s="66"/>
    </row>
    <row r="28" spans="1:14" s="1" customFormat="1" ht="21.95" customHeight="1" x14ac:dyDescent="0.45">
      <c r="A28" s="43"/>
      <c r="B28" s="183" t="s">
        <v>20</v>
      </c>
      <c r="C28" s="29"/>
      <c r="D28" s="9"/>
      <c r="E28" s="10"/>
      <c r="F28" s="43"/>
      <c r="G28" s="180"/>
      <c r="H28" s="28"/>
      <c r="I28" s="16"/>
      <c r="K28" s="74"/>
      <c r="N28" s="66"/>
    </row>
    <row r="29" spans="1:14" s="1" customFormat="1" ht="21.95" customHeight="1" x14ac:dyDescent="0.45">
      <c r="A29" s="43"/>
      <c r="B29" s="40"/>
      <c r="C29" s="9" t="s">
        <v>21</v>
      </c>
      <c r="D29" s="9"/>
      <c r="E29" s="10"/>
      <c r="F29" s="43"/>
      <c r="G29" s="20">
        <v>9937631</v>
      </c>
      <c r="H29" s="30"/>
      <c r="I29" s="20">
        <v>17136230</v>
      </c>
      <c r="N29" s="66"/>
    </row>
    <row r="30" spans="1:14" s="1" customFormat="1" ht="21.95" customHeight="1" x14ac:dyDescent="0.45">
      <c r="B30" s="40"/>
      <c r="C30" s="41" t="s">
        <v>22</v>
      </c>
      <c r="D30" s="9"/>
      <c r="E30" s="10"/>
      <c r="G30" s="16">
        <v>-364432</v>
      </c>
      <c r="H30" s="28"/>
      <c r="I30" s="16">
        <v>3261353</v>
      </c>
      <c r="N30" s="66"/>
    </row>
    <row r="31" spans="1:14" s="1" customFormat="1" ht="21.95" customHeight="1" thickBot="1" x14ac:dyDescent="0.5">
      <c r="B31" s="8"/>
      <c r="C31" s="9"/>
      <c r="D31" s="9"/>
      <c r="E31" s="10"/>
      <c r="G31" s="31">
        <f>SUM(G29:G30)</f>
        <v>9573199</v>
      </c>
      <c r="H31" s="28"/>
      <c r="I31" s="31">
        <f>SUM(I29:I30)</f>
        <v>20397583</v>
      </c>
      <c r="N31" s="66"/>
    </row>
    <row r="32" spans="1:14" s="1" customFormat="1" ht="4.5" customHeight="1" thickTop="1" x14ac:dyDescent="0.45">
      <c r="B32" s="8"/>
      <c r="C32" s="9"/>
      <c r="D32" s="9"/>
      <c r="E32" s="10"/>
      <c r="G32" s="16"/>
      <c r="H32" s="28"/>
      <c r="I32" s="16"/>
      <c r="N32" s="66"/>
    </row>
    <row r="33" spans="2:14" s="1" customFormat="1" ht="21.95" customHeight="1" x14ac:dyDescent="0.45">
      <c r="B33" s="32" t="s">
        <v>23</v>
      </c>
      <c r="C33" s="33"/>
      <c r="D33" s="9"/>
      <c r="E33" s="7"/>
      <c r="F33" s="26"/>
      <c r="G33" s="16"/>
      <c r="I33" s="16"/>
      <c r="N33" s="66"/>
    </row>
    <row r="34" spans="2:14" s="1" customFormat="1" ht="21.95" customHeight="1" thickBot="1" x14ac:dyDescent="0.5">
      <c r="B34" s="8" t="s">
        <v>21</v>
      </c>
      <c r="C34" s="9"/>
      <c r="D34" s="9"/>
      <c r="E34" s="10"/>
      <c r="F34" s="26"/>
      <c r="G34" s="34">
        <f>ROUND(G29/1200000,2)</f>
        <v>8.2799999999999994</v>
      </c>
      <c r="H34" s="35"/>
      <c r="I34" s="34">
        <f>ROUND(I29/1200000,2)</f>
        <v>14.28</v>
      </c>
      <c r="N34" s="66"/>
    </row>
    <row r="35" spans="2:14" s="1" customFormat="1" ht="4.5" customHeight="1" thickTop="1" x14ac:dyDescent="0.45">
      <c r="B35" s="40"/>
      <c r="C35" s="41"/>
      <c r="D35" s="41"/>
      <c r="E35" s="7"/>
    </row>
    <row r="36" spans="2:14" s="1" customFormat="1" ht="21.95" customHeight="1" x14ac:dyDescent="0.45">
      <c r="B36" s="40"/>
      <c r="C36" s="41"/>
      <c r="D36" s="41"/>
      <c r="E36" s="7"/>
      <c r="G36" s="16"/>
      <c r="I36" s="16"/>
    </row>
    <row r="37" spans="2:14" s="1" customFormat="1" ht="23.1" customHeight="1" x14ac:dyDescent="0.45">
      <c r="B37" s="2" t="s">
        <v>0</v>
      </c>
      <c r="C37" s="3"/>
      <c r="D37" s="3"/>
      <c r="E37" s="4"/>
      <c r="I37" s="5"/>
    </row>
    <row r="38" spans="2:14" s="1" customFormat="1" ht="23.1" customHeight="1" x14ac:dyDescent="0.45">
      <c r="B38" s="2" t="s">
        <v>25</v>
      </c>
      <c r="C38" s="3"/>
      <c r="D38" s="3"/>
      <c r="E38" s="4"/>
      <c r="I38" s="5"/>
    </row>
    <row r="39" spans="2:14" s="1" customFormat="1" ht="23.1" customHeight="1" x14ac:dyDescent="0.45">
      <c r="B39" s="2" t="str">
        <f>B3</f>
        <v>สำหรับงวดสามเดือนสิ้นสุดวันที่ 30 มิถุนายน 2565  (ไม่ได้ตรวจสอบ)</v>
      </c>
      <c r="C39" s="6"/>
      <c r="D39" s="6"/>
      <c r="E39" s="7"/>
    </row>
    <row r="40" spans="2:14" s="1" customFormat="1" ht="18.95" customHeight="1" x14ac:dyDescent="0.45">
      <c r="B40" s="8"/>
      <c r="C40" s="9"/>
      <c r="D40" s="9"/>
      <c r="E40" s="10"/>
      <c r="G40" s="11"/>
      <c r="H40" s="11"/>
      <c r="I40" s="11"/>
    </row>
    <row r="41" spans="2:14" s="1" customFormat="1" ht="23.1" customHeight="1" x14ac:dyDescent="0.45">
      <c r="B41" s="8"/>
      <c r="C41" s="9"/>
      <c r="D41" s="9"/>
      <c r="E41" s="10"/>
      <c r="G41" s="36">
        <f>G5</f>
        <v>2565</v>
      </c>
      <c r="H41" s="28"/>
      <c r="I41" s="36">
        <f>I5</f>
        <v>2564</v>
      </c>
    </row>
    <row r="42" spans="2:14" s="1" customFormat="1" ht="21.95" customHeight="1" x14ac:dyDescent="0.45">
      <c r="B42" s="8"/>
      <c r="C42" s="9"/>
      <c r="D42" s="9"/>
      <c r="E42" s="10"/>
      <c r="F42" s="13"/>
      <c r="G42" s="189" t="s">
        <v>3</v>
      </c>
      <c r="H42" s="189"/>
      <c r="I42" s="189"/>
    </row>
    <row r="43" spans="2:14" s="1" customFormat="1" ht="21.95" customHeight="1" x14ac:dyDescent="0.45">
      <c r="B43" s="8" t="s">
        <v>18</v>
      </c>
      <c r="C43" s="9"/>
      <c r="D43" s="41"/>
      <c r="E43" s="7"/>
      <c r="G43" s="20">
        <f>G31</f>
        <v>9573199</v>
      </c>
      <c r="H43" s="30"/>
      <c r="I43" s="20">
        <f>I31</f>
        <v>20397583</v>
      </c>
      <c r="N43" s="66"/>
    </row>
    <row r="44" spans="2:14" s="1" customFormat="1" ht="9.9499999999999993" customHeight="1" x14ac:dyDescent="0.45">
      <c r="B44" s="40"/>
      <c r="C44" s="41"/>
      <c r="D44" s="41"/>
      <c r="E44" s="7"/>
      <c r="N44" s="66"/>
    </row>
    <row r="45" spans="2:14" s="1" customFormat="1" ht="21.95" customHeight="1" x14ac:dyDescent="0.45">
      <c r="B45" s="8" t="s">
        <v>26</v>
      </c>
      <c r="C45" s="9"/>
      <c r="D45" s="41"/>
      <c r="E45" s="7"/>
      <c r="N45" s="66"/>
    </row>
    <row r="46" spans="2:14" s="1" customFormat="1" ht="21.95" customHeight="1" x14ac:dyDescent="0.45">
      <c r="B46" s="37" t="s">
        <v>27</v>
      </c>
      <c r="C46" s="9"/>
      <c r="D46" s="41"/>
      <c r="E46" s="7"/>
      <c r="N46" s="66"/>
    </row>
    <row r="47" spans="2:14" s="1" customFormat="1" ht="21.95" customHeight="1" x14ac:dyDescent="0.45">
      <c r="B47" s="40" t="s">
        <v>28</v>
      </c>
      <c r="C47" s="41"/>
      <c r="D47" s="41"/>
      <c r="E47" s="7"/>
      <c r="F47" s="43"/>
      <c r="G47" s="180">
        <v>9371372</v>
      </c>
      <c r="H47" s="43"/>
      <c r="I47" s="180">
        <v>2963685</v>
      </c>
      <c r="N47" s="66"/>
    </row>
    <row r="48" spans="2:14" s="1" customFormat="1" ht="21.95" customHeight="1" x14ac:dyDescent="0.45">
      <c r="B48" s="40" t="s">
        <v>29</v>
      </c>
      <c r="C48" s="41"/>
      <c r="D48" s="41"/>
      <c r="E48" s="10"/>
      <c r="F48" s="43"/>
      <c r="G48" s="180">
        <v>2088596</v>
      </c>
      <c r="H48" s="43"/>
      <c r="I48" s="180">
        <v>-311562</v>
      </c>
      <c r="K48" s="74"/>
      <c r="N48" s="66"/>
    </row>
    <row r="49" spans="1:14" s="1" customFormat="1" ht="21.95" customHeight="1" x14ac:dyDescent="0.45">
      <c r="B49" s="40" t="s">
        <v>30</v>
      </c>
      <c r="C49" s="41"/>
      <c r="D49" s="41"/>
      <c r="E49" s="10"/>
      <c r="F49" s="43"/>
      <c r="G49" s="180">
        <v>-23613</v>
      </c>
      <c r="H49" s="43"/>
      <c r="I49" s="180">
        <v>-12010</v>
      </c>
      <c r="K49" s="74"/>
      <c r="N49" s="66"/>
    </row>
    <row r="50" spans="1:14" s="39" customFormat="1" ht="21.95" customHeight="1" x14ac:dyDescent="0.45">
      <c r="B50" s="40" t="s">
        <v>31</v>
      </c>
      <c r="C50" s="41"/>
      <c r="D50" s="41"/>
      <c r="E50" s="7"/>
      <c r="F50" s="43"/>
      <c r="G50" s="180"/>
      <c r="H50" s="43"/>
      <c r="I50" s="180"/>
      <c r="M50" s="1"/>
      <c r="N50" s="66"/>
    </row>
    <row r="51" spans="1:14" s="39" customFormat="1" ht="21.95" customHeight="1" x14ac:dyDescent="0.45">
      <c r="B51" s="41"/>
      <c r="C51" s="43" t="s">
        <v>32</v>
      </c>
      <c r="D51" s="41"/>
      <c r="E51" s="42"/>
      <c r="G51" s="16">
        <v>2023448</v>
      </c>
      <c r="I51" s="16">
        <v>395610</v>
      </c>
      <c r="M51" s="1"/>
      <c r="N51" s="66"/>
    </row>
    <row r="52" spans="1:14" s="39" customFormat="1" ht="21.95" customHeight="1" x14ac:dyDescent="0.45">
      <c r="B52" s="41" t="s">
        <v>33</v>
      </c>
      <c r="C52" s="43"/>
      <c r="D52" s="41"/>
      <c r="E52" s="42"/>
      <c r="G52" s="16"/>
      <c r="I52" s="16"/>
      <c r="M52" s="1"/>
      <c r="N52" s="66"/>
    </row>
    <row r="53" spans="1:14" s="39" customFormat="1" ht="21.95" customHeight="1" x14ac:dyDescent="0.45">
      <c r="B53" s="43"/>
      <c r="C53" s="41" t="s">
        <v>34</v>
      </c>
      <c r="D53" s="41"/>
      <c r="E53" s="10"/>
      <c r="G53" s="18">
        <v>4723</v>
      </c>
      <c r="I53" s="18">
        <v>1344</v>
      </c>
      <c r="M53" s="1"/>
      <c r="N53" s="66"/>
    </row>
    <row r="54" spans="1:14" s="39" customFormat="1" ht="21.95" customHeight="1" x14ac:dyDescent="0.45">
      <c r="B54" s="44" t="s">
        <v>35</v>
      </c>
      <c r="C54" s="41"/>
      <c r="D54" s="41"/>
      <c r="E54" s="10"/>
      <c r="G54" s="20">
        <f>SUM(G47:G53)</f>
        <v>13464526</v>
      </c>
      <c r="I54" s="20">
        <f>SUM(I47:I53)</f>
        <v>3037067</v>
      </c>
      <c r="M54" s="1"/>
      <c r="N54" s="66"/>
    </row>
    <row r="55" spans="1:14" s="1" customFormat="1" ht="5.0999999999999996" customHeight="1" x14ac:dyDescent="0.45">
      <c r="B55" s="40"/>
      <c r="C55" s="41"/>
      <c r="D55" s="41"/>
      <c r="E55" s="10"/>
      <c r="G55" s="16"/>
      <c r="I55" s="16"/>
      <c r="N55" s="66"/>
    </row>
    <row r="56" spans="1:14" s="1" customFormat="1" ht="21.95" customHeight="1" x14ac:dyDescent="0.45">
      <c r="A56" s="43"/>
      <c r="B56" s="37" t="s">
        <v>36</v>
      </c>
      <c r="C56" s="41"/>
      <c r="D56" s="41"/>
      <c r="E56" s="10"/>
      <c r="G56" s="16"/>
      <c r="I56" s="16"/>
      <c r="N56" s="66"/>
    </row>
    <row r="57" spans="1:14" s="1" customFormat="1" ht="21.95" customHeight="1" x14ac:dyDescent="0.45">
      <c r="A57" s="43"/>
      <c r="B57" s="40" t="s">
        <v>238</v>
      </c>
      <c r="C57" s="41"/>
      <c r="D57" s="41"/>
      <c r="E57" s="10"/>
      <c r="G57" s="16">
        <v>-1945416</v>
      </c>
      <c r="I57" s="16">
        <v>10304</v>
      </c>
      <c r="K57" s="74"/>
      <c r="N57" s="66"/>
    </row>
    <row r="58" spans="1:14" s="1" customFormat="1" ht="21.95" customHeight="1" x14ac:dyDescent="0.45">
      <c r="A58" s="43"/>
      <c r="B58" s="40" t="s">
        <v>227</v>
      </c>
      <c r="C58" s="41"/>
      <c r="D58" s="41"/>
      <c r="E58" s="10"/>
      <c r="G58" s="16">
        <v>22615</v>
      </c>
      <c r="I58" s="16">
        <v>15310</v>
      </c>
      <c r="K58" s="74"/>
      <c r="N58" s="66"/>
    </row>
    <row r="59" spans="1:14" s="1" customFormat="1" ht="21.95" customHeight="1" x14ac:dyDescent="0.45">
      <c r="A59" s="43"/>
      <c r="B59" s="40" t="s">
        <v>31</v>
      </c>
      <c r="C59" s="41"/>
      <c r="D59" s="41"/>
      <c r="E59" s="10"/>
      <c r="G59" s="16"/>
      <c r="I59" s="16"/>
      <c r="N59" s="66"/>
    </row>
    <row r="60" spans="1:14" s="39" customFormat="1" ht="21.95" customHeight="1" x14ac:dyDescent="0.45">
      <c r="A60" s="43"/>
      <c r="B60" s="41"/>
      <c r="C60" s="43" t="s">
        <v>32</v>
      </c>
      <c r="D60" s="41"/>
      <c r="E60" s="42"/>
      <c r="G60" s="16">
        <v>-222216</v>
      </c>
      <c r="I60" s="16">
        <v>-60555</v>
      </c>
      <c r="M60" s="1"/>
      <c r="N60" s="66"/>
    </row>
    <row r="61" spans="1:14" s="1" customFormat="1" ht="21.95" customHeight="1" x14ac:dyDescent="0.45">
      <c r="B61" s="40" t="s">
        <v>38</v>
      </c>
      <c r="C61" s="41"/>
      <c r="D61" s="41"/>
      <c r="E61" s="10"/>
      <c r="G61" s="16"/>
      <c r="I61" s="16"/>
      <c r="N61" s="66"/>
    </row>
    <row r="62" spans="1:14" s="1" customFormat="1" ht="21.95" customHeight="1" x14ac:dyDescent="0.45">
      <c r="B62" s="43"/>
      <c r="C62" s="40" t="s">
        <v>34</v>
      </c>
      <c r="D62" s="41"/>
      <c r="E62" s="10"/>
      <c r="G62" s="16">
        <v>383542</v>
      </c>
      <c r="I62" s="16">
        <v>-3073</v>
      </c>
      <c r="N62" s="66"/>
    </row>
    <row r="63" spans="1:14" s="39" customFormat="1" ht="21.95" customHeight="1" x14ac:dyDescent="0.45">
      <c r="B63" s="44" t="s">
        <v>39</v>
      </c>
      <c r="C63" s="41"/>
      <c r="D63" s="41"/>
      <c r="E63" s="10"/>
      <c r="G63" s="25">
        <f>SUM(G57:G62)</f>
        <v>-1761475</v>
      </c>
      <c r="I63" s="25">
        <f>SUM(I57:I62)</f>
        <v>-38014</v>
      </c>
      <c r="M63" s="1"/>
      <c r="N63" s="66"/>
    </row>
    <row r="64" spans="1:14" s="1" customFormat="1" ht="5.0999999999999996" customHeight="1" x14ac:dyDescent="0.45">
      <c r="B64" s="40"/>
      <c r="C64" s="41"/>
      <c r="D64" s="41"/>
      <c r="E64" s="10"/>
      <c r="G64" s="16"/>
      <c r="I64" s="16"/>
      <c r="N64" s="66"/>
    </row>
    <row r="65" spans="2:14" s="39" customFormat="1" ht="21.95" customHeight="1" x14ac:dyDescent="0.45">
      <c r="B65" s="8" t="s">
        <v>40</v>
      </c>
      <c r="C65" s="9"/>
      <c r="D65" s="41"/>
      <c r="E65" s="42"/>
      <c r="G65" s="45">
        <f>SUM(G54,G63)</f>
        <v>11703051</v>
      </c>
      <c r="I65" s="45">
        <f>SUM(I54,I63)</f>
        <v>2999053</v>
      </c>
      <c r="M65" s="1"/>
      <c r="N65" s="66"/>
    </row>
    <row r="66" spans="2:14" s="39" customFormat="1" ht="5.0999999999999996" customHeight="1" x14ac:dyDescent="0.45">
      <c r="B66" s="8"/>
      <c r="C66" s="9"/>
      <c r="D66" s="41"/>
      <c r="E66" s="42"/>
      <c r="G66" s="46"/>
      <c r="I66" s="46"/>
      <c r="M66" s="1"/>
      <c r="N66" s="66"/>
    </row>
    <row r="67" spans="2:14" s="39" customFormat="1" ht="21.95" customHeight="1" thickBot="1" x14ac:dyDescent="0.5">
      <c r="B67" s="8" t="s">
        <v>41</v>
      </c>
      <c r="C67" s="9"/>
      <c r="D67" s="41"/>
      <c r="E67" s="42"/>
      <c r="G67" s="47">
        <f>SUM(G65,G43)</f>
        <v>21276250</v>
      </c>
      <c r="I67" s="47">
        <f>SUM(I65,I43)</f>
        <v>23396636</v>
      </c>
      <c r="M67" s="1"/>
      <c r="N67" s="66"/>
    </row>
    <row r="68" spans="2:14" s="39" customFormat="1" ht="9.9499999999999993" customHeight="1" thickTop="1" x14ac:dyDescent="0.45">
      <c r="B68" s="40"/>
      <c r="C68" s="41"/>
      <c r="D68" s="41"/>
      <c r="E68" s="42"/>
      <c r="M68" s="1"/>
      <c r="N68" s="66"/>
    </row>
    <row r="69" spans="2:14" s="39" customFormat="1" ht="21.95" customHeight="1" x14ac:dyDescent="0.45">
      <c r="B69" s="183" t="s">
        <v>42</v>
      </c>
      <c r="C69" s="29"/>
      <c r="D69" s="41"/>
      <c r="E69" s="42"/>
      <c r="M69" s="1"/>
      <c r="N69" s="66"/>
    </row>
    <row r="70" spans="2:14" s="39" customFormat="1" ht="21.95" customHeight="1" x14ac:dyDescent="0.45">
      <c r="B70" s="183"/>
      <c r="C70" s="29" t="s">
        <v>21</v>
      </c>
      <c r="D70" s="41"/>
      <c r="E70" s="42"/>
      <c r="G70" s="20">
        <v>20680198</v>
      </c>
      <c r="I70" s="20">
        <v>19558798</v>
      </c>
      <c r="M70" s="1"/>
      <c r="N70" s="66"/>
    </row>
    <row r="71" spans="2:14" s="39" customFormat="1" ht="21.95" customHeight="1" x14ac:dyDescent="0.45">
      <c r="B71" s="183"/>
      <c r="C71" s="153" t="s">
        <v>22</v>
      </c>
      <c r="D71" s="41"/>
      <c r="E71" s="42"/>
      <c r="G71" s="16">
        <v>596052</v>
      </c>
      <c r="I71" s="16">
        <v>3837838</v>
      </c>
      <c r="M71" s="1"/>
      <c r="N71" s="66"/>
    </row>
    <row r="72" spans="2:14" s="39" customFormat="1" ht="21.95" customHeight="1" thickBot="1" x14ac:dyDescent="0.5">
      <c r="B72" s="177"/>
      <c r="C72" s="29"/>
      <c r="D72" s="41"/>
      <c r="E72" s="42"/>
      <c r="G72" s="49">
        <f>SUM(G70:G71)</f>
        <v>21276250</v>
      </c>
      <c r="I72" s="49">
        <f>SUM(I70:I71)</f>
        <v>23396636</v>
      </c>
      <c r="M72" s="1"/>
      <c r="N72" s="66"/>
    </row>
    <row r="73" spans="2:14" s="1" customFormat="1" ht="9.9499999999999993" customHeight="1" thickTop="1" x14ac:dyDescent="0.45">
      <c r="B73" s="40"/>
      <c r="C73" s="41"/>
      <c r="D73" s="41"/>
      <c r="E73" s="7"/>
    </row>
    <row r="74" spans="2:14" s="1" customFormat="1" ht="23.1" customHeight="1" x14ac:dyDescent="0.45">
      <c r="B74" s="2" t="s">
        <v>0</v>
      </c>
      <c r="C74" s="3"/>
      <c r="D74" s="3"/>
      <c r="E74" s="4"/>
      <c r="I74" s="5"/>
    </row>
    <row r="75" spans="2:14" s="1" customFormat="1" ht="23.1" customHeight="1" x14ac:dyDescent="0.45">
      <c r="B75" s="2" t="s">
        <v>2</v>
      </c>
      <c r="C75" s="3"/>
      <c r="D75" s="3"/>
      <c r="E75" s="4"/>
      <c r="I75" s="5"/>
    </row>
    <row r="76" spans="2:14" s="1" customFormat="1" ht="23.1" customHeight="1" x14ac:dyDescent="0.45">
      <c r="B76" s="2" t="s">
        <v>231</v>
      </c>
      <c r="C76" s="6"/>
      <c r="D76" s="6"/>
      <c r="E76" s="7"/>
      <c r="K76" s="74"/>
    </row>
    <row r="77" spans="2:14" s="1" customFormat="1" ht="18.95" customHeight="1" x14ac:dyDescent="0.45">
      <c r="B77" s="8"/>
      <c r="C77" s="9"/>
      <c r="D77" s="9"/>
      <c r="E77" s="10"/>
      <c r="G77" s="11"/>
      <c r="H77" s="11"/>
      <c r="I77" s="11"/>
    </row>
    <row r="78" spans="2:14" s="1" customFormat="1" ht="23.1" customHeight="1" x14ac:dyDescent="0.45">
      <c r="B78" s="8"/>
      <c r="C78" s="9"/>
      <c r="D78" s="9"/>
      <c r="E78" s="10" t="s">
        <v>233</v>
      </c>
      <c r="G78" s="36">
        <f>+G5</f>
        <v>2565</v>
      </c>
      <c r="H78" s="28"/>
      <c r="I78" s="36">
        <f>+I5</f>
        <v>2564</v>
      </c>
    </row>
    <row r="79" spans="2:14" s="1" customFormat="1" ht="21.95" customHeight="1" x14ac:dyDescent="0.45">
      <c r="B79" s="8"/>
      <c r="C79" s="9"/>
      <c r="D79" s="9"/>
      <c r="E79" s="10"/>
      <c r="F79" s="13"/>
      <c r="G79" s="189" t="s">
        <v>3</v>
      </c>
      <c r="H79" s="189"/>
      <c r="I79" s="189"/>
    </row>
    <row r="80" spans="2:14" s="1" customFormat="1" ht="21.95" customHeight="1" x14ac:dyDescent="0.45">
      <c r="B80" s="40" t="s">
        <v>4</v>
      </c>
      <c r="C80" s="41"/>
      <c r="D80" s="41"/>
      <c r="E80" s="10">
        <v>4</v>
      </c>
      <c r="G80" s="16">
        <v>305027790</v>
      </c>
      <c r="I80" s="16">
        <v>255620927</v>
      </c>
      <c r="J80" s="17"/>
      <c r="M80" s="66"/>
      <c r="N80" s="66"/>
    </row>
    <row r="81" spans="1:14" s="1" customFormat="1" ht="21.95" customHeight="1" x14ac:dyDescent="0.45">
      <c r="B81" s="40" t="s">
        <v>5</v>
      </c>
      <c r="C81" s="41"/>
      <c r="D81" s="41"/>
      <c r="E81" s="10">
        <v>4</v>
      </c>
      <c r="G81" s="18">
        <v>-258026230</v>
      </c>
      <c r="I81" s="18">
        <v>-193003387</v>
      </c>
      <c r="J81" s="17"/>
      <c r="M81" s="66"/>
      <c r="N81" s="66"/>
    </row>
    <row r="82" spans="1:14" s="1" customFormat="1" ht="21.95" customHeight="1" x14ac:dyDescent="0.45">
      <c r="B82" s="8" t="s">
        <v>6</v>
      </c>
      <c r="C82" s="9"/>
      <c r="D82" s="9"/>
      <c r="E82" s="10"/>
      <c r="G82" s="20">
        <f>SUM(G80:G81)</f>
        <v>47001560</v>
      </c>
      <c r="I82" s="20">
        <f>SUM(I80:I81)</f>
        <v>62617540</v>
      </c>
      <c r="J82" s="21"/>
      <c r="M82" s="66"/>
      <c r="N82" s="66"/>
    </row>
    <row r="83" spans="1:14" s="1" customFormat="1" ht="5.0999999999999996" customHeight="1" x14ac:dyDescent="0.45">
      <c r="B83" s="8"/>
      <c r="C83" s="9"/>
      <c r="D83" s="9"/>
      <c r="E83" s="10"/>
      <c r="G83" s="16"/>
      <c r="I83" s="16"/>
      <c r="J83" s="17"/>
      <c r="M83" s="66"/>
      <c r="N83" s="66"/>
    </row>
    <row r="84" spans="1:14" s="1" customFormat="1" ht="21.95" customHeight="1" x14ac:dyDescent="0.45">
      <c r="B84" s="40" t="s">
        <v>7</v>
      </c>
      <c r="C84" s="41"/>
      <c r="D84" s="41"/>
      <c r="E84" s="10">
        <v>4</v>
      </c>
      <c r="G84" s="18">
        <v>7993372</v>
      </c>
      <c r="I84" s="18">
        <v>4226852</v>
      </c>
      <c r="J84" s="17"/>
      <c r="M84" s="66"/>
      <c r="N84" s="66"/>
    </row>
    <row r="85" spans="1:14" s="1" customFormat="1" ht="21.95" customHeight="1" x14ac:dyDescent="0.45">
      <c r="B85" s="8" t="s">
        <v>8</v>
      </c>
      <c r="C85" s="9"/>
      <c r="D85" s="41"/>
      <c r="E85" s="10"/>
      <c r="G85" s="20">
        <f>SUM(G82:G84)</f>
        <v>54994932</v>
      </c>
      <c r="I85" s="20">
        <f>SUM(I82:I84)</f>
        <v>66844392</v>
      </c>
      <c r="J85" s="17"/>
      <c r="M85" s="66"/>
      <c r="N85" s="66"/>
    </row>
    <row r="86" spans="1:14" s="1" customFormat="1" ht="5.0999999999999996" customHeight="1" x14ac:dyDescent="0.45">
      <c r="B86" s="8"/>
      <c r="C86" s="9"/>
      <c r="D86" s="9"/>
      <c r="E86" s="10"/>
      <c r="G86" s="16"/>
      <c r="I86" s="16"/>
      <c r="J86" s="17"/>
      <c r="M86" s="66"/>
      <c r="N86" s="66"/>
    </row>
    <row r="87" spans="1:14" s="1" customFormat="1" ht="21.95" customHeight="1" x14ac:dyDescent="0.45">
      <c r="B87" s="40" t="s">
        <v>9</v>
      </c>
      <c r="C87" s="41"/>
      <c r="D87" s="41"/>
      <c r="E87" s="10"/>
      <c r="G87" s="16">
        <v>-18613574</v>
      </c>
      <c r="I87" s="16">
        <v>-15338454</v>
      </c>
      <c r="J87" s="17"/>
      <c r="M87" s="66"/>
      <c r="N87" s="66"/>
    </row>
    <row r="88" spans="1:14" s="1" customFormat="1" ht="21.95" customHeight="1" x14ac:dyDescent="0.45">
      <c r="B88" s="40" t="s">
        <v>10</v>
      </c>
      <c r="C88" s="41"/>
      <c r="D88" s="41"/>
      <c r="E88" s="10"/>
      <c r="G88" s="16">
        <v>-16602305</v>
      </c>
      <c r="I88" s="16">
        <v>-15418066</v>
      </c>
      <c r="J88" s="17"/>
      <c r="M88" s="66"/>
      <c r="N88" s="66"/>
    </row>
    <row r="89" spans="1:14" s="1" customFormat="1" ht="21.95" customHeight="1" x14ac:dyDescent="0.45">
      <c r="B89" s="40" t="s">
        <v>11</v>
      </c>
      <c r="C89" s="41"/>
      <c r="D89" s="41"/>
      <c r="E89" s="10"/>
      <c r="G89" s="16">
        <v>-651162</v>
      </c>
      <c r="I89" s="16">
        <v>-182955</v>
      </c>
      <c r="J89" s="17"/>
      <c r="M89" s="66"/>
      <c r="N89" s="66"/>
    </row>
    <row r="90" spans="1:14" s="1" customFormat="1" ht="21.95" customHeight="1" x14ac:dyDescent="0.45">
      <c r="B90" s="8" t="s">
        <v>12</v>
      </c>
      <c r="C90" s="9"/>
      <c r="D90" s="9"/>
      <c r="E90" s="10"/>
      <c r="G90" s="24">
        <f>SUM(G87:G89)</f>
        <v>-35867041</v>
      </c>
      <c r="I90" s="24">
        <f>SUM(I87:I89)</f>
        <v>-30939475</v>
      </c>
      <c r="J90" s="21"/>
      <c r="M90" s="66"/>
      <c r="N90" s="66"/>
    </row>
    <row r="91" spans="1:14" s="1" customFormat="1" ht="5.0999999999999996" customHeight="1" x14ac:dyDescent="0.45">
      <c r="B91" s="8"/>
      <c r="C91" s="9"/>
      <c r="D91" s="9"/>
      <c r="E91" s="10"/>
      <c r="G91" s="16"/>
      <c r="I91" s="16"/>
      <c r="J91" s="21"/>
      <c r="M91" s="66"/>
      <c r="N91" s="66"/>
    </row>
    <row r="92" spans="1:14" s="1" customFormat="1" ht="21.95" customHeight="1" x14ac:dyDescent="0.45">
      <c r="B92" s="8" t="s">
        <v>13</v>
      </c>
      <c r="C92" s="9"/>
      <c r="D92" s="9"/>
      <c r="E92" s="10"/>
      <c r="G92" s="20">
        <f>G85+G90</f>
        <v>19127891</v>
      </c>
      <c r="I92" s="20">
        <f>I85+I90</f>
        <v>35904917</v>
      </c>
      <c r="J92" s="21"/>
      <c r="M92" s="66"/>
      <c r="N92" s="66"/>
    </row>
    <row r="93" spans="1:14" s="1" customFormat="1" ht="5.0999999999999996" customHeight="1" x14ac:dyDescent="0.45">
      <c r="B93" s="8"/>
      <c r="C93" s="9"/>
      <c r="D93" s="9"/>
      <c r="E93" s="10"/>
      <c r="G93" s="16"/>
      <c r="I93" s="16"/>
      <c r="J93" s="21"/>
      <c r="N93" s="66"/>
    </row>
    <row r="94" spans="1:14" s="1" customFormat="1" ht="21.95" customHeight="1" x14ac:dyDescent="0.45">
      <c r="B94" s="40" t="s">
        <v>14</v>
      </c>
      <c r="C94" s="41"/>
      <c r="D94" s="9"/>
      <c r="E94" s="10"/>
      <c r="G94" s="16">
        <v>-3361711</v>
      </c>
      <c r="I94" s="16">
        <v>-3385363</v>
      </c>
      <c r="J94" s="21"/>
      <c r="M94" s="66"/>
      <c r="N94" s="66"/>
    </row>
    <row r="95" spans="1:14" s="1" customFormat="1" ht="21.95" customHeight="1" x14ac:dyDescent="0.45">
      <c r="B95" s="40" t="s">
        <v>15</v>
      </c>
      <c r="C95" s="41"/>
      <c r="D95" s="41"/>
      <c r="E95" s="10"/>
      <c r="G95" s="18">
        <v>6767898</v>
      </c>
      <c r="I95" s="18">
        <v>11405282</v>
      </c>
      <c r="J95" s="17"/>
      <c r="M95" s="66"/>
      <c r="N95" s="66"/>
    </row>
    <row r="96" spans="1:14" s="1" customFormat="1" ht="21.95" customHeight="1" x14ac:dyDescent="0.45">
      <c r="A96" s="43"/>
      <c r="B96" s="8" t="s">
        <v>16</v>
      </c>
      <c r="C96" s="9"/>
      <c r="D96" s="9"/>
      <c r="E96" s="10"/>
      <c r="G96" s="25">
        <f>SUM(G92,G94:G95)</f>
        <v>22534078</v>
      </c>
      <c r="I96" s="25">
        <f>SUM(I92,I94:I95)</f>
        <v>43924836</v>
      </c>
      <c r="J96" s="21"/>
      <c r="M96" s="66"/>
      <c r="N96" s="66"/>
    </row>
    <row r="97" spans="1:14" s="1" customFormat="1" ht="5.0999999999999996" customHeight="1" x14ac:dyDescent="0.45">
      <c r="A97" s="43"/>
      <c r="B97" s="8"/>
      <c r="C97" s="9"/>
      <c r="D97" s="9"/>
      <c r="E97" s="10"/>
      <c r="G97" s="16"/>
      <c r="I97" s="16"/>
      <c r="J97" s="21"/>
      <c r="M97" s="66"/>
      <c r="N97" s="66"/>
    </row>
    <row r="98" spans="1:14" s="1" customFormat="1" ht="21.95" customHeight="1" x14ac:dyDescent="0.45">
      <c r="A98" s="43"/>
      <c r="B98" s="40" t="s">
        <v>17</v>
      </c>
      <c r="C98" s="41"/>
      <c r="D98" s="41"/>
      <c r="E98" s="10"/>
      <c r="G98" s="18">
        <v>-3571478</v>
      </c>
      <c r="I98" s="18">
        <v>-5250537</v>
      </c>
      <c r="J98" s="17"/>
      <c r="M98" s="66"/>
      <c r="N98" s="66"/>
    </row>
    <row r="99" spans="1:14" s="1" customFormat="1" ht="21.95" customHeight="1" thickBot="1" x14ac:dyDescent="0.5">
      <c r="A99" s="43"/>
      <c r="B99" s="8" t="s">
        <v>18</v>
      </c>
      <c r="C99" s="9"/>
      <c r="D99" s="9"/>
      <c r="E99" s="10"/>
      <c r="F99" s="26"/>
      <c r="G99" s="27">
        <f>SUM(G96:G98)</f>
        <v>18962600</v>
      </c>
      <c r="I99" s="27">
        <f>SUM(I96:I98)</f>
        <v>38674299</v>
      </c>
      <c r="J99" s="21"/>
      <c r="M99" s="66"/>
      <c r="N99" s="66"/>
    </row>
    <row r="100" spans="1:14" s="1" customFormat="1" ht="4.5" customHeight="1" thickTop="1" x14ac:dyDescent="0.45">
      <c r="A100" s="43"/>
      <c r="B100" s="8"/>
      <c r="C100" s="9"/>
      <c r="D100" s="9"/>
      <c r="E100" s="10"/>
      <c r="G100" s="16"/>
      <c r="H100" s="28"/>
      <c r="I100" s="16"/>
      <c r="M100" s="66"/>
      <c r="N100" s="66"/>
    </row>
    <row r="101" spans="1:14" s="1" customFormat="1" ht="21.95" customHeight="1" x14ac:dyDescent="0.45">
      <c r="A101" s="43"/>
      <c r="B101" s="183" t="s">
        <v>19</v>
      </c>
      <c r="C101" s="29"/>
      <c r="D101" s="9"/>
      <c r="E101" s="10"/>
      <c r="G101" s="16"/>
      <c r="H101" s="28"/>
      <c r="I101" s="16"/>
      <c r="K101" s="74"/>
      <c r="M101" s="66"/>
      <c r="N101" s="66"/>
    </row>
    <row r="102" spans="1:14" s="1" customFormat="1" ht="21.95" customHeight="1" x14ac:dyDescent="0.45">
      <c r="A102" s="43"/>
      <c r="B102" s="40"/>
      <c r="C102" s="9" t="s">
        <v>21</v>
      </c>
      <c r="D102" s="9"/>
      <c r="E102" s="10"/>
      <c r="G102" s="20">
        <v>18781135</v>
      </c>
      <c r="H102" s="30"/>
      <c r="I102" s="20">
        <v>32050186</v>
      </c>
      <c r="M102" s="66"/>
      <c r="N102" s="66"/>
    </row>
    <row r="103" spans="1:14" s="1" customFormat="1" ht="21.95" customHeight="1" x14ac:dyDescent="0.45">
      <c r="A103" s="43"/>
      <c r="B103" s="40"/>
      <c r="C103" s="41" t="s">
        <v>22</v>
      </c>
      <c r="D103" s="9"/>
      <c r="E103" s="10"/>
      <c r="G103" s="16">
        <v>181465</v>
      </c>
      <c r="H103" s="28"/>
      <c r="I103" s="16">
        <v>6624113</v>
      </c>
      <c r="M103" s="66"/>
      <c r="N103" s="66"/>
    </row>
    <row r="104" spans="1:14" s="1" customFormat="1" ht="21.95" customHeight="1" thickBot="1" x14ac:dyDescent="0.5">
      <c r="B104" s="8"/>
      <c r="C104" s="9"/>
      <c r="D104" s="9"/>
      <c r="E104" s="10"/>
      <c r="G104" s="31">
        <f>SUM(G102:G103)</f>
        <v>18962600</v>
      </c>
      <c r="H104" s="28"/>
      <c r="I104" s="31">
        <f>SUM(I102:I103)</f>
        <v>38674299</v>
      </c>
      <c r="M104" s="66"/>
      <c r="N104" s="66"/>
    </row>
    <row r="105" spans="1:14" s="1" customFormat="1" ht="4.5" customHeight="1" thickTop="1" x14ac:dyDescent="0.45">
      <c r="B105" s="8"/>
      <c r="C105" s="9"/>
      <c r="D105" s="9"/>
      <c r="E105" s="10"/>
      <c r="G105" s="16"/>
      <c r="H105" s="28"/>
      <c r="I105" s="16"/>
      <c r="N105" s="66"/>
    </row>
    <row r="106" spans="1:14" s="1" customFormat="1" ht="21.95" customHeight="1" x14ac:dyDescent="0.45">
      <c r="B106" s="32" t="s">
        <v>23</v>
      </c>
      <c r="C106" s="33"/>
      <c r="D106" s="9"/>
      <c r="E106" s="7"/>
      <c r="F106" s="26"/>
      <c r="G106" s="16"/>
      <c r="I106" s="16"/>
      <c r="N106" s="66"/>
    </row>
    <row r="107" spans="1:14" s="1" customFormat="1" ht="21.95" customHeight="1" thickBot="1" x14ac:dyDescent="0.5">
      <c r="B107" s="8" t="s">
        <v>21</v>
      </c>
      <c r="C107" s="9"/>
      <c r="D107" s="9"/>
      <c r="E107" s="10"/>
      <c r="F107" s="26"/>
      <c r="G107" s="34">
        <f>ROUND(G102/1200000,2)</f>
        <v>15.65</v>
      </c>
      <c r="H107" s="35"/>
      <c r="I107" s="34">
        <f>ROUND(I102/1200000,2)</f>
        <v>26.71</v>
      </c>
      <c r="M107" s="66"/>
      <c r="N107" s="66"/>
    </row>
    <row r="108" spans="1:14" s="1" customFormat="1" ht="12" customHeight="1" thickTop="1" x14ac:dyDescent="0.45">
      <c r="B108" s="40"/>
      <c r="C108" s="41"/>
      <c r="D108" s="41"/>
      <c r="E108" s="7"/>
      <c r="N108" s="66"/>
    </row>
    <row r="109" spans="1:14" s="1" customFormat="1" ht="21.95" customHeight="1" x14ac:dyDescent="0.45">
      <c r="B109" s="29"/>
      <c r="C109" s="29"/>
      <c r="D109" s="41"/>
      <c r="E109" s="7"/>
      <c r="G109" s="20"/>
      <c r="H109" s="30"/>
      <c r="I109" s="20"/>
      <c r="J109" s="20"/>
      <c r="K109" s="30"/>
      <c r="L109" s="20"/>
    </row>
    <row r="110" spans="1:14" s="1" customFormat="1" ht="23.1" customHeight="1" x14ac:dyDescent="0.45">
      <c r="B110" s="2" t="s">
        <v>0</v>
      </c>
      <c r="C110" s="3"/>
      <c r="D110" s="3"/>
      <c r="E110" s="4"/>
      <c r="I110" s="5"/>
    </row>
    <row r="111" spans="1:14" s="1" customFormat="1" ht="23.1" customHeight="1" x14ac:dyDescent="0.45">
      <c r="B111" s="2" t="s">
        <v>25</v>
      </c>
      <c r="C111" s="3"/>
      <c r="D111" s="3"/>
      <c r="E111" s="4"/>
      <c r="I111" s="5"/>
    </row>
    <row r="112" spans="1:14" s="1" customFormat="1" ht="23.1" customHeight="1" x14ac:dyDescent="0.45">
      <c r="B112" s="2" t="str">
        <f>B76</f>
        <v>สำหรับงวดหกเดือนสิ้นสุดวันที่ 30 มิถุนายน 2565  (ไม่ได้ตรวจสอบ)</v>
      </c>
      <c r="C112" s="6"/>
      <c r="D112" s="6"/>
      <c r="E112" s="7"/>
    </row>
    <row r="113" spans="2:14" s="1" customFormat="1" ht="20.100000000000001" customHeight="1" x14ac:dyDescent="0.45">
      <c r="B113" s="8"/>
      <c r="C113" s="9"/>
      <c r="D113" s="9"/>
      <c r="E113" s="10"/>
      <c r="G113" s="11"/>
      <c r="H113" s="11"/>
      <c r="I113" s="11"/>
    </row>
    <row r="114" spans="2:14" s="1" customFormat="1" ht="23.1" customHeight="1" x14ac:dyDescent="0.45">
      <c r="B114" s="8"/>
      <c r="C114" s="9"/>
      <c r="D114" s="9"/>
      <c r="E114" s="10"/>
      <c r="G114" s="36">
        <f>G78</f>
        <v>2565</v>
      </c>
      <c r="H114" s="28"/>
      <c r="I114" s="36">
        <f>I78</f>
        <v>2564</v>
      </c>
    </row>
    <row r="115" spans="2:14" s="1" customFormat="1" ht="21.95" customHeight="1" x14ac:dyDescent="0.45">
      <c r="B115" s="8"/>
      <c r="C115" s="9"/>
      <c r="D115" s="9"/>
      <c r="E115" s="10"/>
      <c r="F115" s="13"/>
      <c r="G115" s="189" t="s">
        <v>3</v>
      </c>
      <c r="H115" s="189"/>
      <c r="I115" s="189"/>
    </row>
    <row r="116" spans="2:14" s="1" customFormat="1" ht="21.95" customHeight="1" x14ac:dyDescent="0.45">
      <c r="B116" s="8" t="s">
        <v>18</v>
      </c>
      <c r="C116" s="9"/>
      <c r="D116" s="41"/>
      <c r="E116" s="7"/>
      <c r="G116" s="20">
        <f>G104</f>
        <v>18962600</v>
      </c>
      <c r="H116" s="30"/>
      <c r="I116" s="20">
        <f>I104</f>
        <v>38674299</v>
      </c>
      <c r="M116" s="66"/>
      <c r="N116" s="66"/>
    </row>
    <row r="117" spans="2:14" s="1" customFormat="1" ht="9.9499999999999993" customHeight="1" x14ac:dyDescent="0.45">
      <c r="B117" s="40"/>
      <c r="C117" s="41"/>
      <c r="D117" s="41"/>
      <c r="E117" s="7"/>
      <c r="N117" s="66"/>
    </row>
    <row r="118" spans="2:14" s="1" customFormat="1" ht="21.95" customHeight="1" x14ac:dyDescent="0.45">
      <c r="B118" s="8" t="s">
        <v>26</v>
      </c>
      <c r="C118" s="9"/>
      <c r="D118" s="41"/>
      <c r="E118" s="7"/>
      <c r="N118" s="66"/>
    </row>
    <row r="119" spans="2:14" s="1" customFormat="1" ht="21.95" customHeight="1" x14ac:dyDescent="0.45">
      <c r="B119" s="37" t="s">
        <v>27</v>
      </c>
      <c r="C119" s="9"/>
      <c r="D119" s="41"/>
      <c r="E119" s="7"/>
      <c r="F119" s="43"/>
      <c r="G119" s="43"/>
      <c r="H119" s="43"/>
      <c r="I119" s="43"/>
      <c r="N119" s="66"/>
    </row>
    <row r="120" spans="2:14" s="1" customFormat="1" ht="21.95" customHeight="1" x14ac:dyDescent="0.45">
      <c r="B120" s="40" t="s">
        <v>28</v>
      </c>
      <c r="C120" s="41"/>
      <c r="D120" s="41"/>
      <c r="E120" s="7"/>
      <c r="F120" s="43"/>
      <c r="G120" s="180">
        <v>7964974</v>
      </c>
      <c r="H120" s="43"/>
      <c r="I120" s="180">
        <v>9090656</v>
      </c>
      <c r="M120" s="66"/>
      <c r="N120" s="66"/>
    </row>
    <row r="121" spans="2:14" s="1" customFormat="1" ht="21.95" customHeight="1" x14ac:dyDescent="0.45">
      <c r="B121" s="40" t="s">
        <v>29</v>
      </c>
      <c r="C121" s="41"/>
      <c r="D121" s="41"/>
      <c r="E121" s="10"/>
      <c r="F121" s="43"/>
      <c r="G121" s="180">
        <v>2689993</v>
      </c>
      <c r="H121" s="43"/>
      <c r="I121" s="180">
        <v>-311562</v>
      </c>
      <c r="K121" s="74"/>
      <c r="M121" s="66"/>
      <c r="N121" s="66"/>
    </row>
    <row r="122" spans="2:14" s="1" customFormat="1" ht="21.95" customHeight="1" x14ac:dyDescent="0.45">
      <c r="B122" s="40" t="s">
        <v>30</v>
      </c>
      <c r="C122" s="41"/>
      <c r="D122" s="41"/>
      <c r="E122" s="10"/>
      <c r="F122" s="43"/>
      <c r="G122" s="180">
        <v>-26061</v>
      </c>
      <c r="H122" s="43"/>
      <c r="I122" s="180">
        <v>-35243</v>
      </c>
      <c r="K122" s="74"/>
      <c r="M122" s="66"/>
      <c r="N122" s="66"/>
    </row>
    <row r="123" spans="2:14" s="39" customFormat="1" ht="21.95" customHeight="1" x14ac:dyDescent="0.45">
      <c r="B123" s="40" t="s">
        <v>31</v>
      </c>
      <c r="C123" s="41"/>
      <c r="D123" s="41"/>
      <c r="E123" s="7"/>
      <c r="F123" s="43"/>
      <c r="G123" s="180"/>
      <c r="H123" s="43"/>
      <c r="I123" s="180"/>
      <c r="M123" s="66"/>
      <c r="N123" s="66"/>
    </row>
    <row r="124" spans="2:14" s="39" customFormat="1" ht="21.95" customHeight="1" x14ac:dyDescent="0.45">
      <c r="B124" s="41"/>
      <c r="C124" s="43" t="s">
        <v>32</v>
      </c>
      <c r="D124" s="41"/>
      <c r="E124" s="42"/>
      <c r="G124" s="16">
        <v>2010090</v>
      </c>
      <c r="I124" s="16">
        <v>1189886</v>
      </c>
      <c r="M124" s="66"/>
      <c r="N124" s="66"/>
    </row>
    <row r="125" spans="2:14" s="39" customFormat="1" ht="21.95" customHeight="1" x14ac:dyDescent="0.45">
      <c r="B125" s="41" t="s">
        <v>33</v>
      </c>
      <c r="C125" s="43"/>
      <c r="D125" s="41"/>
      <c r="E125" s="42"/>
      <c r="G125" s="16"/>
      <c r="I125" s="16"/>
      <c r="M125" s="66"/>
      <c r="N125" s="66"/>
    </row>
    <row r="126" spans="2:14" s="39" customFormat="1" ht="21.95" customHeight="1" x14ac:dyDescent="0.45">
      <c r="B126" s="43"/>
      <c r="C126" s="41" t="s">
        <v>34</v>
      </c>
      <c r="D126" s="41"/>
      <c r="E126" s="10"/>
      <c r="G126" s="18">
        <v>8121</v>
      </c>
      <c r="I126" s="18">
        <v>5991</v>
      </c>
      <c r="M126" s="66"/>
      <c r="N126" s="66"/>
    </row>
    <row r="127" spans="2:14" s="39" customFormat="1" ht="21.95" customHeight="1" x14ac:dyDescent="0.45">
      <c r="B127" s="44" t="s">
        <v>35</v>
      </c>
      <c r="C127" s="41"/>
      <c r="D127" s="41"/>
      <c r="E127" s="10"/>
      <c r="G127" s="20">
        <f>SUM(G120:G126)</f>
        <v>12647117</v>
      </c>
      <c r="I127" s="20">
        <f>SUM(I120:I126)</f>
        <v>9939728</v>
      </c>
      <c r="M127" s="66"/>
      <c r="N127" s="66"/>
    </row>
    <row r="128" spans="2:14" s="1" customFormat="1" ht="5.0999999999999996" customHeight="1" x14ac:dyDescent="0.45">
      <c r="B128" s="40"/>
      <c r="C128" s="41"/>
      <c r="D128" s="41"/>
      <c r="E128" s="10"/>
      <c r="G128" s="16"/>
      <c r="I128" s="16"/>
      <c r="M128" s="66"/>
      <c r="N128" s="66"/>
    </row>
    <row r="129" spans="2:14" s="1" customFormat="1" ht="21.95" customHeight="1" x14ac:dyDescent="0.45">
      <c r="B129" s="37" t="s">
        <v>36</v>
      </c>
      <c r="C129" s="41"/>
      <c r="D129" s="41"/>
      <c r="E129" s="10"/>
      <c r="G129" s="16"/>
      <c r="I129" s="16"/>
      <c r="M129" s="66"/>
      <c r="N129" s="66"/>
    </row>
    <row r="130" spans="2:14" s="1" customFormat="1" ht="21.95" customHeight="1" x14ac:dyDescent="0.45">
      <c r="B130" s="40" t="s">
        <v>238</v>
      </c>
      <c r="C130" s="41"/>
      <c r="D130" s="41"/>
      <c r="E130" s="10"/>
      <c r="F130" s="43"/>
      <c r="G130" s="180">
        <v>-662958</v>
      </c>
      <c r="H130" s="43"/>
      <c r="I130" s="180">
        <v>680769</v>
      </c>
      <c r="K130" s="74"/>
      <c r="M130" s="66"/>
      <c r="N130" s="66"/>
    </row>
    <row r="131" spans="2:14" s="1" customFormat="1" ht="21.95" customHeight="1" x14ac:dyDescent="0.45">
      <c r="B131" s="40" t="s">
        <v>37</v>
      </c>
      <c r="C131" s="41"/>
      <c r="D131" s="41"/>
      <c r="E131" s="10"/>
      <c r="F131" s="43"/>
      <c r="G131" s="180">
        <v>9031</v>
      </c>
      <c r="H131" s="43"/>
      <c r="I131" s="180">
        <v>-13092</v>
      </c>
      <c r="K131" s="74"/>
      <c r="M131" s="66"/>
      <c r="N131" s="66"/>
    </row>
    <row r="132" spans="2:14" s="1" customFormat="1" ht="21.95" customHeight="1" x14ac:dyDescent="0.45">
      <c r="B132" s="40" t="s">
        <v>31</v>
      </c>
      <c r="C132" s="41"/>
      <c r="D132" s="41"/>
      <c r="E132" s="10"/>
      <c r="G132" s="16"/>
      <c r="I132" s="16"/>
      <c r="M132" s="66"/>
      <c r="N132" s="66"/>
    </row>
    <row r="133" spans="2:14" s="39" customFormat="1" ht="21.95" customHeight="1" x14ac:dyDescent="0.45">
      <c r="B133" s="41"/>
      <c r="C133" s="43" t="s">
        <v>32</v>
      </c>
      <c r="D133" s="41"/>
      <c r="E133" s="42"/>
      <c r="G133" s="16">
        <v>-277550</v>
      </c>
      <c r="I133" s="16">
        <v>8106</v>
      </c>
      <c r="M133" s="66"/>
      <c r="N133" s="66"/>
    </row>
    <row r="134" spans="2:14" s="1" customFormat="1" ht="21.95" customHeight="1" x14ac:dyDescent="0.45">
      <c r="B134" s="40" t="s">
        <v>38</v>
      </c>
      <c r="C134" s="41"/>
      <c r="D134" s="41"/>
      <c r="E134" s="10"/>
      <c r="G134" s="16"/>
      <c r="I134" s="16"/>
      <c r="M134" s="66"/>
      <c r="N134" s="66"/>
    </row>
    <row r="135" spans="2:14" s="1" customFormat="1" ht="21.95" customHeight="1" x14ac:dyDescent="0.45">
      <c r="B135" s="43"/>
      <c r="C135" s="40" t="s">
        <v>34</v>
      </c>
      <c r="D135" s="41"/>
      <c r="E135" s="10"/>
      <c r="G135" s="16">
        <v>130795</v>
      </c>
      <c r="I135" s="16">
        <v>-124998</v>
      </c>
      <c r="M135" s="66"/>
      <c r="N135" s="66"/>
    </row>
    <row r="136" spans="2:14" s="39" customFormat="1" ht="21.95" customHeight="1" x14ac:dyDescent="0.45">
      <c r="B136" s="44" t="s">
        <v>39</v>
      </c>
      <c r="C136" s="41"/>
      <c r="D136" s="41"/>
      <c r="E136" s="10"/>
      <c r="G136" s="25">
        <f>SUM(G130:G135)</f>
        <v>-800682</v>
      </c>
      <c r="I136" s="25">
        <f>SUM(I130:I135)</f>
        <v>550785</v>
      </c>
      <c r="M136" s="66"/>
      <c r="N136" s="66"/>
    </row>
    <row r="137" spans="2:14" s="1" customFormat="1" ht="5.0999999999999996" customHeight="1" x14ac:dyDescent="0.45">
      <c r="B137" s="40"/>
      <c r="C137" s="41"/>
      <c r="D137" s="41"/>
      <c r="E137" s="10"/>
      <c r="G137" s="16"/>
      <c r="I137" s="16"/>
      <c r="M137" s="66"/>
      <c r="N137" s="66"/>
    </row>
    <row r="138" spans="2:14" s="39" customFormat="1" ht="21.95" customHeight="1" x14ac:dyDescent="0.45">
      <c r="B138" s="8" t="s">
        <v>40</v>
      </c>
      <c r="C138" s="9"/>
      <c r="D138" s="41"/>
      <c r="E138" s="42"/>
      <c r="G138" s="45">
        <f>SUM(G127,G136)</f>
        <v>11846435</v>
      </c>
      <c r="I138" s="45">
        <f>SUM(I127,I136)</f>
        <v>10490513</v>
      </c>
      <c r="M138" s="66"/>
      <c r="N138" s="66"/>
    </row>
    <row r="139" spans="2:14" s="39" customFormat="1" ht="5.0999999999999996" customHeight="1" x14ac:dyDescent="0.45">
      <c r="B139" s="8"/>
      <c r="C139" s="9"/>
      <c r="D139" s="41"/>
      <c r="E139" s="42"/>
      <c r="G139" s="46"/>
      <c r="I139" s="46"/>
      <c r="M139" s="66"/>
      <c r="N139" s="66"/>
    </row>
    <row r="140" spans="2:14" s="39" customFormat="1" ht="21.95" customHeight="1" thickBot="1" x14ac:dyDescent="0.5">
      <c r="B140" s="8" t="s">
        <v>41</v>
      </c>
      <c r="C140" s="9"/>
      <c r="D140" s="41"/>
      <c r="E140" s="42"/>
      <c r="G140" s="47">
        <f>SUM(G138,G116)</f>
        <v>30809035</v>
      </c>
      <c r="I140" s="47">
        <f>SUM(I138,I116)</f>
        <v>49164812</v>
      </c>
      <c r="M140" s="66"/>
      <c r="N140" s="66"/>
    </row>
    <row r="141" spans="2:14" s="39" customFormat="1" ht="9.9499999999999993" customHeight="1" thickTop="1" x14ac:dyDescent="0.45">
      <c r="B141" s="40"/>
      <c r="C141" s="41"/>
      <c r="D141" s="41"/>
      <c r="E141" s="42"/>
      <c r="M141" s="66"/>
      <c r="N141" s="66"/>
    </row>
    <row r="142" spans="2:14" s="39" customFormat="1" ht="21.95" customHeight="1" x14ac:dyDescent="0.45">
      <c r="B142" s="183" t="s">
        <v>42</v>
      </c>
      <c r="C142" s="29"/>
      <c r="D142" s="41"/>
      <c r="E142" s="42"/>
      <c r="M142" s="66"/>
      <c r="N142" s="66"/>
    </row>
    <row r="143" spans="2:14" s="39" customFormat="1" ht="21.95" customHeight="1" x14ac:dyDescent="0.45">
      <c r="B143" s="183"/>
      <c r="C143" s="29" t="s">
        <v>21</v>
      </c>
      <c r="D143" s="41"/>
      <c r="E143" s="42"/>
      <c r="G143" s="20">
        <v>30051854</v>
      </c>
      <c r="I143" s="20">
        <v>41166362</v>
      </c>
      <c r="M143" s="66"/>
      <c r="N143" s="66"/>
    </row>
    <row r="144" spans="2:14" s="39" customFormat="1" ht="21.95" customHeight="1" x14ac:dyDescent="0.45">
      <c r="B144" s="183"/>
      <c r="C144" s="153" t="s">
        <v>22</v>
      </c>
      <c r="D144" s="41"/>
      <c r="E144" s="42"/>
      <c r="G144" s="16">
        <v>757181</v>
      </c>
      <c r="I144" s="16">
        <v>7998450</v>
      </c>
      <c r="M144" s="66"/>
      <c r="N144" s="66"/>
    </row>
    <row r="145" spans="2:14" s="39" customFormat="1" ht="21.95" customHeight="1" thickBot="1" x14ac:dyDescent="0.5">
      <c r="B145" s="177"/>
      <c r="C145" s="29"/>
      <c r="D145" s="41"/>
      <c r="E145" s="42"/>
      <c r="G145" s="49">
        <f>SUM(G143:G144)</f>
        <v>30809035</v>
      </c>
      <c r="I145" s="49">
        <f>SUM(I143:I144)</f>
        <v>49164812</v>
      </c>
      <c r="M145" s="66"/>
      <c r="N145" s="66"/>
    </row>
    <row r="146" spans="2:14" s="1" customFormat="1" ht="9.9499999999999993" customHeight="1" thickTop="1" x14ac:dyDescent="0.45">
      <c r="B146" s="40"/>
      <c r="C146" s="41"/>
      <c r="D146" s="41"/>
      <c r="E146" s="7"/>
    </row>
  </sheetData>
  <mergeCells count="4">
    <mergeCell ref="G6:I6"/>
    <mergeCell ref="G42:I42"/>
    <mergeCell ref="G79:I79"/>
    <mergeCell ref="G115:I115"/>
  </mergeCells>
  <printOptions horizontalCentered="1"/>
  <pageMargins left="0.70866141732283472" right="0.70866141732283472" top="0.59055118110236227" bottom="0.74803149606299213" header="0.31496062992125984" footer="0.19685039370078741"/>
  <pageSetup paperSize="9" firstPageNumber="6" orientation="portrait" useFirstPageNumber="1" r:id="rId1"/>
  <headerFooter alignWithMargins="0"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3" manualBreakCount="3">
    <brk id="36" min="1" max="8" man="1"/>
    <brk id="73" min="1" max="8" man="1"/>
    <brk id="109" min="1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68"/>
  <sheetViews>
    <sheetView showGridLines="0" zoomScale="85" zoomScaleNormal="85" zoomScaleSheetLayoutView="85" workbookViewId="0"/>
  </sheetViews>
  <sheetFormatPr defaultColWidth="9.140625" defaultRowHeight="22.7" customHeight="1" x14ac:dyDescent="0.45"/>
  <cols>
    <col min="1" max="3" width="1.7109375" style="82" customWidth="1"/>
    <col min="4" max="4" width="42.7109375" style="82" customWidth="1"/>
    <col min="5" max="5" width="7.7109375" style="106" customWidth="1"/>
    <col min="6" max="6" width="11.7109375" style="85" customWidth="1"/>
    <col min="7" max="7" width="0.85546875" style="84" customWidth="1"/>
    <col min="8" max="8" width="12.28515625" style="84" bestFit="1" customWidth="1"/>
    <col min="9" max="9" width="0.85546875" style="82" customWidth="1"/>
    <col min="10" max="10" width="11.7109375" style="85" customWidth="1"/>
    <col min="11" max="11" width="0.85546875" style="84" customWidth="1"/>
    <col min="12" max="12" width="11.5703125" style="85" bestFit="1" customWidth="1"/>
    <col min="13" max="13" width="0.85546875" style="84" customWidth="1"/>
    <col min="14" max="14" width="14.28515625" style="85" bestFit="1" customWidth="1"/>
    <col min="15" max="15" width="0.85546875" style="84" customWidth="1"/>
    <col min="16" max="16" width="12.28515625" style="85" bestFit="1" customWidth="1"/>
    <col min="17" max="17" width="0.85546875" style="84" customWidth="1"/>
    <col min="18" max="18" width="11.7109375" style="91" customWidth="1"/>
    <col min="19" max="19" width="0.85546875" style="84" customWidth="1"/>
    <col min="20" max="20" width="11.7109375" style="85" customWidth="1"/>
    <col min="21" max="21" width="0.85546875" style="84" customWidth="1"/>
    <col min="22" max="22" width="14.42578125" style="84" customWidth="1"/>
    <col min="23" max="23" width="0.85546875" style="84" customWidth="1"/>
    <col min="24" max="24" width="11.7109375" style="84" customWidth="1"/>
    <col min="25" max="25" width="0.85546875" style="84" customWidth="1"/>
    <col min="26" max="26" width="12.7109375" style="85" customWidth="1"/>
    <col min="27" max="27" width="0.85546875" style="84" customWidth="1"/>
    <col min="28" max="28" width="12.5703125" style="85" bestFit="1" customWidth="1"/>
    <col min="29" max="29" width="0.85546875" style="84" customWidth="1"/>
    <col min="30" max="30" width="12.7109375" style="85" customWidth="1"/>
    <col min="31" max="31" width="0.85546875" style="84" customWidth="1"/>
    <col min="32" max="32" width="12.5703125" style="91" bestFit="1" customWidth="1"/>
    <col min="33" max="33" width="2.7109375" style="85" customWidth="1"/>
    <col min="34" max="34" width="11" style="85" bestFit="1" customWidth="1"/>
    <col min="35" max="145" width="9" style="85" customWidth="1"/>
    <col min="146" max="16384" width="9.140625" style="82"/>
  </cols>
  <sheetData>
    <row r="1" spans="1:145" ht="23.1" customHeight="1" x14ac:dyDescent="0.45">
      <c r="B1" s="83" t="s">
        <v>0</v>
      </c>
      <c r="C1" s="83"/>
      <c r="D1" s="83"/>
      <c r="E1" s="83"/>
      <c r="F1" s="83"/>
      <c r="I1" s="83"/>
      <c r="P1" s="83"/>
      <c r="Q1" s="83"/>
      <c r="R1" s="184"/>
      <c r="S1" s="83"/>
      <c r="T1" s="83"/>
      <c r="AF1" s="71"/>
      <c r="EF1" s="82"/>
      <c r="EG1" s="82"/>
      <c r="EH1" s="82"/>
      <c r="EI1" s="82"/>
      <c r="EJ1" s="82"/>
      <c r="EK1" s="82"/>
      <c r="EL1" s="82"/>
      <c r="EM1" s="82"/>
      <c r="EN1" s="82"/>
      <c r="EO1" s="82"/>
    </row>
    <row r="2" spans="1:145" ht="23.1" customHeight="1" x14ac:dyDescent="0.45">
      <c r="B2" s="86" t="s">
        <v>108</v>
      </c>
      <c r="C2" s="86"/>
      <c r="D2" s="86"/>
      <c r="E2" s="87"/>
      <c r="F2" s="88"/>
      <c r="H2" s="89"/>
      <c r="I2" s="86"/>
      <c r="P2" s="88"/>
      <c r="Q2" s="90"/>
      <c r="R2" s="185"/>
      <c r="S2" s="90"/>
      <c r="T2" s="88"/>
      <c r="Y2" s="89"/>
      <c r="Z2" s="91"/>
      <c r="AF2" s="92"/>
      <c r="EF2" s="82"/>
      <c r="EG2" s="82"/>
      <c r="EH2" s="82"/>
      <c r="EI2" s="82"/>
      <c r="EJ2" s="82"/>
      <c r="EK2" s="82"/>
      <c r="EL2" s="82"/>
      <c r="EM2" s="82"/>
      <c r="EN2" s="82"/>
      <c r="EO2" s="82"/>
    </row>
    <row r="3" spans="1:145" ht="23.1" customHeight="1" x14ac:dyDescent="0.45">
      <c r="A3" s="93"/>
      <c r="B3" s="2" t="str">
        <f>'2'!$B$76</f>
        <v>สำหรับงวดหกเดือนสิ้นสุดวันที่ 30 มิถุนายน 2565  (ไม่ได้ตรวจสอบ)</v>
      </c>
      <c r="C3" s="6"/>
      <c r="D3" s="6"/>
      <c r="E3" s="94"/>
      <c r="F3" s="95"/>
      <c r="G3" s="82"/>
      <c r="H3" s="93"/>
      <c r="I3" s="96"/>
      <c r="P3" s="82"/>
      <c r="Q3" s="82"/>
      <c r="R3" s="93"/>
      <c r="S3" s="82"/>
      <c r="T3" s="82"/>
      <c r="U3" s="82"/>
      <c r="V3" s="82"/>
      <c r="W3" s="82"/>
      <c r="X3" s="82"/>
      <c r="Y3" s="89"/>
      <c r="Z3" s="91"/>
      <c r="EF3" s="82"/>
      <c r="EG3" s="82"/>
      <c r="EH3" s="82"/>
      <c r="EI3" s="82"/>
      <c r="EJ3" s="82"/>
      <c r="EK3" s="82"/>
      <c r="EL3" s="82"/>
      <c r="EM3" s="82"/>
      <c r="EN3" s="82"/>
      <c r="EO3" s="82"/>
    </row>
    <row r="4" spans="1:145" ht="21.95" customHeight="1" x14ac:dyDescent="0.45">
      <c r="A4" s="93"/>
      <c r="B4" s="2"/>
      <c r="C4" s="6"/>
      <c r="D4" s="6"/>
      <c r="E4" s="94"/>
      <c r="F4" s="95"/>
      <c r="G4" s="85"/>
      <c r="H4" s="85"/>
      <c r="I4" s="96"/>
      <c r="P4" s="82"/>
      <c r="Q4" s="82"/>
      <c r="R4" s="93"/>
      <c r="S4" s="82"/>
      <c r="T4" s="82"/>
      <c r="U4" s="82"/>
      <c r="V4" s="82"/>
      <c r="W4" s="82"/>
      <c r="X4" s="82"/>
      <c r="Y4" s="89"/>
      <c r="Z4" s="91"/>
      <c r="EF4" s="82"/>
      <c r="EG4" s="82"/>
      <c r="EH4" s="82"/>
      <c r="EI4" s="82"/>
      <c r="EJ4" s="82"/>
      <c r="EK4" s="82"/>
      <c r="EL4" s="82"/>
      <c r="EM4" s="82"/>
      <c r="EN4" s="82"/>
      <c r="EO4" s="82"/>
    </row>
    <row r="5" spans="1:145" ht="21.95" customHeight="1" x14ac:dyDescent="0.45">
      <c r="B5" s="6"/>
      <c r="C5" s="6"/>
      <c r="D5" s="96"/>
      <c r="E5" s="97"/>
      <c r="F5" s="98"/>
      <c r="G5" s="85"/>
      <c r="H5" s="85"/>
      <c r="I5" s="96"/>
      <c r="J5" s="99" t="s">
        <v>109</v>
      </c>
      <c r="K5" s="100"/>
      <c r="L5" s="99"/>
      <c r="M5" s="100"/>
      <c r="N5" s="100"/>
      <c r="O5" s="43"/>
      <c r="P5" s="101" t="s">
        <v>103</v>
      </c>
      <c r="Q5" s="101"/>
      <c r="R5" s="102"/>
      <c r="S5" s="101"/>
      <c r="T5" s="101"/>
      <c r="U5" s="101"/>
      <c r="V5" s="101"/>
      <c r="W5" s="101"/>
      <c r="X5" s="101"/>
      <c r="Y5" s="102"/>
      <c r="Z5" s="102"/>
      <c r="EF5" s="82"/>
      <c r="EG5" s="82"/>
      <c r="EH5" s="82"/>
      <c r="EI5" s="82"/>
      <c r="EJ5" s="82"/>
      <c r="EK5" s="82"/>
      <c r="EL5" s="82"/>
      <c r="EM5" s="82"/>
      <c r="EN5" s="82"/>
      <c r="EO5" s="82"/>
    </row>
    <row r="6" spans="1:145" s="103" customFormat="1" ht="21.95" customHeight="1" x14ac:dyDescent="0.45">
      <c r="B6" s="104"/>
      <c r="C6" s="104"/>
      <c r="D6" s="105"/>
      <c r="E6" s="106"/>
      <c r="I6" s="104"/>
      <c r="J6" s="107" t="s">
        <v>99</v>
      </c>
      <c r="K6" s="107"/>
      <c r="L6" s="107"/>
      <c r="M6" s="108"/>
      <c r="N6" s="107" t="s">
        <v>110</v>
      </c>
      <c r="O6" s="109"/>
      <c r="P6" s="113" t="s">
        <v>111</v>
      </c>
      <c r="Q6" s="111"/>
      <c r="R6" s="113"/>
      <c r="S6" s="111"/>
      <c r="T6" s="113" t="s">
        <v>112</v>
      </c>
      <c r="U6" s="111"/>
      <c r="V6" s="113"/>
      <c r="W6" s="111"/>
      <c r="X6" s="113" t="s">
        <v>113</v>
      </c>
      <c r="AA6" s="112"/>
      <c r="AB6" s="113"/>
      <c r="AC6" s="112"/>
      <c r="AD6" s="114"/>
      <c r="AE6" s="115"/>
      <c r="AF6" s="116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117"/>
      <c r="BH6" s="117"/>
      <c r="BI6" s="117"/>
      <c r="BJ6" s="117"/>
      <c r="BK6" s="117"/>
      <c r="BL6" s="117"/>
      <c r="BM6" s="117"/>
      <c r="BN6" s="117"/>
      <c r="BO6" s="117"/>
      <c r="BP6" s="117"/>
      <c r="BQ6" s="117"/>
      <c r="BR6" s="117"/>
      <c r="BS6" s="117"/>
      <c r="BT6" s="117"/>
      <c r="BU6" s="117"/>
      <c r="BV6" s="117"/>
      <c r="BW6" s="117"/>
      <c r="BX6" s="117"/>
      <c r="BY6" s="117"/>
      <c r="BZ6" s="117"/>
      <c r="CA6" s="117"/>
      <c r="CB6" s="117"/>
      <c r="CC6" s="117"/>
      <c r="CD6" s="117"/>
      <c r="CE6" s="117"/>
      <c r="CF6" s="117"/>
      <c r="CG6" s="117"/>
      <c r="CH6" s="117"/>
      <c r="CI6" s="117"/>
      <c r="CJ6" s="117"/>
      <c r="CK6" s="117"/>
      <c r="CL6" s="117"/>
      <c r="CM6" s="117"/>
      <c r="CN6" s="117"/>
      <c r="CO6" s="117"/>
      <c r="CP6" s="117"/>
      <c r="CQ6" s="117"/>
      <c r="CR6" s="117"/>
      <c r="CS6" s="117"/>
      <c r="CT6" s="117"/>
      <c r="CU6" s="117"/>
      <c r="CV6" s="117"/>
      <c r="CW6" s="117"/>
      <c r="CX6" s="117"/>
      <c r="CY6" s="117"/>
      <c r="CZ6" s="117"/>
      <c r="DA6" s="117"/>
      <c r="DB6" s="117"/>
      <c r="DC6" s="117"/>
      <c r="DD6" s="117"/>
      <c r="DE6" s="117"/>
      <c r="DF6" s="117"/>
      <c r="DG6" s="117"/>
      <c r="DH6" s="117"/>
      <c r="DI6" s="117"/>
      <c r="DJ6" s="117"/>
      <c r="DK6" s="117"/>
      <c r="DL6" s="117"/>
      <c r="DM6" s="117"/>
      <c r="DN6" s="117"/>
      <c r="DO6" s="117"/>
      <c r="DP6" s="117"/>
      <c r="DQ6" s="117"/>
      <c r="DR6" s="117"/>
      <c r="DS6" s="117"/>
      <c r="DT6" s="117"/>
      <c r="DU6" s="117"/>
      <c r="DV6" s="117"/>
      <c r="DW6" s="117"/>
      <c r="DX6" s="117"/>
      <c r="DY6" s="117"/>
      <c r="DZ6" s="117"/>
      <c r="EA6" s="117"/>
      <c r="EB6" s="117"/>
      <c r="EC6" s="117"/>
      <c r="ED6" s="117"/>
      <c r="EE6" s="117"/>
    </row>
    <row r="7" spans="1:145" s="103" customFormat="1" ht="21.95" customHeight="1" x14ac:dyDescent="0.45">
      <c r="B7" s="104"/>
      <c r="C7" s="104"/>
      <c r="D7" s="105"/>
      <c r="E7" s="106"/>
      <c r="G7" s="112"/>
      <c r="H7" s="113"/>
      <c r="I7" s="104"/>
      <c r="J7" s="118"/>
      <c r="K7" s="118"/>
      <c r="L7" s="118"/>
      <c r="M7" s="109"/>
      <c r="N7" s="118"/>
      <c r="O7" s="109"/>
      <c r="P7" s="113" t="s">
        <v>114</v>
      </c>
      <c r="Q7" s="111"/>
      <c r="R7" s="113" t="s">
        <v>166</v>
      </c>
      <c r="S7" s="111"/>
      <c r="T7" s="113" t="s">
        <v>115</v>
      </c>
      <c r="U7" s="111"/>
      <c r="V7" s="113" t="s">
        <v>112</v>
      </c>
      <c r="W7" s="111"/>
      <c r="X7" s="113" t="s">
        <v>116</v>
      </c>
      <c r="Y7" s="109"/>
      <c r="Z7" s="113" t="s">
        <v>117</v>
      </c>
      <c r="AA7" s="112"/>
      <c r="AB7" s="113"/>
      <c r="AC7" s="112"/>
      <c r="AD7" s="114"/>
      <c r="AE7" s="115"/>
      <c r="AF7" s="116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7"/>
      <c r="CK7" s="117"/>
      <c r="CL7" s="117"/>
      <c r="CM7" s="117"/>
      <c r="CN7" s="117"/>
      <c r="CO7" s="117"/>
      <c r="CP7" s="117"/>
      <c r="CQ7" s="117"/>
      <c r="CR7" s="117"/>
      <c r="CS7" s="117"/>
      <c r="CT7" s="117"/>
      <c r="CU7" s="117"/>
      <c r="CV7" s="117"/>
      <c r="CW7" s="117"/>
      <c r="CX7" s="117"/>
      <c r="CY7" s="117"/>
      <c r="CZ7" s="117"/>
      <c r="DA7" s="117"/>
      <c r="DB7" s="117"/>
      <c r="DC7" s="117"/>
      <c r="DD7" s="117"/>
      <c r="DE7" s="117"/>
      <c r="DF7" s="117"/>
      <c r="DG7" s="117"/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7"/>
      <c r="DT7" s="117"/>
      <c r="DU7" s="117"/>
      <c r="DV7" s="117"/>
      <c r="DW7" s="117"/>
      <c r="DX7" s="117"/>
      <c r="DY7" s="117"/>
      <c r="DZ7" s="117"/>
      <c r="EA7" s="117"/>
      <c r="EB7" s="117"/>
      <c r="EC7" s="117"/>
      <c r="ED7" s="117"/>
      <c r="EE7" s="117"/>
    </row>
    <row r="8" spans="1:145" s="103" customFormat="1" ht="21.95" customHeight="1" x14ac:dyDescent="0.45">
      <c r="B8" s="104"/>
      <c r="C8" s="104"/>
      <c r="D8" s="104"/>
      <c r="E8" s="106"/>
      <c r="F8" s="111"/>
      <c r="G8" s="112"/>
      <c r="H8" s="113"/>
      <c r="I8" s="119"/>
      <c r="J8" s="111"/>
      <c r="K8" s="111"/>
      <c r="L8" s="111"/>
      <c r="M8" s="111"/>
      <c r="N8" s="111"/>
      <c r="O8" s="109"/>
      <c r="P8" s="113" t="s">
        <v>118</v>
      </c>
      <c r="Q8" s="109"/>
      <c r="R8" s="113" t="s">
        <v>119</v>
      </c>
      <c r="S8" s="109"/>
      <c r="T8" s="113" t="s">
        <v>119</v>
      </c>
      <c r="U8" s="109"/>
      <c r="V8" s="113" t="s">
        <v>119</v>
      </c>
      <c r="W8" s="109"/>
      <c r="X8" s="113" t="s">
        <v>120</v>
      </c>
      <c r="Y8" s="109"/>
      <c r="Z8" s="113" t="s">
        <v>121</v>
      </c>
      <c r="AA8" s="112"/>
      <c r="AB8" s="113"/>
      <c r="AC8" s="112"/>
      <c r="AD8" s="120"/>
      <c r="AE8" s="115"/>
      <c r="AF8" s="116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  <c r="CB8" s="117"/>
      <c r="CC8" s="117"/>
      <c r="CD8" s="117"/>
      <c r="CE8" s="117"/>
      <c r="CF8" s="117"/>
      <c r="CG8" s="117"/>
      <c r="CH8" s="117"/>
      <c r="CI8" s="117"/>
      <c r="CJ8" s="117"/>
      <c r="CK8" s="117"/>
      <c r="CL8" s="117"/>
      <c r="CM8" s="117"/>
      <c r="CN8" s="117"/>
      <c r="CO8" s="117"/>
      <c r="CP8" s="117"/>
      <c r="CQ8" s="117"/>
      <c r="CR8" s="117"/>
      <c r="CS8" s="117"/>
      <c r="CT8" s="117"/>
      <c r="CU8" s="117"/>
      <c r="CV8" s="117"/>
      <c r="CW8" s="117"/>
      <c r="CX8" s="117"/>
      <c r="CY8" s="117"/>
      <c r="CZ8" s="117"/>
      <c r="DA8" s="117"/>
      <c r="DB8" s="117"/>
      <c r="DC8" s="117"/>
      <c r="DD8" s="117"/>
      <c r="DE8" s="117"/>
      <c r="DF8" s="117"/>
      <c r="DG8" s="117"/>
      <c r="DH8" s="117"/>
      <c r="DI8" s="117"/>
      <c r="DJ8" s="117"/>
      <c r="DK8" s="117"/>
      <c r="DL8" s="117"/>
      <c r="DM8" s="117"/>
      <c r="DN8" s="117"/>
      <c r="DO8" s="117"/>
      <c r="DP8" s="117"/>
      <c r="DQ8" s="117"/>
      <c r="DR8" s="117"/>
      <c r="DS8" s="117"/>
      <c r="DT8" s="117"/>
      <c r="DU8" s="117"/>
      <c r="DV8" s="117"/>
      <c r="DW8" s="117"/>
      <c r="DX8" s="117"/>
      <c r="DY8" s="117"/>
      <c r="DZ8" s="117"/>
      <c r="EA8" s="117"/>
      <c r="EB8" s="117"/>
      <c r="EC8" s="117"/>
      <c r="ED8" s="117"/>
      <c r="EE8" s="117"/>
    </row>
    <row r="9" spans="1:145" s="103" customFormat="1" ht="21.95" customHeight="1" x14ac:dyDescent="0.45">
      <c r="B9" s="104"/>
      <c r="C9" s="104"/>
      <c r="D9" s="104"/>
      <c r="E9" s="106"/>
      <c r="F9" s="120"/>
      <c r="G9" s="112"/>
      <c r="H9" s="113"/>
      <c r="I9" s="119"/>
      <c r="J9" s="111"/>
      <c r="K9" s="111"/>
      <c r="L9" s="111"/>
      <c r="M9" s="113"/>
      <c r="N9" s="113"/>
      <c r="O9" s="113"/>
      <c r="P9" s="113" t="s">
        <v>119</v>
      </c>
      <c r="Q9" s="109"/>
      <c r="R9" s="113" t="s">
        <v>123</v>
      </c>
      <c r="S9" s="109"/>
      <c r="T9" s="113" t="s">
        <v>124</v>
      </c>
      <c r="U9" s="109"/>
      <c r="V9" s="113" t="s">
        <v>125</v>
      </c>
      <c r="W9" s="109"/>
      <c r="X9" s="113" t="s">
        <v>126</v>
      </c>
      <c r="Y9" s="109"/>
      <c r="Z9" s="121" t="s">
        <v>127</v>
      </c>
      <c r="AA9" s="112"/>
      <c r="AB9" s="71" t="s">
        <v>128</v>
      </c>
      <c r="AC9" s="112"/>
      <c r="AD9" s="121" t="s">
        <v>129</v>
      </c>
      <c r="AE9" s="122"/>
      <c r="AG9" s="117"/>
      <c r="AH9" s="117"/>
      <c r="AI9" s="117"/>
      <c r="AJ9" s="117"/>
      <c r="AK9" s="117"/>
      <c r="AL9" s="117"/>
      <c r="AM9" s="117"/>
      <c r="AN9" s="117"/>
      <c r="AO9" s="117"/>
      <c r="AP9" s="117"/>
      <c r="AQ9" s="117"/>
      <c r="AR9" s="117"/>
      <c r="AS9" s="117"/>
      <c r="AT9" s="117"/>
      <c r="AU9" s="117"/>
      <c r="AV9" s="117"/>
      <c r="AW9" s="117"/>
      <c r="AX9" s="117"/>
      <c r="AY9" s="117"/>
      <c r="AZ9" s="117"/>
      <c r="BA9" s="117"/>
      <c r="BB9" s="117"/>
      <c r="BC9" s="117"/>
      <c r="BD9" s="117"/>
      <c r="BE9" s="117"/>
      <c r="BF9" s="117"/>
      <c r="BG9" s="117"/>
      <c r="BH9" s="117"/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117"/>
      <c r="BU9" s="117"/>
      <c r="BV9" s="117"/>
      <c r="BW9" s="117"/>
      <c r="BX9" s="117"/>
      <c r="BY9" s="117"/>
      <c r="BZ9" s="117"/>
      <c r="CA9" s="117"/>
      <c r="CB9" s="117"/>
      <c r="CC9" s="117"/>
      <c r="CD9" s="117"/>
      <c r="CE9" s="117"/>
      <c r="CF9" s="117"/>
      <c r="CG9" s="117"/>
      <c r="CH9" s="117"/>
      <c r="CI9" s="117"/>
      <c r="CJ9" s="117"/>
      <c r="CK9" s="117"/>
      <c r="CL9" s="117"/>
      <c r="CM9" s="117"/>
      <c r="CN9" s="117"/>
      <c r="CO9" s="117"/>
      <c r="CP9" s="117"/>
      <c r="CQ9" s="117"/>
      <c r="CR9" s="117"/>
      <c r="CS9" s="117"/>
      <c r="CT9" s="117"/>
      <c r="CU9" s="117"/>
      <c r="CV9" s="117"/>
      <c r="CW9" s="117"/>
      <c r="CX9" s="117"/>
      <c r="CY9" s="117"/>
      <c r="CZ9" s="117"/>
      <c r="DA9" s="117"/>
      <c r="DB9" s="117"/>
      <c r="DC9" s="117"/>
      <c r="DD9" s="117"/>
      <c r="DE9" s="117"/>
      <c r="DF9" s="117"/>
      <c r="DG9" s="117"/>
      <c r="DH9" s="117"/>
      <c r="DI9" s="117"/>
      <c r="DJ9" s="117"/>
      <c r="DK9" s="117"/>
      <c r="DL9" s="117"/>
      <c r="DM9" s="117"/>
      <c r="DN9" s="117"/>
      <c r="DO9" s="117"/>
      <c r="DP9" s="117"/>
      <c r="DQ9" s="117"/>
      <c r="DR9" s="117"/>
      <c r="DS9" s="117"/>
      <c r="DT9" s="117"/>
      <c r="DU9" s="117"/>
      <c r="DV9" s="117"/>
      <c r="DW9" s="117"/>
      <c r="DX9" s="117"/>
      <c r="DY9" s="117"/>
      <c r="DZ9" s="117"/>
      <c r="EA9" s="117"/>
      <c r="EB9" s="117"/>
      <c r="EC9" s="117"/>
      <c r="ED9" s="117"/>
      <c r="EE9" s="117"/>
    </row>
    <row r="10" spans="1:145" s="123" customFormat="1" ht="21.95" customHeight="1" x14ac:dyDescent="0.45">
      <c r="F10" s="120" t="s">
        <v>130</v>
      </c>
      <c r="G10" s="112"/>
      <c r="H10" s="113" t="s">
        <v>122</v>
      </c>
      <c r="I10" s="121"/>
      <c r="J10" s="120" t="s">
        <v>132</v>
      </c>
      <c r="K10" s="120"/>
      <c r="L10" s="120" t="s">
        <v>132</v>
      </c>
      <c r="M10" s="113"/>
      <c r="N10" s="113"/>
      <c r="O10" s="113"/>
      <c r="P10" s="113" t="s">
        <v>133</v>
      </c>
      <c r="Q10" s="109"/>
      <c r="R10" s="113" t="s">
        <v>134</v>
      </c>
      <c r="S10" s="109"/>
      <c r="T10" s="113" t="s">
        <v>47</v>
      </c>
      <c r="U10" s="109"/>
      <c r="V10" s="113" t="s">
        <v>135</v>
      </c>
      <c r="W10" s="109"/>
      <c r="X10" s="113" t="s">
        <v>136</v>
      </c>
      <c r="Y10" s="109"/>
      <c r="Z10" s="121" t="s">
        <v>137</v>
      </c>
      <c r="AA10" s="112"/>
      <c r="AB10" s="71" t="s">
        <v>138</v>
      </c>
      <c r="AC10" s="112"/>
      <c r="AD10" s="120" t="s">
        <v>139</v>
      </c>
      <c r="AE10" s="114"/>
      <c r="AF10" s="121" t="s">
        <v>128</v>
      </c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  <c r="BM10" s="124"/>
      <c r="BN10" s="124"/>
      <c r="BO10" s="124"/>
      <c r="BP10" s="124"/>
      <c r="BQ10" s="124"/>
      <c r="BR10" s="124"/>
      <c r="BS10" s="124"/>
      <c r="BT10" s="124"/>
      <c r="BU10" s="124"/>
      <c r="BV10" s="124"/>
      <c r="BW10" s="124"/>
      <c r="BX10" s="124"/>
      <c r="BY10" s="124"/>
      <c r="BZ10" s="124"/>
      <c r="CA10" s="124"/>
      <c r="CB10" s="124"/>
      <c r="CC10" s="124"/>
      <c r="CD10" s="124"/>
      <c r="CE10" s="124"/>
      <c r="CF10" s="124"/>
      <c r="CG10" s="124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124"/>
      <c r="DI10" s="124"/>
      <c r="DJ10" s="124"/>
      <c r="DK10" s="124"/>
      <c r="DL10" s="124"/>
      <c r="DM10" s="124"/>
      <c r="DN10" s="124"/>
      <c r="DO10" s="124"/>
      <c r="DP10" s="124"/>
      <c r="DQ10" s="124"/>
      <c r="DR10" s="124"/>
      <c r="DS10" s="124"/>
      <c r="DT10" s="124"/>
      <c r="DU10" s="124"/>
      <c r="DV10" s="124"/>
      <c r="DW10" s="124"/>
      <c r="DX10" s="124"/>
      <c r="DY10" s="124"/>
      <c r="DZ10" s="124"/>
      <c r="EA10" s="124"/>
      <c r="EB10" s="124"/>
      <c r="EC10" s="124"/>
      <c r="ED10" s="124"/>
      <c r="EE10" s="124"/>
    </row>
    <row r="11" spans="1:145" s="123" customFormat="1" ht="21.95" customHeight="1" x14ac:dyDescent="0.45">
      <c r="E11" s="132" t="s">
        <v>233</v>
      </c>
      <c r="F11" s="118" t="s">
        <v>140</v>
      </c>
      <c r="G11" s="112"/>
      <c r="H11" s="121" t="s">
        <v>141</v>
      </c>
      <c r="I11" s="121"/>
      <c r="J11" s="113" t="s">
        <v>142</v>
      </c>
      <c r="K11" s="113"/>
      <c r="L11" s="113" t="s">
        <v>143</v>
      </c>
      <c r="M11" s="121"/>
      <c r="N11" s="121"/>
      <c r="O11" s="121"/>
      <c r="P11" s="113" t="s">
        <v>144</v>
      </c>
      <c r="Q11" s="121"/>
      <c r="R11" s="113" t="s">
        <v>145</v>
      </c>
      <c r="S11" s="121"/>
      <c r="T11" s="113" t="s">
        <v>146</v>
      </c>
      <c r="U11" s="121"/>
      <c r="V11" s="113" t="s">
        <v>147</v>
      </c>
      <c r="W11" s="121"/>
      <c r="X11" s="113" t="s">
        <v>148</v>
      </c>
      <c r="Y11" s="109"/>
      <c r="Z11" s="113" t="s">
        <v>138</v>
      </c>
      <c r="AA11" s="112"/>
      <c r="AB11" s="110" t="s">
        <v>149</v>
      </c>
      <c r="AC11" s="112"/>
      <c r="AD11" s="121" t="s">
        <v>150</v>
      </c>
      <c r="AE11" s="114"/>
      <c r="AF11" s="120" t="s">
        <v>138</v>
      </c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  <c r="BM11" s="124"/>
      <c r="BN11" s="124"/>
      <c r="BO11" s="124"/>
      <c r="BP11" s="124"/>
      <c r="BQ11" s="124"/>
      <c r="BR11" s="124"/>
      <c r="BS11" s="124"/>
      <c r="BT11" s="124"/>
      <c r="BU11" s="124"/>
      <c r="BV11" s="124"/>
      <c r="BW11" s="124"/>
      <c r="BX11" s="124"/>
      <c r="BY11" s="124"/>
      <c r="BZ11" s="124"/>
      <c r="CA11" s="124"/>
      <c r="CB11" s="124"/>
      <c r="CC11" s="124"/>
      <c r="CD11" s="124"/>
      <c r="CE11" s="124"/>
      <c r="CF11" s="124"/>
      <c r="CG11" s="124"/>
      <c r="CH11" s="124"/>
      <c r="CI11" s="124"/>
      <c r="CJ11" s="124"/>
      <c r="CK11" s="124"/>
      <c r="CL11" s="124"/>
      <c r="CM11" s="124"/>
      <c r="CN11" s="124"/>
      <c r="CO11" s="124"/>
      <c r="CP11" s="124"/>
      <c r="CQ11" s="124"/>
      <c r="CR11" s="124"/>
      <c r="CS11" s="124"/>
      <c r="CT11" s="124"/>
      <c r="CU11" s="124"/>
      <c r="CV11" s="124"/>
      <c r="CW11" s="124"/>
      <c r="CX11" s="124"/>
      <c r="CY11" s="124"/>
      <c r="CZ11" s="124"/>
      <c r="DA11" s="124"/>
      <c r="DB11" s="124"/>
      <c r="DC11" s="124"/>
      <c r="DD11" s="124"/>
      <c r="DE11" s="124"/>
      <c r="DF11" s="124"/>
      <c r="DG11" s="124"/>
      <c r="DH11" s="124"/>
      <c r="DI11" s="124"/>
      <c r="DJ11" s="124"/>
      <c r="DK11" s="124"/>
      <c r="DL11" s="124"/>
      <c r="DM11" s="124"/>
      <c r="DN11" s="124"/>
      <c r="DO11" s="124"/>
      <c r="DP11" s="124"/>
      <c r="DQ11" s="124"/>
      <c r="DR11" s="124"/>
      <c r="DS11" s="124"/>
      <c r="DT11" s="124"/>
      <c r="DU11" s="124"/>
      <c r="DV11" s="124"/>
      <c r="DW11" s="124"/>
      <c r="DX11" s="124"/>
      <c r="DY11" s="124"/>
      <c r="DZ11" s="124"/>
      <c r="EA11" s="124"/>
      <c r="EB11" s="124"/>
      <c r="EC11" s="124"/>
      <c r="ED11" s="124"/>
      <c r="EE11" s="124"/>
    </row>
    <row r="12" spans="1:145" s="125" customFormat="1" ht="21" customHeight="1" x14ac:dyDescent="0.45">
      <c r="B12" s="126"/>
      <c r="C12" s="126"/>
      <c r="D12" s="71"/>
      <c r="E12" s="106"/>
      <c r="F12" s="127" t="s">
        <v>3</v>
      </c>
      <c r="G12" s="127"/>
      <c r="H12" s="128"/>
      <c r="I12" s="127"/>
      <c r="J12" s="127"/>
      <c r="K12" s="127"/>
      <c r="L12" s="127"/>
      <c r="M12" s="127"/>
      <c r="N12" s="127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7"/>
      <c r="AB12" s="128"/>
      <c r="AC12" s="127"/>
      <c r="AD12" s="127"/>
      <c r="AE12" s="127"/>
      <c r="AF12" s="127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/>
      <c r="BT12" s="129"/>
      <c r="BU12" s="129"/>
      <c r="BV12" s="129"/>
      <c r="BW12" s="129"/>
      <c r="BX12" s="129"/>
      <c r="BY12" s="129"/>
      <c r="BZ12" s="129"/>
      <c r="CA12" s="129"/>
      <c r="CB12" s="129"/>
      <c r="CC12" s="129"/>
      <c r="CD12" s="129"/>
      <c r="CE12" s="129"/>
      <c r="CF12" s="129"/>
      <c r="CG12" s="129"/>
      <c r="CH12" s="129"/>
      <c r="CI12" s="129"/>
      <c r="CJ12" s="129"/>
      <c r="CK12" s="129"/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29"/>
      <c r="DA12" s="129"/>
      <c r="DB12" s="129"/>
      <c r="DC12" s="129"/>
      <c r="DD12" s="129"/>
      <c r="DE12" s="129"/>
      <c r="DF12" s="129"/>
      <c r="DG12" s="129"/>
      <c r="DH12" s="129"/>
      <c r="DI12" s="129"/>
      <c r="DJ12" s="129"/>
      <c r="DK12" s="129"/>
      <c r="DL12" s="129"/>
      <c r="DM12" s="129"/>
      <c r="DN12" s="129"/>
      <c r="DO12" s="129"/>
      <c r="DP12" s="129"/>
      <c r="DQ12" s="129"/>
      <c r="DR12" s="129"/>
      <c r="DS12" s="129"/>
      <c r="DT12" s="129"/>
      <c r="DU12" s="129"/>
      <c r="DV12" s="129"/>
      <c r="DW12" s="129"/>
      <c r="DX12" s="129"/>
      <c r="DY12" s="129"/>
      <c r="DZ12" s="129"/>
      <c r="EA12" s="129"/>
      <c r="EB12" s="129"/>
      <c r="EC12" s="129"/>
      <c r="ED12" s="129"/>
      <c r="EE12" s="129"/>
    </row>
    <row r="13" spans="1:145" s="93" customFormat="1" ht="21" customHeight="1" x14ac:dyDescent="0.45">
      <c r="A13" s="111" t="s">
        <v>1</v>
      </c>
      <c r="B13" s="131" t="s">
        <v>151</v>
      </c>
      <c r="C13" s="131"/>
      <c r="D13" s="111"/>
      <c r="E13" s="132"/>
      <c r="F13" s="133">
        <v>1200000</v>
      </c>
      <c r="G13" s="46"/>
      <c r="H13" s="46">
        <v>4252020</v>
      </c>
      <c r="I13" s="133"/>
      <c r="J13" s="133">
        <v>160000</v>
      </c>
      <c r="K13" s="46"/>
      <c r="L13" s="133">
        <v>10516000</v>
      </c>
      <c r="M13" s="134"/>
      <c r="N13" s="133">
        <v>321097182</v>
      </c>
      <c r="O13" s="135"/>
      <c r="P13" s="133">
        <v>-21013632</v>
      </c>
      <c r="Q13" s="46"/>
      <c r="R13" s="133">
        <v>0</v>
      </c>
      <c r="S13" s="46"/>
      <c r="T13" s="133">
        <v>70832</v>
      </c>
      <c r="U13" s="46"/>
      <c r="V13" s="135">
        <v>6481060</v>
      </c>
      <c r="W13" s="46"/>
      <c r="X13" s="135">
        <v>-1791283</v>
      </c>
      <c r="Y13" s="46"/>
      <c r="Z13" s="133">
        <v>-16253023</v>
      </c>
      <c r="AA13" s="46"/>
      <c r="AB13" s="133">
        <v>320972179</v>
      </c>
      <c r="AC13" s="46"/>
      <c r="AD13" s="133">
        <v>75153863</v>
      </c>
      <c r="AE13" s="46"/>
      <c r="AF13" s="46">
        <v>396126042</v>
      </c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  <c r="BZ13" s="91"/>
      <c r="CA13" s="91"/>
      <c r="CB13" s="91"/>
      <c r="CC13" s="91"/>
      <c r="CD13" s="91"/>
      <c r="CE13" s="91"/>
      <c r="CF13" s="91"/>
      <c r="CG13" s="91"/>
      <c r="CH13" s="91"/>
      <c r="CI13" s="91"/>
      <c r="CJ13" s="91"/>
      <c r="CK13" s="91"/>
      <c r="CL13" s="91"/>
      <c r="CM13" s="91"/>
      <c r="CN13" s="91"/>
      <c r="CO13" s="91"/>
      <c r="CP13" s="91"/>
      <c r="CQ13" s="91"/>
      <c r="CR13" s="91"/>
      <c r="CS13" s="91"/>
      <c r="CT13" s="91"/>
      <c r="CU13" s="91"/>
      <c r="CV13" s="91"/>
      <c r="CW13" s="91"/>
      <c r="CX13" s="91"/>
      <c r="CY13" s="91"/>
      <c r="CZ13" s="91"/>
      <c r="DA13" s="91"/>
      <c r="DB13" s="91"/>
      <c r="DC13" s="91"/>
      <c r="DD13" s="91"/>
      <c r="DE13" s="91"/>
      <c r="DF13" s="91"/>
      <c r="DG13" s="91"/>
      <c r="DH13" s="91"/>
      <c r="DI13" s="91"/>
      <c r="DJ13" s="91"/>
      <c r="DK13" s="91"/>
      <c r="DL13" s="91"/>
      <c r="DM13" s="91"/>
      <c r="DN13" s="91"/>
      <c r="DO13" s="91"/>
      <c r="DP13" s="91"/>
      <c r="DQ13" s="91"/>
      <c r="DR13" s="91"/>
      <c r="DS13" s="91"/>
      <c r="DT13" s="91"/>
      <c r="DU13" s="91"/>
      <c r="DV13" s="91"/>
      <c r="DW13" s="91"/>
      <c r="DX13" s="91"/>
      <c r="DY13" s="91"/>
      <c r="DZ13" s="91"/>
      <c r="EA13" s="91"/>
      <c r="EB13" s="91"/>
      <c r="EC13" s="91"/>
      <c r="ED13" s="91"/>
      <c r="EE13" s="91"/>
    </row>
    <row r="14" spans="1:145" s="93" customFormat="1" ht="21" customHeight="1" x14ac:dyDescent="0.45">
      <c r="A14" s="111"/>
      <c r="B14" s="29" t="s">
        <v>152</v>
      </c>
      <c r="C14" s="29"/>
      <c r="D14" s="111"/>
      <c r="E14" s="132"/>
      <c r="F14" s="133"/>
      <c r="G14" s="46"/>
      <c r="H14" s="46"/>
      <c r="I14" s="133"/>
      <c r="J14" s="133"/>
      <c r="K14" s="46"/>
      <c r="L14" s="133"/>
      <c r="M14" s="134"/>
      <c r="N14" s="133"/>
      <c r="O14" s="135"/>
      <c r="P14" s="133"/>
      <c r="Q14" s="46"/>
      <c r="R14" s="133"/>
      <c r="S14" s="46"/>
      <c r="T14" s="133"/>
      <c r="U14" s="46"/>
      <c r="V14" s="135"/>
      <c r="W14" s="46"/>
      <c r="X14" s="135"/>
      <c r="Y14" s="46"/>
      <c r="Z14" s="133"/>
      <c r="AA14" s="46"/>
      <c r="AB14" s="133"/>
      <c r="AC14" s="46"/>
      <c r="AD14" s="133"/>
      <c r="AE14" s="46"/>
      <c r="AF14" s="46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  <c r="BY14" s="91"/>
      <c r="BZ14" s="91"/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1"/>
      <c r="CQ14" s="91"/>
      <c r="CR14" s="91"/>
      <c r="CS14" s="91"/>
      <c r="CT14" s="91"/>
      <c r="CU14" s="91"/>
      <c r="CV14" s="91"/>
      <c r="CW14" s="91"/>
      <c r="CX14" s="91"/>
      <c r="CY14" s="91"/>
      <c r="CZ14" s="91"/>
      <c r="DA14" s="91"/>
      <c r="DB14" s="91"/>
      <c r="DC14" s="91"/>
      <c r="DD14" s="91"/>
      <c r="DE14" s="91"/>
      <c r="DF14" s="91"/>
      <c r="DG14" s="91"/>
      <c r="DH14" s="91"/>
      <c r="DI14" s="91"/>
      <c r="DJ14" s="91"/>
      <c r="DK14" s="91"/>
      <c r="DL14" s="91"/>
      <c r="DM14" s="91"/>
      <c r="DN14" s="91"/>
      <c r="DO14" s="91"/>
      <c r="DP14" s="91"/>
      <c r="DQ14" s="91"/>
      <c r="DR14" s="91"/>
      <c r="DS14" s="91"/>
      <c r="DT14" s="91"/>
      <c r="DU14" s="91"/>
      <c r="DV14" s="91"/>
      <c r="DW14" s="91"/>
      <c r="DX14" s="91"/>
      <c r="DY14" s="91"/>
      <c r="DZ14" s="91"/>
      <c r="EA14" s="91"/>
      <c r="EB14" s="91"/>
      <c r="EC14" s="91"/>
      <c r="ED14" s="91"/>
      <c r="EE14" s="91"/>
    </row>
    <row r="15" spans="1:145" s="93" customFormat="1" ht="21" customHeight="1" x14ac:dyDescent="0.45">
      <c r="A15" s="111"/>
      <c r="B15" s="136"/>
      <c r="C15" s="136" t="s">
        <v>153</v>
      </c>
      <c r="D15" s="137"/>
      <c r="E15" s="132"/>
      <c r="F15" s="133"/>
      <c r="G15" s="46"/>
      <c r="H15" s="46"/>
      <c r="I15" s="133"/>
      <c r="J15" s="133"/>
      <c r="K15" s="46"/>
      <c r="L15" s="133"/>
      <c r="M15" s="134"/>
      <c r="N15" s="133"/>
      <c r="O15" s="135"/>
      <c r="P15" s="133"/>
      <c r="Q15" s="46"/>
      <c r="R15" s="133"/>
      <c r="S15" s="46"/>
      <c r="T15" s="133"/>
      <c r="U15" s="46"/>
      <c r="V15" s="135"/>
      <c r="W15" s="46"/>
      <c r="X15" s="135"/>
      <c r="Y15" s="46"/>
      <c r="Z15" s="133"/>
      <c r="AA15" s="46"/>
      <c r="AB15" s="133"/>
      <c r="AC15" s="46"/>
      <c r="AD15" s="133"/>
      <c r="AE15" s="46"/>
      <c r="AF15" s="46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  <c r="BZ15" s="91"/>
      <c r="CA15" s="91"/>
      <c r="CB15" s="91"/>
      <c r="CC15" s="91"/>
      <c r="CD15" s="91"/>
      <c r="CE15" s="91"/>
      <c r="CF15" s="91"/>
      <c r="CG15" s="91"/>
      <c r="CH15" s="91"/>
      <c r="CI15" s="91"/>
      <c r="CJ15" s="91"/>
      <c r="CK15" s="91"/>
      <c r="CL15" s="91"/>
      <c r="CM15" s="91"/>
      <c r="CN15" s="91"/>
      <c r="CO15" s="91"/>
      <c r="CP15" s="91"/>
      <c r="CQ15" s="91"/>
      <c r="CR15" s="91"/>
      <c r="CS15" s="91"/>
      <c r="CT15" s="91"/>
      <c r="CU15" s="91"/>
      <c r="CV15" s="91"/>
      <c r="CW15" s="91"/>
      <c r="CX15" s="91"/>
      <c r="CY15" s="91"/>
      <c r="CZ15" s="91"/>
      <c r="DA15" s="91"/>
      <c r="DB15" s="91"/>
      <c r="DC15" s="91"/>
      <c r="DD15" s="91"/>
      <c r="DE15" s="91"/>
      <c r="DF15" s="91"/>
      <c r="DG15" s="91"/>
      <c r="DH15" s="91"/>
      <c r="DI15" s="91"/>
      <c r="DJ15" s="91"/>
      <c r="DK15" s="91"/>
      <c r="DL15" s="91"/>
      <c r="DM15" s="91"/>
      <c r="DN15" s="91"/>
      <c r="DO15" s="91"/>
      <c r="DP15" s="91"/>
      <c r="DQ15" s="91"/>
      <c r="DR15" s="91"/>
      <c r="DS15" s="91"/>
      <c r="DT15" s="91"/>
      <c r="DU15" s="91"/>
      <c r="DV15" s="91"/>
      <c r="DW15" s="91"/>
      <c r="DX15" s="91"/>
      <c r="DY15" s="91"/>
      <c r="DZ15" s="91"/>
      <c r="EA15" s="91"/>
      <c r="EB15" s="91"/>
      <c r="EC15" s="91"/>
      <c r="ED15" s="91"/>
      <c r="EE15" s="91"/>
    </row>
    <row r="16" spans="1:145" s="93" customFormat="1" ht="21" customHeight="1" x14ac:dyDescent="0.45">
      <c r="A16" s="111"/>
      <c r="B16" s="136"/>
      <c r="C16" s="136"/>
      <c r="D16" s="137" t="s">
        <v>154</v>
      </c>
      <c r="E16" s="132"/>
      <c r="F16" s="133"/>
      <c r="G16" s="46"/>
      <c r="H16" s="46"/>
      <c r="I16" s="133"/>
      <c r="J16" s="133"/>
      <c r="K16" s="46"/>
      <c r="L16" s="133"/>
      <c r="M16" s="134"/>
      <c r="N16" s="133"/>
      <c r="O16" s="135"/>
      <c r="P16" s="133"/>
      <c r="Q16" s="46"/>
      <c r="R16" s="133"/>
      <c r="S16" s="46"/>
      <c r="T16" s="133"/>
      <c r="U16" s="46"/>
      <c r="V16" s="135"/>
      <c r="W16" s="46"/>
      <c r="X16" s="135"/>
      <c r="Y16" s="46"/>
      <c r="Z16" s="133"/>
      <c r="AA16" s="46"/>
      <c r="AB16" s="133"/>
      <c r="AC16" s="46"/>
      <c r="AD16" s="133"/>
      <c r="AE16" s="46"/>
      <c r="AF16" s="46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  <c r="BZ16" s="91"/>
      <c r="CA16" s="91"/>
      <c r="CB16" s="91"/>
      <c r="CC16" s="91"/>
      <c r="CD16" s="91"/>
      <c r="CE16" s="91"/>
      <c r="CF16" s="91"/>
      <c r="CG16" s="91"/>
      <c r="CH16" s="91"/>
      <c r="CI16" s="91"/>
      <c r="CJ16" s="91"/>
      <c r="CK16" s="91"/>
      <c r="CL16" s="91"/>
      <c r="CM16" s="91"/>
      <c r="CN16" s="91"/>
      <c r="CO16" s="91"/>
      <c r="CP16" s="91"/>
      <c r="CQ16" s="91"/>
      <c r="CR16" s="91"/>
      <c r="CS16" s="91"/>
      <c r="CT16" s="91"/>
      <c r="CU16" s="91"/>
      <c r="CV16" s="91"/>
      <c r="CW16" s="91"/>
      <c r="CX16" s="91"/>
      <c r="CY16" s="91"/>
      <c r="CZ16" s="91"/>
      <c r="DA16" s="91"/>
      <c r="DB16" s="91"/>
      <c r="DC16" s="91"/>
      <c r="DD16" s="91"/>
      <c r="DE16" s="91"/>
      <c r="DF16" s="91"/>
      <c r="DG16" s="91"/>
      <c r="DH16" s="91"/>
      <c r="DI16" s="91"/>
      <c r="DJ16" s="91"/>
      <c r="DK16" s="91"/>
      <c r="DL16" s="91"/>
      <c r="DM16" s="91"/>
      <c r="DN16" s="91"/>
      <c r="DO16" s="91"/>
      <c r="DP16" s="91"/>
      <c r="DQ16" s="91"/>
      <c r="DR16" s="91"/>
      <c r="DS16" s="91"/>
      <c r="DT16" s="91"/>
      <c r="DU16" s="91"/>
      <c r="DV16" s="91"/>
      <c r="DW16" s="91"/>
      <c r="DX16" s="91"/>
      <c r="DY16" s="91"/>
      <c r="DZ16" s="91"/>
      <c r="EA16" s="91"/>
      <c r="EB16" s="91"/>
      <c r="EC16" s="91"/>
      <c r="ED16" s="91"/>
      <c r="EE16" s="91"/>
    </row>
    <row r="17" spans="1:145" ht="21" customHeight="1" x14ac:dyDescent="0.45">
      <c r="A17" s="103"/>
      <c r="B17" s="103"/>
      <c r="C17" s="111" t="s">
        <v>155</v>
      </c>
      <c r="D17" s="111"/>
      <c r="E17" s="132">
        <v>9</v>
      </c>
      <c r="F17" s="138">
        <v>0</v>
      </c>
      <c r="G17" s="66"/>
      <c r="H17" s="139">
        <v>0</v>
      </c>
      <c r="I17" s="140"/>
      <c r="J17" s="138">
        <v>0</v>
      </c>
      <c r="K17" s="66"/>
      <c r="L17" s="138">
        <v>0</v>
      </c>
      <c r="M17" s="66"/>
      <c r="N17" s="138">
        <v>-10199227</v>
      </c>
      <c r="O17" s="141"/>
      <c r="P17" s="138">
        <v>0</v>
      </c>
      <c r="Q17" s="66"/>
      <c r="R17" s="138">
        <v>0</v>
      </c>
      <c r="S17" s="66"/>
      <c r="T17" s="138">
        <v>0</v>
      </c>
      <c r="U17" s="66"/>
      <c r="V17" s="138">
        <v>0</v>
      </c>
      <c r="W17" s="66"/>
      <c r="X17" s="138">
        <v>0</v>
      </c>
      <c r="Y17" s="66"/>
      <c r="Z17" s="139">
        <f>SUM(P17:X17)</f>
        <v>0</v>
      </c>
      <c r="AA17" s="66"/>
      <c r="AB17" s="139">
        <f>SUM(F17:N17,Z17)</f>
        <v>-10199227</v>
      </c>
      <c r="AC17" s="66"/>
      <c r="AD17" s="138">
        <v>-2925207</v>
      </c>
      <c r="AE17" s="66"/>
      <c r="AF17" s="139">
        <f>SUM(AB17:AD17)</f>
        <v>-13124434</v>
      </c>
      <c r="EF17" s="82"/>
      <c r="EG17" s="82"/>
      <c r="EH17" s="82"/>
      <c r="EI17" s="82"/>
      <c r="EJ17" s="82"/>
      <c r="EK17" s="82"/>
      <c r="EL17" s="82"/>
      <c r="EM17" s="82"/>
      <c r="EN17" s="82"/>
      <c r="EO17" s="82"/>
    </row>
    <row r="18" spans="1:145" ht="21" customHeight="1" x14ac:dyDescent="0.45">
      <c r="A18" s="103"/>
      <c r="B18" s="103"/>
      <c r="C18" s="136" t="s">
        <v>156</v>
      </c>
      <c r="D18" s="111"/>
      <c r="E18" s="132"/>
      <c r="F18" s="141"/>
      <c r="G18" s="66"/>
      <c r="H18" s="66"/>
      <c r="I18" s="66"/>
      <c r="J18" s="141"/>
      <c r="K18" s="66"/>
      <c r="L18" s="141"/>
      <c r="M18" s="66"/>
      <c r="N18" s="141"/>
      <c r="O18" s="141"/>
      <c r="P18" s="141"/>
      <c r="Q18" s="66"/>
      <c r="R18" s="141"/>
      <c r="S18" s="66"/>
      <c r="T18" s="141"/>
      <c r="U18" s="66"/>
      <c r="V18" s="141"/>
      <c r="W18" s="66"/>
      <c r="X18" s="141"/>
      <c r="Y18" s="66"/>
      <c r="Z18" s="66"/>
      <c r="AA18" s="66"/>
      <c r="AB18" s="66"/>
      <c r="AC18" s="66"/>
      <c r="AD18" s="141"/>
      <c r="AE18" s="66"/>
      <c r="AF18" s="66"/>
      <c r="EF18" s="82"/>
      <c r="EG18" s="82"/>
      <c r="EH18" s="82"/>
      <c r="EI18" s="82"/>
      <c r="EJ18" s="82"/>
      <c r="EK18" s="82"/>
      <c r="EL18" s="82"/>
      <c r="EM18" s="82"/>
      <c r="EN18" s="82"/>
      <c r="EO18" s="82"/>
    </row>
    <row r="19" spans="1:145" s="93" customFormat="1" ht="21" customHeight="1" x14ac:dyDescent="0.45">
      <c r="A19" s="111"/>
      <c r="B19" s="136"/>
      <c r="C19" s="136"/>
      <c r="D19" s="136" t="s">
        <v>154</v>
      </c>
      <c r="E19" s="132"/>
      <c r="F19" s="45">
        <f>SUM(F17)</f>
        <v>0</v>
      </c>
      <c r="G19" s="46"/>
      <c r="H19" s="142">
        <f>SUM(H17)</f>
        <v>0</v>
      </c>
      <c r="I19" s="133"/>
      <c r="J19" s="45">
        <f>SUM(J17)</f>
        <v>0</v>
      </c>
      <c r="K19" s="46"/>
      <c r="L19" s="45">
        <f>SUM(L17)</f>
        <v>0</v>
      </c>
      <c r="M19" s="134"/>
      <c r="N19" s="45">
        <f>SUM(N17)</f>
        <v>-10199227</v>
      </c>
      <c r="O19" s="135"/>
      <c r="P19" s="45">
        <f>SUM(P17)</f>
        <v>0</v>
      </c>
      <c r="Q19" s="46"/>
      <c r="R19" s="45">
        <f>SUM(R17)</f>
        <v>0</v>
      </c>
      <c r="S19" s="46"/>
      <c r="T19" s="45">
        <f>SUM(T17)</f>
        <v>0</v>
      </c>
      <c r="U19" s="46"/>
      <c r="V19" s="142">
        <f>SUM(V17)</f>
        <v>0</v>
      </c>
      <c r="W19" s="46"/>
      <c r="X19" s="142">
        <f>SUM(X17)</f>
        <v>0</v>
      </c>
      <c r="Y19" s="46"/>
      <c r="Z19" s="45">
        <f>SUM(Z17)</f>
        <v>0</v>
      </c>
      <c r="AA19" s="46"/>
      <c r="AB19" s="45">
        <f>SUM(AB17)</f>
        <v>-10199227</v>
      </c>
      <c r="AC19" s="46"/>
      <c r="AD19" s="45">
        <f>SUM(AD17)</f>
        <v>-2925207</v>
      </c>
      <c r="AE19" s="46"/>
      <c r="AF19" s="45">
        <f>SUM(AF17)</f>
        <v>-13124434</v>
      </c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  <c r="BY19" s="91"/>
      <c r="BZ19" s="91"/>
      <c r="CA19" s="91"/>
      <c r="CB19" s="91"/>
      <c r="CC19" s="91"/>
      <c r="CD19" s="91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91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</row>
    <row r="20" spans="1:145" s="93" customFormat="1" ht="21" customHeight="1" x14ac:dyDescent="0.45">
      <c r="A20" s="111"/>
      <c r="B20" s="137"/>
      <c r="C20" s="137" t="s">
        <v>157</v>
      </c>
      <c r="D20" s="111"/>
      <c r="E20" s="132"/>
      <c r="F20" s="133"/>
      <c r="G20" s="46"/>
      <c r="H20" s="46"/>
      <c r="I20" s="133"/>
      <c r="J20" s="133"/>
      <c r="K20" s="46"/>
      <c r="L20" s="133"/>
      <c r="M20" s="134"/>
      <c r="N20" s="133"/>
      <c r="O20" s="135"/>
      <c r="P20" s="133"/>
      <c r="Q20" s="46"/>
      <c r="R20" s="133"/>
      <c r="S20" s="46"/>
      <c r="T20" s="133"/>
      <c r="U20" s="46"/>
      <c r="V20" s="135"/>
      <c r="W20" s="46"/>
      <c r="X20" s="135"/>
      <c r="Y20" s="46"/>
      <c r="Z20" s="133"/>
      <c r="AA20" s="46"/>
      <c r="AB20" s="133"/>
      <c r="AC20" s="46"/>
      <c r="AD20" s="133"/>
      <c r="AE20" s="46"/>
      <c r="AF20" s="46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  <c r="BY20" s="91"/>
      <c r="BZ20" s="91"/>
      <c r="CA20" s="91"/>
      <c r="CB20" s="91"/>
      <c r="CC20" s="91"/>
      <c r="CD20" s="91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</row>
    <row r="21" spans="1:145" s="93" customFormat="1" ht="21" customHeight="1" x14ac:dyDescent="0.45">
      <c r="A21" s="111"/>
      <c r="B21" s="111"/>
      <c r="C21" s="111" t="s">
        <v>158</v>
      </c>
      <c r="D21" s="111"/>
      <c r="E21" s="132"/>
      <c r="F21" s="140">
        <v>0</v>
      </c>
      <c r="G21" s="66"/>
      <c r="H21" s="66">
        <v>38816</v>
      </c>
      <c r="I21" s="140"/>
      <c r="J21" s="140">
        <v>0</v>
      </c>
      <c r="K21" s="66"/>
      <c r="L21" s="140">
        <v>0</v>
      </c>
      <c r="M21" s="89"/>
      <c r="N21" s="140">
        <v>0</v>
      </c>
      <c r="O21" s="141"/>
      <c r="P21" s="140">
        <v>0</v>
      </c>
      <c r="Q21" s="66"/>
      <c r="R21" s="140">
        <v>0</v>
      </c>
      <c r="S21" s="66"/>
      <c r="T21" s="140">
        <v>0</v>
      </c>
      <c r="U21" s="66"/>
      <c r="V21" s="141">
        <v>0</v>
      </c>
      <c r="W21" s="66"/>
      <c r="X21" s="141">
        <v>0</v>
      </c>
      <c r="Y21" s="66"/>
      <c r="Z21" s="140">
        <f>SUM(P21:X21)</f>
        <v>0</v>
      </c>
      <c r="AA21" s="66"/>
      <c r="AB21" s="140">
        <f>SUM(F21:N21,Z21)</f>
        <v>38816</v>
      </c>
      <c r="AC21" s="66"/>
      <c r="AD21" s="140">
        <v>-110485</v>
      </c>
      <c r="AE21" s="66"/>
      <c r="AF21" s="66">
        <f>SUM(AB21:AD21)</f>
        <v>-71669</v>
      </c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  <c r="BY21" s="91"/>
      <c r="BZ21" s="91"/>
      <c r="CA21" s="91"/>
      <c r="CB21" s="91"/>
      <c r="CC21" s="91"/>
      <c r="CD21" s="91"/>
      <c r="CE21" s="91"/>
      <c r="CF21" s="91"/>
      <c r="CG21" s="91"/>
      <c r="CH21" s="91"/>
      <c r="CI21" s="91"/>
      <c r="CJ21" s="91"/>
      <c r="CK21" s="91"/>
      <c r="CL21" s="91"/>
      <c r="CM21" s="91"/>
      <c r="CN21" s="91"/>
      <c r="CO21" s="91"/>
      <c r="CP21" s="91"/>
      <c r="CQ21" s="91"/>
      <c r="CR21" s="91"/>
      <c r="CS21" s="91"/>
      <c r="CT21" s="91"/>
      <c r="CU21" s="91"/>
      <c r="CV21" s="91"/>
      <c r="CW21" s="91"/>
      <c r="CX21" s="91"/>
      <c r="CY21" s="91"/>
      <c r="CZ21" s="91"/>
      <c r="DA21" s="91"/>
      <c r="DB21" s="91"/>
      <c r="DC21" s="91"/>
      <c r="DD21" s="91"/>
      <c r="DE21" s="91"/>
      <c r="DF21" s="91"/>
      <c r="DG21" s="91"/>
      <c r="DH21" s="91"/>
      <c r="DI21" s="91"/>
      <c r="DJ21" s="91"/>
      <c r="DK21" s="91"/>
      <c r="DL21" s="91"/>
      <c r="DM21" s="91"/>
      <c r="DN21" s="91"/>
      <c r="DO21" s="91"/>
      <c r="DP21" s="91"/>
      <c r="DQ21" s="91"/>
      <c r="DR21" s="91"/>
      <c r="DS21" s="91"/>
      <c r="DT21" s="91"/>
      <c r="DU21" s="91"/>
      <c r="DV21" s="91"/>
      <c r="DW21" s="91"/>
      <c r="DX21" s="91"/>
      <c r="DY21" s="91"/>
      <c r="DZ21" s="91"/>
      <c r="EA21" s="91"/>
      <c r="EB21" s="91"/>
      <c r="EC21" s="91"/>
      <c r="ED21" s="91"/>
      <c r="EE21" s="91"/>
    </row>
    <row r="22" spans="1:145" s="93" customFormat="1" ht="21" customHeight="1" x14ac:dyDescent="0.45">
      <c r="A22" s="111"/>
      <c r="B22" s="137"/>
      <c r="C22" s="111" t="s">
        <v>159</v>
      </c>
      <c r="D22" s="111"/>
      <c r="E22" s="132"/>
      <c r="F22" s="140">
        <v>0</v>
      </c>
      <c r="G22" s="66"/>
      <c r="H22" s="139">
        <v>0</v>
      </c>
      <c r="I22" s="140"/>
      <c r="J22" s="140">
        <v>0</v>
      </c>
      <c r="K22" s="66"/>
      <c r="L22" s="140">
        <v>0</v>
      </c>
      <c r="M22" s="89"/>
      <c r="N22" s="140">
        <v>0</v>
      </c>
      <c r="O22" s="141"/>
      <c r="P22" s="140">
        <v>0</v>
      </c>
      <c r="Q22" s="66"/>
      <c r="R22" s="140">
        <v>0</v>
      </c>
      <c r="S22" s="66"/>
      <c r="T22" s="140">
        <v>0</v>
      </c>
      <c r="U22" s="66"/>
      <c r="V22" s="141">
        <v>0</v>
      </c>
      <c r="W22" s="66"/>
      <c r="X22" s="141">
        <v>0</v>
      </c>
      <c r="Y22" s="66"/>
      <c r="Z22" s="140">
        <f>SUM(P22:X22)</f>
        <v>0</v>
      </c>
      <c r="AA22" s="66"/>
      <c r="AB22" s="140">
        <f>SUM(F22:N22,Z22)</f>
        <v>0</v>
      </c>
      <c r="AC22" s="66"/>
      <c r="AD22" s="140">
        <v>12837</v>
      </c>
      <c r="AE22" s="46"/>
      <c r="AF22" s="66">
        <f>SUM(AB22:AD22)</f>
        <v>12837</v>
      </c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  <c r="BY22" s="91"/>
      <c r="BZ22" s="91"/>
      <c r="CA22" s="91"/>
      <c r="CB22" s="91"/>
      <c r="CC22" s="91"/>
      <c r="CD22" s="91"/>
      <c r="CE22" s="91"/>
      <c r="CF22" s="91"/>
      <c r="CG22" s="91"/>
      <c r="CH22" s="91"/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/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91"/>
      <c r="DV22" s="91"/>
      <c r="DW22" s="91"/>
      <c r="DX22" s="91"/>
      <c r="DY22" s="91"/>
      <c r="DZ22" s="91"/>
      <c r="EA22" s="91"/>
      <c r="EB22" s="91"/>
      <c r="EC22" s="91"/>
      <c r="ED22" s="91"/>
      <c r="EE22" s="91"/>
    </row>
    <row r="23" spans="1:145" s="93" customFormat="1" ht="21" customHeight="1" x14ac:dyDescent="0.45">
      <c r="A23" s="111"/>
      <c r="B23" s="136"/>
      <c r="C23" s="136" t="s">
        <v>160</v>
      </c>
      <c r="D23" s="111"/>
      <c r="E23" s="132"/>
      <c r="F23" s="67">
        <f>SUM(F21,F22)</f>
        <v>0</v>
      </c>
      <c r="G23" s="46"/>
      <c r="H23" s="143">
        <f>SUM(H21,H22)</f>
        <v>38816</v>
      </c>
      <c r="I23" s="133"/>
      <c r="J23" s="67">
        <f>SUM(J21,J22)</f>
        <v>0</v>
      </c>
      <c r="K23" s="46"/>
      <c r="L23" s="67">
        <f>SUM(L21,L22)</f>
        <v>0</v>
      </c>
      <c r="M23" s="134"/>
      <c r="N23" s="67">
        <f>SUM(N21,N22)</f>
        <v>0</v>
      </c>
      <c r="O23" s="135"/>
      <c r="P23" s="67">
        <f>SUM(P21,P22)</f>
        <v>0</v>
      </c>
      <c r="Q23" s="46"/>
      <c r="R23" s="67">
        <f>SUM(R21,R22)</f>
        <v>0</v>
      </c>
      <c r="S23" s="46"/>
      <c r="T23" s="67">
        <f>SUM(T21,T22)</f>
        <v>0</v>
      </c>
      <c r="U23" s="46"/>
      <c r="V23" s="143">
        <f>SUM(V21,V22)</f>
        <v>0</v>
      </c>
      <c r="W23" s="46"/>
      <c r="X23" s="143">
        <f>SUM(X21,X22)</f>
        <v>0</v>
      </c>
      <c r="Y23" s="46"/>
      <c r="Z23" s="67">
        <f>SUM(Z21,Z22)</f>
        <v>0</v>
      </c>
      <c r="AA23" s="46"/>
      <c r="AB23" s="67">
        <f>SUM(AB21,AB22)</f>
        <v>38816</v>
      </c>
      <c r="AC23" s="46"/>
      <c r="AD23" s="67">
        <f>SUM(AD21,AD22)</f>
        <v>-97648</v>
      </c>
      <c r="AE23" s="46"/>
      <c r="AF23" s="67">
        <f>SUM(AF21,AF22)</f>
        <v>-58832</v>
      </c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  <c r="BY23" s="91"/>
      <c r="BZ23" s="91"/>
      <c r="CA23" s="91"/>
      <c r="CB23" s="91"/>
      <c r="CC23" s="91"/>
      <c r="CD23" s="91"/>
      <c r="CE23" s="91"/>
      <c r="CF23" s="91"/>
      <c r="CG23" s="91"/>
      <c r="CH23" s="91"/>
      <c r="CI23" s="91"/>
      <c r="CJ23" s="91"/>
      <c r="CK23" s="9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1"/>
      <c r="CW23" s="91"/>
      <c r="CX23" s="91"/>
      <c r="CY23" s="91"/>
      <c r="CZ23" s="91"/>
      <c r="DA23" s="91"/>
      <c r="DB23" s="91"/>
      <c r="DC23" s="91"/>
      <c r="DD23" s="91"/>
      <c r="DE23" s="91"/>
      <c r="DF23" s="91"/>
      <c r="DG23" s="91"/>
      <c r="DH23" s="91"/>
      <c r="DI23" s="91"/>
      <c r="DJ23" s="91"/>
      <c r="DK23" s="91"/>
      <c r="DL23" s="91"/>
      <c r="DM23" s="91"/>
      <c r="DN23" s="91"/>
      <c r="DO23" s="91"/>
      <c r="DP23" s="91"/>
      <c r="DQ23" s="91"/>
      <c r="DR23" s="91"/>
      <c r="DS23" s="91"/>
      <c r="DT23" s="91"/>
      <c r="DU23" s="91"/>
      <c r="DV23" s="91"/>
      <c r="DW23" s="91"/>
      <c r="DX23" s="91"/>
      <c r="DY23" s="91"/>
      <c r="DZ23" s="91"/>
      <c r="EA23" s="91"/>
      <c r="EB23" s="91"/>
      <c r="EC23" s="91"/>
      <c r="ED23" s="91"/>
      <c r="EE23" s="91"/>
    </row>
    <row r="24" spans="1:145" s="93" customFormat="1" ht="21" customHeight="1" x14ac:dyDescent="0.45">
      <c r="A24" s="111"/>
      <c r="B24" s="29" t="s">
        <v>161</v>
      </c>
      <c r="C24" s="136"/>
      <c r="D24" s="111"/>
      <c r="E24" s="132"/>
      <c r="F24" s="46"/>
      <c r="G24" s="46"/>
      <c r="H24" s="135"/>
      <c r="I24" s="46"/>
      <c r="J24" s="46"/>
      <c r="K24" s="46"/>
      <c r="L24" s="46"/>
      <c r="M24" s="134"/>
      <c r="N24" s="46"/>
      <c r="O24" s="135"/>
      <c r="P24" s="46"/>
      <c r="Q24" s="46"/>
      <c r="R24" s="46"/>
      <c r="S24" s="46"/>
      <c r="T24" s="46"/>
      <c r="U24" s="46"/>
      <c r="V24" s="135"/>
      <c r="W24" s="46"/>
      <c r="X24" s="135"/>
      <c r="Y24" s="46"/>
      <c r="Z24" s="46"/>
      <c r="AA24" s="46"/>
      <c r="AB24" s="46"/>
      <c r="AC24" s="46"/>
      <c r="AD24" s="46"/>
      <c r="AE24" s="46"/>
      <c r="AF24" s="46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  <c r="BY24" s="91"/>
      <c r="BZ24" s="91"/>
      <c r="CA24" s="91"/>
      <c r="CB24" s="91"/>
      <c r="CC24" s="91"/>
      <c r="CD24" s="91"/>
      <c r="CE24" s="91"/>
      <c r="CF24" s="91"/>
      <c r="CG24" s="91"/>
      <c r="CH24" s="91"/>
      <c r="CI24" s="91"/>
      <c r="CJ24" s="91"/>
      <c r="CK24" s="91"/>
      <c r="CL24" s="91"/>
      <c r="CM24" s="91"/>
      <c r="CN24" s="91"/>
      <c r="CO24" s="91"/>
      <c r="CP24" s="91"/>
      <c r="CQ24" s="91"/>
      <c r="CR24" s="91"/>
      <c r="CS24" s="91"/>
      <c r="CT24" s="91"/>
      <c r="CU24" s="91"/>
      <c r="CV24" s="91"/>
      <c r="CW24" s="91"/>
      <c r="CX24" s="91"/>
      <c r="CY24" s="91"/>
      <c r="CZ24" s="91"/>
      <c r="DA24" s="91"/>
      <c r="DB24" s="91"/>
      <c r="DC24" s="91"/>
      <c r="DD24" s="91"/>
      <c r="DE24" s="91"/>
      <c r="DF24" s="91"/>
      <c r="DG24" s="91"/>
      <c r="DH24" s="91"/>
      <c r="DI24" s="91"/>
      <c r="DJ24" s="91"/>
      <c r="DK24" s="91"/>
      <c r="DL24" s="91"/>
      <c r="DM24" s="91"/>
      <c r="DN24" s="91"/>
      <c r="DO24" s="91"/>
      <c r="DP24" s="91"/>
      <c r="DQ24" s="91"/>
      <c r="DR24" s="91"/>
      <c r="DS24" s="91"/>
      <c r="DT24" s="91"/>
      <c r="DU24" s="91"/>
      <c r="DV24" s="91"/>
      <c r="DW24" s="91"/>
      <c r="DX24" s="91"/>
      <c r="DY24" s="91"/>
      <c r="DZ24" s="91"/>
      <c r="EA24" s="91"/>
      <c r="EB24" s="91"/>
      <c r="EC24" s="91"/>
      <c r="ED24" s="91"/>
      <c r="EE24" s="91"/>
    </row>
    <row r="25" spans="1:145" s="93" customFormat="1" ht="21" customHeight="1" x14ac:dyDescent="0.45">
      <c r="A25" s="111"/>
      <c r="B25" s="29"/>
      <c r="C25" s="29" t="s">
        <v>162</v>
      </c>
      <c r="D25" s="111"/>
      <c r="E25" s="132"/>
      <c r="F25" s="45">
        <f>SUM(F19,F23)</f>
        <v>0</v>
      </c>
      <c r="G25" s="46"/>
      <c r="H25" s="142">
        <f>SUM(H19,H23)</f>
        <v>38816</v>
      </c>
      <c r="I25" s="133"/>
      <c r="J25" s="45">
        <f>SUM(J19,J23)</f>
        <v>0</v>
      </c>
      <c r="K25" s="46"/>
      <c r="L25" s="45">
        <f>SUM(L19,L23)</f>
        <v>0</v>
      </c>
      <c r="M25" s="134"/>
      <c r="N25" s="45">
        <f>SUM(N19,N23)</f>
        <v>-10199227</v>
      </c>
      <c r="O25" s="135"/>
      <c r="P25" s="45">
        <f>SUM(P19,P23)</f>
        <v>0</v>
      </c>
      <c r="Q25" s="46"/>
      <c r="R25" s="45">
        <f>SUM(R19,R23)</f>
        <v>0</v>
      </c>
      <c r="S25" s="46"/>
      <c r="T25" s="45">
        <f>SUM(T19,T23)</f>
        <v>0</v>
      </c>
      <c r="U25" s="46"/>
      <c r="V25" s="142">
        <f>SUM(V19,V23)</f>
        <v>0</v>
      </c>
      <c r="W25" s="46"/>
      <c r="X25" s="142">
        <f>SUM(X19,X23)</f>
        <v>0</v>
      </c>
      <c r="Y25" s="46"/>
      <c r="Z25" s="45">
        <f>SUM(Z19,Z23)</f>
        <v>0</v>
      </c>
      <c r="AA25" s="46"/>
      <c r="AB25" s="45">
        <f>SUM(AB19,AB23)</f>
        <v>-10160411</v>
      </c>
      <c r="AC25" s="46"/>
      <c r="AD25" s="45">
        <f>SUM(AD19,AD23)</f>
        <v>-3022855</v>
      </c>
      <c r="AE25" s="46"/>
      <c r="AF25" s="45">
        <f>SUM(AF19,AF23)</f>
        <v>-13183266</v>
      </c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  <c r="BY25" s="91"/>
      <c r="BZ25" s="91"/>
      <c r="CA25" s="91"/>
      <c r="CB25" s="91"/>
      <c r="CC25" s="91"/>
      <c r="CD25" s="91"/>
      <c r="CE25" s="91"/>
      <c r="CF25" s="91"/>
      <c r="CG25" s="91"/>
      <c r="CH25" s="91"/>
      <c r="CI25" s="91"/>
      <c r="CJ25" s="91"/>
      <c r="CK25" s="91"/>
      <c r="CL25" s="91"/>
      <c r="CM25" s="91"/>
      <c r="CN25" s="91"/>
      <c r="CO25" s="91"/>
      <c r="CP25" s="91"/>
      <c r="CQ25" s="91"/>
      <c r="CR25" s="91"/>
      <c r="CS25" s="91"/>
      <c r="CT25" s="91"/>
      <c r="CU25" s="91"/>
      <c r="CV25" s="91"/>
      <c r="CW25" s="91"/>
      <c r="CX25" s="91"/>
      <c r="CY25" s="91"/>
      <c r="CZ25" s="91"/>
      <c r="DA25" s="91"/>
      <c r="DB25" s="91"/>
      <c r="DC25" s="91"/>
      <c r="DD25" s="91"/>
      <c r="DE25" s="91"/>
      <c r="DF25" s="91"/>
      <c r="DG25" s="91"/>
      <c r="DH25" s="91"/>
      <c r="DI25" s="91"/>
      <c r="DJ25" s="91"/>
      <c r="DK25" s="91"/>
      <c r="DL25" s="91"/>
      <c r="DM25" s="91"/>
      <c r="DN25" s="91"/>
      <c r="DO25" s="91"/>
      <c r="DP25" s="91"/>
      <c r="DQ25" s="91"/>
      <c r="DR25" s="91"/>
      <c r="DS25" s="91"/>
      <c r="DT25" s="91"/>
      <c r="DU25" s="91"/>
      <c r="DV25" s="91"/>
      <c r="DW25" s="91"/>
      <c r="DX25" s="91"/>
      <c r="DY25" s="91"/>
      <c r="DZ25" s="91"/>
      <c r="EA25" s="91"/>
      <c r="EB25" s="91"/>
      <c r="EC25" s="91"/>
      <c r="ED25" s="91"/>
      <c r="EE25" s="91"/>
    </row>
    <row r="26" spans="1:145" s="93" customFormat="1" ht="21" customHeight="1" x14ac:dyDescent="0.45">
      <c r="A26" s="111"/>
      <c r="B26" s="29" t="s">
        <v>41</v>
      </c>
      <c r="C26" s="29"/>
      <c r="D26" s="111"/>
      <c r="E26" s="132"/>
      <c r="F26" s="133"/>
      <c r="G26" s="46"/>
      <c r="H26" s="46"/>
      <c r="I26" s="133"/>
      <c r="J26" s="133"/>
      <c r="K26" s="46"/>
      <c r="L26" s="133"/>
      <c r="M26" s="134"/>
      <c r="N26" s="133"/>
      <c r="O26" s="135"/>
      <c r="P26" s="133"/>
      <c r="Q26" s="46"/>
      <c r="R26" s="133"/>
      <c r="S26" s="46"/>
      <c r="T26" s="133"/>
      <c r="U26" s="46"/>
      <c r="V26" s="135"/>
      <c r="W26" s="46"/>
      <c r="X26" s="135"/>
      <c r="Y26" s="46"/>
      <c r="Z26" s="133"/>
      <c r="AA26" s="46"/>
      <c r="AB26" s="133"/>
      <c r="AC26" s="46"/>
      <c r="AD26" s="133"/>
      <c r="AE26" s="46"/>
      <c r="AF26" s="46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  <c r="BY26" s="91"/>
      <c r="BZ26" s="91"/>
      <c r="CA26" s="91"/>
      <c r="CB26" s="91"/>
      <c r="CC26" s="91"/>
      <c r="CD26" s="91"/>
      <c r="CE26" s="91"/>
      <c r="CF26" s="91"/>
      <c r="CG26" s="91"/>
      <c r="CH26" s="91"/>
      <c r="CI26" s="91"/>
      <c r="CJ26" s="91"/>
      <c r="CK26" s="91"/>
      <c r="CL26" s="91"/>
      <c r="CM26" s="91"/>
      <c r="CN26" s="91"/>
      <c r="CO26" s="91"/>
      <c r="CP26" s="91"/>
      <c r="CQ26" s="91"/>
      <c r="CR26" s="91"/>
      <c r="CS26" s="91"/>
      <c r="CT26" s="91"/>
      <c r="CU26" s="91"/>
      <c r="CV26" s="91"/>
      <c r="CW26" s="91"/>
      <c r="CX26" s="91"/>
      <c r="CY26" s="91"/>
      <c r="CZ26" s="91"/>
      <c r="DA26" s="91"/>
      <c r="DB26" s="91"/>
      <c r="DC26" s="91"/>
      <c r="DD26" s="91"/>
      <c r="DE26" s="91"/>
      <c r="DF26" s="91"/>
      <c r="DG26" s="91"/>
      <c r="DH26" s="91"/>
      <c r="DI26" s="91"/>
      <c r="DJ26" s="91"/>
      <c r="DK26" s="91"/>
      <c r="DL26" s="91"/>
      <c r="DM26" s="91"/>
      <c r="DN26" s="91"/>
      <c r="DO26" s="91"/>
      <c r="DP26" s="91"/>
      <c r="DQ26" s="91"/>
      <c r="DR26" s="91"/>
      <c r="DS26" s="91"/>
      <c r="DT26" s="91"/>
      <c r="DU26" s="91"/>
      <c r="DV26" s="91"/>
      <c r="DW26" s="91"/>
      <c r="DX26" s="91"/>
      <c r="DY26" s="91"/>
      <c r="DZ26" s="91"/>
      <c r="EA26" s="91"/>
      <c r="EB26" s="91"/>
      <c r="EC26" s="91"/>
      <c r="ED26" s="91"/>
      <c r="EE26" s="91"/>
    </row>
    <row r="27" spans="1:145" s="93" customFormat="1" ht="21" customHeight="1" x14ac:dyDescent="0.45">
      <c r="A27" s="111"/>
      <c r="B27" s="29"/>
      <c r="C27" s="153" t="s">
        <v>163</v>
      </c>
      <c r="D27" s="111"/>
      <c r="E27" s="132"/>
      <c r="F27" s="140">
        <v>0</v>
      </c>
      <c r="G27" s="66"/>
      <c r="H27" s="66">
        <v>0</v>
      </c>
      <c r="I27" s="140"/>
      <c r="J27" s="140">
        <v>0</v>
      </c>
      <c r="K27" s="66"/>
      <c r="L27" s="140">
        <v>0</v>
      </c>
      <c r="M27" s="89"/>
      <c r="N27" s="140">
        <v>32050186</v>
      </c>
      <c r="O27" s="141"/>
      <c r="P27" s="140">
        <v>0</v>
      </c>
      <c r="Q27" s="66"/>
      <c r="R27" s="140">
        <v>0</v>
      </c>
      <c r="S27" s="66"/>
      <c r="T27" s="140">
        <v>0</v>
      </c>
      <c r="U27" s="66"/>
      <c r="V27" s="141">
        <v>0</v>
      </c>
      <c r="W27" s="66"/>
      <c r="X27" s="141">
        <v>0</v>
      </c>
      <c r="Y27" s="66"/>
      <c r="Z27" s="140">
        <f>SUM(P27:X27)</f>
        <v>0</v>
      </c>
      <c r="AA27" s="66"/>
      <c r="AB27" s="140">
        <f>SUM(F27:N27,Z27)</f>
        <v>32050186</v>
      </c>
      <c r="AC27" s="66"/>
      <c r="AD27" s="140">
        <v>6624113</v>
      </c>
      <c r="AE27" s="66"/>
      <c r="AF27" s="66">
        <f>SUM(AB27:AD27)</f>
        <v>38674299</v>
      </c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  <c r="BY27" s="91"/>
      <c r="BZ27" s="91"/>
      <c r="CA27" s="91"/>
      <c r="CB27" s="91"/>
      <c r="CC27" s="91"/>
      <c r="CD27" s="91"/>
      <c r="CE27" s="91"/>
      <c r="CF27" s="91"/>
      <c r="CG27" s="91"/>
      <c r="CH27" s="91"/>
      <c r="CI27" s="91"/>
      <c r="CJ27" s="91"/>
      <c r="CK27" s="91"/>
      <c r="CL27" s="91"/>
      <c r="CM27" s="91"/>
      <c r="CN27" s="91"/>
      <c r="CO27" s="91"/>
      <c r="CP27" s="91"/>
      <c r="CQ27" s="91"/>
      <c r="CR27" s="91"/>
      <c r="CS27" s="91"/>
      <c r="CT27" s="91"/>
      <c r="CU27" s="91"/>
      <c r="CV27" s="91"/>
      <c r="CW27" s="91"/>
      <c r="CX27" s="91"/>
      <c r="CY27" s="91"/>
      <c r="CZ27" s="91"/>
      <c r="DA27" s="91"/>
      <c r="DB27" s="91"/>
      <c r="DC27" s="91"/>
      <c r="DD27" s="91"/>
      <c r="DE27" s="91"/>
      <c r="DF27" s="91"/>
      <c r="DG27" s="91"/>
      <c r="DH27" s="91"/>
      <c r="DI27" s="91"/>
      <c r="DJ27" s="91"/>
      <c r="DK27" s="91"/>
      <c r="DL27" s="91"/>
      <c r="DM27" s="91"/>
      <c r="DN27" s="91"/>
      <c r="DO27" s="91"/>
      <c r="DP27" s="91"/>
      <c r="DQ27" s="91"/>
      <c r="DR27" s="91"/>
      <c r="DS27" s="91"/>
      <c r="DT27" s="91"/>
      <c r="DU27" s="91"/>
      <c r="DV27" s="91"/>
      <c r="DW27" s="91"/>
      <c r="DX27" s="91"/>
      <c r="DY27" s="91"/>
      <c r="DZ27" s="91"/>
      <c r="EA27" s="91"/>
      <c r="EB27" s="91"/>
      <c r="EC27" s="91"/>
      <c r="ED27" s="91"/>
      <c r="EE27" s="91"/>
    </row>
    <row r="28" spans="1:145" s="93" customFormat="1" ht="21" customHeight="1" x14ac:dyDescent="0.45">
      <c r="A28" s="111"/>
      <c r="B28" s="29"/>
      <c r="C28" s="153" t="s">
        <v>26</v>
      </c>
      <c r="D28" s="111"/>
      <c r="E28" s="132"/>
      <c r="F28" s="140">
        <v>0</v>
      </c>
      <c r="G28" s="66"/>
      <c r="H28" s="66">
        <v>0</v>
      </c>
      <c r="I28" s="140"/>
      <c r="J28" s="140">
        <v>0</v>
      </c>
      <c r="K28" s="66"/>
      <c r="L28" s="140">
        <v>0</v>
      </c>
      <c r="M28" s="89"/>
      <c r="N28" s="140">
        <v>12989</v>
      </c>
      <c r="O28" s="141"/>
      <c r="P28" s="140">
        <v>7716421</v>
      </c>
      <c r="Q28" s="66"/>
      <c r="R28" s="140">
        <v>-311562</v>
      </c>
      <c r="S28" s="66"/>
      <c r="T28" s="140">
        <v>-47518</v>
      </c>
      <c r="U28" s="66"/>
      <c r="V28" s="141">
        <v>565038</v>
      </c>
      <c r="W28" s="66"/>
      <c r="X28" s="141">
        <v>1180808</v>
      </c>
      <c r="Y28" s="66"/>
      <c r="Z28" s="140">
        <f>SUM(P28:X28)</f>
        <v>9103187</v>
      </c>
      <c r="AA28" s="66"/>
      <c r="AB28" s="140">
        <f>SUM(F28:N28,Z28)</f>
        <v>9116176</v>
      </c>
      <c r="AC28" s="66"/>
      <c r="AD28" s="140">
        <v>1374337</v>
      </c>
      <c r="AE28" s="66"/>
      <c r="AF28" s="66">
        <f>SUM(AB28:AD28)</f>
        <v>10490513</v>
      </c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  <c r="BY28" s="91"/>
      <c r="BZ28" s="91"/>
      <c r="CA28" s="91"/>
      <c r="CB28" s="91"/>
      <c r="CC28" s="91"/>
      <c r="CD28" s="91"/>
      <c r="CE28" s="91"/>
      <c r="CF28" s="91"/>
      <c r="CG28" s="91"/>
      <c r="CH28" s="91"/>
      <c r="CI28" s="91"/>
      <c r="CJ28" s="91"/>
      <c r="CK28" s="91"/>
      <c r="CL28" s="91"/>
      <c r="CM28" s="91"/>
      <c r="CN28" s="91"/>
      <c r="CO28" s="91"/>
      <c r="CP28" s="91"/>
      <c r="CQ28" s="91"/>
      <c r="CR28" s="91"/>
      <c r="CS28" s="91"/>
      <c r="CT28" s="91"/>
      <c r="CU28" s="91"/>
      <c r="CV28" s="91"/>
      <c r="CW28" s="91"/>
      <c r="CX28" s="91"/>
      <c r="CY28" s="91"/>
      <c r="CZ28" s="91"/>
      <c r="DA28" s="91"/>
      <c r="DB28" s="91"/>
      <c r="DC28" s="91"/>
      <c r="DD28" s="91"/>
      <c r="DE28" s="91"/>
      <c r="DF28" s="91"/>
      <c r="DG28" s="91"/>
      <c r="DH28" s="91"/>
      <c r="DI28" s="91"/>
      <c r="DJ28" s="91"/>
      <c r="DK28" s="91"/>
      <c r="DL28" s="91"/>
      <c r="DM28" s="91"/>
      <c r="DN28" s="91"/>
      <c r="DO28" s="91"/>
      <c r="DP28" s="91"/>
      <c r="DQ28" s="91"/>
      <c r="DR28" s="91"/>
      <c r="DS28" s="91"/>
      <c r="DT28" s="91"/>
      <c r="DU28" s="91"/>
      <c r="DV28" s="91"/>
      <c r="DW28" s="91"/>
      <c r="DX28" s="91"/>
      <c r="DY28" s="91"/>
      <c r="DZ28" s="91"/>
      <c r="EA28" s="91"/>
      <c r="EB28" s="91"/>
      <c r="EC28" s="91"/>
      <c r="ED28" s="91"/>
      <c r="EE28" s="91"/>
    </row>
    <row r="29" spans="1:145" s="93" customFormat="1" ht="21" customHeight="1" x14ac:dyDescent="0.45">
      <c r="A29" s="111"/>
      <c r="B29" s="144" t="s">
        <v>164</v>
      </c>
      <c r="C29" s="145"/>
      <c r="D29" s="111"/>
      <c r="E29" s="132"/>
      <c r="F29" s="67">
        <f>SUM(F27:F28)</f>
        <v>0</v>
      </c>
      <c r="G29" s="46"/>
      <c r="H29" s="143">
        <f>SUM(H27:H28)</f>
        <v>0</v>
      </c>
      <c r="I29" s="133"/>
      <c r="J29" s="67">
        <f>SUM(J27:J28)</f>
        <v>0</v>
      </c>
      <c r="K29" s="46"/>
      <c r="L29" s="67">
        <f>SUM(L27:L28)</f>
        <v>0</v>
      </c>
      <c r="M29" s="134"/>
      <c r="N29" s="67">
        <f>SUM(N27:N28)</f>
        <v>32063175</v>
      </c>
      <c r="O29" s="135"/>
      <c r="P29" s="67">
        <f>SUM(P27:P28)</f>
        <v>7716421</v>
      </c>
      <c r="Q29" s="46"/>
      <c r="R29" s="67">
        <f>SUM(R27:R28)</f>
        <v>-311562</v>
      </c>
      <c r="S29" s="46"/>
      <c r="T29" s="67">
        <f>SUM(T27:T28)</f>
        <v>-47518</v>
      </c>
      <c r="U29" s="46"/>
      <c r="V29" s="143">
        <f>SUM(V27:V28)</f>
        <v>565038</v>
      </c>
      <c r="W29" s="46"/>
      <c r="X29" s="143">
        <f>SUM(X27:X28)</f>
        <v>1180808</v>
      </c>
      <c r="Y29" s="46"/>
      <c r="Z29" s="67">
        <f>SUM(Z27:Z28)</f>
        <v>9103187</v>
      </c>
      <c r="AA29" s="46"/>
      <c r="AB29" s="67">
        <f>SUM(AB27:AB28)</f>
        <v>41166362</v>
      </c>
      <c r="AC29" s="46"/>
      <c r="AD29" s="67">
        <f>SUM(AD27:AD28)</f>
        <v>7998450</v>
      </c>
      <c r="AE29" s="46"/>
      <c r="AF29" s="67">
        <f>SUM(AF27:AF28)</f>
        <v>49164812</v>
      </c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  <c r="BY29" s="91"/>
      <c r="BZ29" s="91"/>
      <c r="CA29" s="91"/>
      <c r="CB29" s="91"/>
      <c r="CC29" s="91"/>
      <c r="CD29" s="91"/>
      <c r="CE29" s="91"/>
      <c r="CF29" s="91"/>
      <c r="CG29" s="91"/>
      <c r="CH29" s="91"/>
      <c r="CI29" s="91"/>
      <c r="CJ29" s="91"/>
      <c r="CK29" s="91"/>
      <c r="CL29" s="91"/>
      <c r="CM29" s="91"/>
      <c r="CN29" s="91"/>
      <c r="CO29" s="91"/>
      <c r="CP29" s="91"/>
      <c r="CQ29" s="91"/>
      <c r="CR29" s="91"/>
      <c r="CS29" s="91"/>
      <c r="CT29" s="91"/>
      <c r="CU29" s="91"/>
      <c r="CV29" s="91"/>
      <c r="CW29" s="91"/>
      <c r="CX29" s="91"/>
      <c r="CY29" s="91"/>
      <c r="CZ29" s="91"/>
      <c r="DA29" s="91"/>
      <c r="DB29" s="91"/>
      <c r="DC29" s="91"/>
      <c r="DD29" s="91"/>
      <c r="DE29" s="91"/>
      <c r="DF29" s="91"/>
      <c r="DG29" s="91"/>
      <c r="DH29" s="91"/>
      <c r="DI29" s="91"/>
      <c r="DJ29" s="91"/>
      <c r="DK29" s="91"/>
      <c r="DL29" s="91"/>
      <c r="DM29" s="91"/>
      <c r="DN29" s="91"/>
      <c r="DO29" s="91"/>
      <c r="DP29" s="91"/>
      <c r="DQ29" s="91"/>
      <c r="DR29" s="91"/>
      <c r="DS29" s="91"/>
      <c r="DT29" s="91"/>
      <c r="DU29" s="91"/>
      <c r="DV29" s="91"/>
      <c r="DW29" s="91"/>
      <c r="DX29" s="91"/>
      <c r="DY29" s="91"/>
      <c r="DZ29" s="91"/>
      <c r="EA29" s="91"/>
      <c r="EB29" s="91"/>
      <c r="EC29" s="91"/>
      <c r="ED29" s="91"/>
      <c r="EE29" s="91"/>
    </row>
    <row r="30" spans="1:145" ht="21" customHeight="1" thickBot="1" x14ac:dyDescent="0.5">
      <c r="A30" s="111"/>
      <c r="B30" s="131" t="s">
        <v>165</v>
      </c>
      <c r="C30" s="131"/>
      <c r="D30" s="111"/>
      <c r="E30" s="132"/>
      <c r="F30" s="47">
        <f>SUM(F13,F25,F29)</f>
        <v>1200000</v>
      </c>
      <c r="G30" s="46"/>
      <c r="H30" s="47">
        <f>SUM(H13,H25,H29)</f>
        <v>4290836</v>
      </c>
      <c r="I30" s="140"/>
      <c r="J30" s="47">
        <f>SUM(J13,J25,J29)</f>
        <v>160000</v>
      </c>
      <c r="K30" s="46"/>
      <c r="L30" s="47">
        <f>SUM(L13,L25,L29)</f>
        <v>10516000</v>
      </c>
      <c r="M30" s="46"/>
      <c r="N30" s="47">
        <f>SUM(N13,N25,N29)</f>
        <v>342961130</v>
      </c>
      <c r="O30" s="46"/>
      <c r="P30" s="47">
        <f>SUM(P13,P25,P29)</f>
        <v>-13297211</v>
      </c>
      <c r="Q30" s="46"/>
      <c r="R30" s="47">
        <f>SUM(R13,R25,R29)</f>
        <v>-311562</v>
      </c>
      <c r="S30" s="46"/>
      <c r="T30" s="47">
        <f>SUM(T13,T25,T29)</f>
        <v>23314</v>
      </c>
      <c r="U30" s="46"/>
      <c r="V30" s="47">
        <f>SUM(V13,V25,V29)</f>
        <v>7046098</v>
      </c>
      <c r="W30" s="46"/>
      <c r="X30" s="47">
        <f>SUM(X13,X25,X29)</f>
        <v>-610475</v>
      </c>
      <c r="Y30" s="46"/>
      <c r="Z30" s="47">
        <f>SUM(Z13,Z25,Z29)</f>
        <v>-7149836</v>
      </c>
      <c r="AA30" s="46"/>
      <c r="AB30" s="47">
        <f>SUM(AB13,AB25,AB29)</f>
        <v>351978130</v>
      </c>
      <c r="AC30" s="46"/>
      <c r="AD30" s="47">
        <f>SUM(AD13,AD25,AD29)</f>
        <v>80129458</v>
      </c>
      <c r="AE30" s="46"/>
      <c r="AF30" s="47">
        <f>SUM(AF13,AF25,AF29)</f>
        <v>432107588</v>
      </c>
      <c r="EF30" s="82"/>
      <c r="EG30" s="82"/>
      <c r="EH30" s="82"/>
      <c r="EI30" s="82"/>
      <c r="EJ30" s="82"/>
      <c r="EK30" s="82"/>
      <c r="EL30" s="82"/>
      <c r="EM30" s="82"/>
      <c r="EN30" s="82"/>
      <c r="EO30" s="82"/>
    </row>
    <row r="31" spans="1:145" s="125" customFormat="1" ht="9.9499999999999993" customHeight="1" thickTop="1" x14ac:dyDescent="0.45">
      <c r="B31" s="71"/>
      <c r="C31" s="71"/>
      <c r="D31" s="71"/>
      <c r="E31" s="132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8"/>
      <c r="S31" s="127"/>
      <c r="T31" s="127"/>
      <c r="U31" s="127"/>
      <c r="V31" s="127"/>
      <c r="W31" s="127"/>
      <c r="X31" s="127"/>
      <c r="Y31" s="127"/>
      <c r="Z31" s="128"/>
      <c r="AA31" s="127"/>
      <c r="AB31" s="128"/>
      <c r="AC31" s="127"/>
      <c r="AD31" s="127"/>
      <c r="AE31" s="127"/>
      <c r="AF31" s="127"/>
      <c r="AG31" s="129"/>
      <c r="AH31" s="129"/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129"/>
      <c r="AW31" s="129"/>
      <c r="AX31" s="129"/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  <c r="BI31" s="129"/>
      <c r="BJ31" s="129"/>
      <c r="BK31" s="129"/>
      <c r="BL31" s="129"/>
      <c r="BM31" s="129"/>
      <c r="BN31" s="129"/>
      <c r="BO31" s="129"/>
      <c r="BP31" s="129"/>
      <c r="BQ31" s="129"/>
      <c r="BR31" s="129"/>
      <c r="BS31" s="129"/>
      <c r="BT31" s="129"/>
      <c r="BU31" s="129"/>
      <c r="BV31" s="129"/>
      <c r="BW31" s="129"/>
      <c r="BX31" s="129"/>
      <c r="BY31" s="129"/>
      <c r="BZ31" s="129"/>
      <c r="CA31" s="129"/>
      <c r="CB31" s="129"/>
      <c r="CC31" s="129"/>
      <c r="CD31" s="129"/>
      <c r="CE31" s="129"/>
      <c r="CF31" s="129"/>
      <c r="CG31" s="129"/>
      <c r="CH31" s="129"/>
      <c r="CI31" s="129"/>
      <c r="CJ31" s="129"/>
      <c r="CK31" s="129"/>
      <c r="CL31" s="129"/>
      <c r="CM31" s="129"/>
      <c r="CN31" s="129"/>
      <c r="CO31" s="129"/>
      <c r="CP31" s="129"/>
      <c r="CQ31" s="129"/>
      <c r="CR31" s="129"/>
      <c r="CS31" s="129"/>
      <c r="CT31" s="129"/>
      <c r="CU31" s="129"/>
      <c r="CV31" s="129"/>
      <c r="CW31" s="129"/>
      <c r="CX31" s="129"/>
      <c r="CY31" s="129"/>
      <c r="CZ31" s="129"/>
      <c r="DA31" s="129"/>
      <c r="DB31" s="129"/>
      <c r="DC31" s="129"/>
      <c r="DD31" s="129"/>
      <c r="DE31" s="129"/>
      <c r="DF31" s="129"/>
      <c r="DG31" s="129"/>
      <c r="DH31" s="129"/>
      <c r="DI31" s="129"/>
      <c r="DJ31" s="129"/>
      <c r="DK31" s="129"/>
      <c r="DL31" s="129"/>
      <c r="DM31" s="129"/>
      <c r="DN31" s="129"/>
      <c r="DO31" s="129"/>
      <c r="DP31" s="129"/>
      <c r="DQ31" s="129"/>
      <c r="DR31" s="129"/>
      <c r="DS31" s="129"/>
      <c r="DT31" s="129"/>
      <c r="DU31" s="129"/>
      <c r="DV31" s="129"/>
      <c r="DW31" s="129"/>
      <c r="DX31" s="129"/>
      <c r="DY31" s="129"/>
      <c r="DZ31" s="129"/>
      <c r="EA31" s="129"/>
      <c r="EB31" s="129"/>
      <c r="EC31" s="129"/>
      <c r="ED31" s="129"/>
      <c r="EE31" s="129"/>
    </row>
    <row r="32" spans="1:145" ht="23.1" customHeight="1" x14ac:dyDescent="0.45">
      <c r="E32" s="82"/>
      <c r="F32" s="82"/>
      <c r="G32" s="82"/>
      <c r="H32" s="82"/>
      <c r="J32" s="82"/>
      <c r="K32" s="82"/>
      <c r="L32" s="82"/>
      <c r="M32" s="82"/>
      <c r="N32" s="82"/>
      <c r="O32" s="82"/>
      <c r="P32" s="82"/>
      <c r="Q32" s="82"/>
      <c r="R32" s="93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EF32" s="82"/>
      <c r="EG32" s="82"/>
      <c r="EH32" s="82"/>
      <c r="EI32" s="82"/>
      <c r="EJ32" s="82"/>
      <c r="EK32" s="82"/>
      <c r="EL32" s="82"/>
      <c r="EM32" s="82"/>
      <c r="EN32" s="82"/>
      <c r="EO32" s="82"/>
    </row>
    <row r="33" spans="5:145" ht="23.1" customHeight="1" x14ac:dyDescent="0.45">
      <c r="E33" s="82"/>
      <c r="F33" s="82"/>
      <c r="G33" s="82"/>
      <c r="H33" s="82"/>
      <c r="J33" s="82"/>
      <c r="K33" s="82"/>
      <c r="L33" s="82"/>
      <c r="M33" s="82"/>
      <c r="N33" s="82"/>
      <c r="O33" s="82"/>
      <c r="P33" s="82"/>
      <c r="Q33" s="82"/>
      <c r="R33" s="93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EF33" s="82"/>
      <c r="EG33" s="82"/>
      <c r="EH33" s="82"/>
      <c r="EI33" s="82"/>
      <c r="EJ33" s="82"/>
      <c r="EK33" s="82"/>
      <c r="EL33" s="82"/>
      <c r="EM33" s="82"/>
      <c r="EN33" s="82"/>
      <c r="EO33" s="82"/>
    </row>
    <row r="34" spans="5:145" ht="23.1" customHeight="1" x14ac:dyDescent="0.45">
      <c r="E34" s="82"/>
      <c r="F34" s="89"/>
      <c r="G34" s="89"/>
      <c r="H34" s="89"/>
      <c r="I34" s="1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EF34" s="82"/>
      <c r="EG34" s="82"/>
      <c r="EH34" s="82"/>
      <c r="EI34" s="82"/>
      <c r="EJ34" s="82"/>
      <c r="EK34" s="82"/>
      <c r="EL34" s="82"/>
      <c r="EM34" s="82"/>
      <c r="EN34" s="82"/>
      <c r="EO34" s="82"/>
    </row>
    <row r="35" spans="5:145" ht="21.95" customHeight="1" x14ac:dyDescent="0.45">
      <c r="E35" s="82"/>
      <c r="F35" s="89"/>
      <c r="G35" s="89"/>
      <c r="H35" s="89"/>
      <c r="I35" s="1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89"/>
      <c r="AU35" s="89"/>
      <c r="AV35" s="89"/>
      <c r="AW35" s="89"/>
      <c r="AX35" s="89"/>
      <c r="AY35" s="89"/>
      <c r="AZ35" s="89"/>
      <c r="EF35" s="82"/>
      <c r="EG35" s="82"/>
      <c r="EH35" s="82"/>
      <c r="EI35" s="82"/>
      <c r="EJ35" s="82"/>
      <c r="EK35" s="82"/>
      <c r="EL35" s="82"/>
      <c r="EM35" s="82"/>
      <c r="EN35" s="82"/>
      <c r="EO35" s="82"/>
    </row>
    <row r="36" spans="5:145" ht="21.95" customHeight="1" x14ac:dyDescent="0.45">
      <c r="E36" s="82"/>
      <c r="F36" s="89"/>
      <c r="G36" s="89"/>
      <c r="H36" s="89"/>
      <c r="I36" s="1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/>
      <c r="AW36" s="89"/>
      <c r="AX36" s="89"/>
      <c r="AY36" s="89"/>
      <c r="AZ36" s="89"/>
      <c r="EF36" s="82"/>
      <c r="EG36" s="82"/>
      <c r="EH36" s="82"/>
      <c r="EI36" s="82"/>
      <c r="EJ36" s="82"/>
      <c r="EK36" s="82"/>
      <c r="EL36" s="82"/>
      <c r="EM36" s="82"/>
      <c r="EN36" s="82"/>
      <c r="EO36" s="82"/>
    </row>
    <row r="37" spans="5:145" s="103" customFormat="1" ht="21.95" customHeight="1" x14ac:dyDescent="0.45">
      <c r="F37" s="89"/>
      <c r="G37" s="89"/>
      <c r="H37" s="89"/>
      <c r="I37" s="1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117"/>
      <c r="BB37" s="117"/>
      <c r="BC37" s="117"/>
      <c r="BD37" s="117"/>
      <c r="BE37" s="117"/>
      <c r="BF37" s="117"/>
      <c r="BG37" s="117"/>
      <c r="BH37" s="117"/>
      <c r="BI37" s="117"/>
      <c r="BJ37" s="117"/>
      <c r="BK37" s="117"/>
      <c r="BL37" s="117"/>
      <c r="BM37" s="117"/>
      <c r="BN37" s="117"/>
      <c r="BO37" s="117"/>
      <c r="BP37" s="117"/>
      <c r="BQ37" s="117"/>
      <c r="BR37" s="117"/>
      <c r="BS37" s="117"/>
      <c r="BT37" s="117"/>
      <c r="BU37" s="117"/>
      <c r="BV37" s="117"/>
      <c r="BW37" s="117"/>
      <c r="BX37" s="117"/>
      <c r="BY37" s="117"/>
      <c r="BZ37" s="117"/>
      <c r="CA37" s="117"/>
      <c r="CB37" s="117"/>
      <c r="CC37" s="117"/>
      <c r="CD37" s="117"/>
      <c r="CE37" s="117"/>
      <c r="CF37" s="117"/>
      <c r="CG37" s="117"/>
      <c r="CH37" s="117"/>
      <c r="CI37" s="117"/>
      <c r="CJ37" s="117"/>
      <c r="CK37" s="117"/>
      <c r="CL37" s="117"/>
      <c r="CM37" s="117"/>
      <c r="CN37" s="117"/>
      <c r="CO37" s="117"/>
      <c r="CP37" s="117"/>
      <c r="CQ37" s="117"/>
      <c r="CR37" s="117"/>
      <c r="CS37" s="117"/>
      <c r="CT37" s="117"/>
      <c r="CU37" s="117"/>
      <c r="CV37" s="117"/>
      <c r="CW37" s="117"/>
      <c r="CX37" s="117"/>
      <c r="CY37" s="117"/>
      <c r="CZ37" s="117"/>
      <c r="DA37" s="117"/>
      <c r="DB37" s="117"/>
      <c r="DC37" s="117"/>
      <c r="DD37" s="117"/>
      <c r="DE37" s="117"/>
      <c r="DF37" s="117"/>
      <c r="DG37" s="117"/>
      <c r="DH37" s="117"/>
      <c r="DI37" s="117"/>
      <c r="DJ37" s="117"/>
      <c r="DK37" s="117"/>
      <c r="DL37" s="117"/>
      <c r="DM37" s="117"/>
      <c r="DN37" s="117"/>
      <c r="DO37" s="117"/>
      <c r="DP37" s="117"/>
      <c r="DQ37" s="117"/>
      <c r="DR37" s="117"/>
      <c r="DS37" s="117"/>
      <c r="DT37" s="117"/>
      <c r="DU37" s="117"/>
      <c r="DV37" s="117"/>
      <c r="DW37" s="117"/>
      <c r="DX37" s="117"/>
      <c r="DY37" s="117"/>
      <c r="DZ37" s="117"/>
      <c r="EA37" s="117"/>
      <c r="EB37" s="117"/>
      <c r="EC37" s="117"/>
      <c r="ED37" s="117"/>
      <c r="EE37" s="117"/>
    </row>
    <row r="38" spans="5:145" s="103" customFormat="1" ht="21.95" customHeight="1" x14ac:dyDescent="0.45">
      <c r="F38" s="89"/>
      <c r="G38" s="89"/>
      <c r="H38" s="89"/>
      <c r="I38" s="1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117"/>
      <c r="BB38" s="117"/>
      <c r="BC38" s="117"/>
      <c r="BD38" s="117"/>
      <c r="BE38" s="117"/>
      <c r="BF38" s="117"/>
      <c r="BG38" s="117"/>
      <c r="BH38" s="117"/>
      <c r="BI38" s="117"/>
      <c r="BJ38" s="117"/>
      <c r="BK38" s="117"/>
      <c r="BL38" s="117"/>
      <c r="BM38" s="117"/>
      <c r="BN38" s="117"/>
      <c r="BO38" s="117"/>
      <c r="BP38" s="117"/>
      <c r="BQ38" s="117"/>
      <c r="BR38" s="117"/>
      <c r="BS38" s="117"/>
      <c r="BT38" s="117"/>
      <c r="BU38" s="117"/>
      <c r="BV38" s="117"/>
      <c r="BW38" s="117"/>
      <c r="BX38" s="117"/>
      <c r="BY38" s="117"/>
      <c r="BZ38" s="117"/>
      <c r="CA38" s="117"/>
      <c r="CB38" s="117"/>
      <c r="CC38" s="117"/>
      <c r="CD38" s="117"/>
      <c r="CE38" s="117"/>
      <c r="CF38" s="117"/>
      <c r="CG38" s="117"/>
      <c r="CH38" s="117"/>
      <c r="CI38" s="117"/>
      <c r="CJ38" s="117"/>
      <c r="CK38" s="117"/>
      <c r="CL38" s="117"/>
      <c r="CM38" s="117"/>
      <c r="CN38" s="117"/>
      <c r="CO38" s="117"/>
      <c r="CP38" s="117"/>
      <c r="CQ38" s="117"/>
      <c r="CR38" s="117"/>
      <c r="CS38" s="117"/>
      <c r="CT38" s="117"/>
      <c r="CU38" s="117"/>
      <c r="CV38" s="117"/>
      <c r="CW38" s="117"/>
      <c r="CX38" s="117"/>
      <c r="CY38" s="117"/>
      <c r="CZ38" s="117"/>
      <c r="DA38" s="117"/>
      <c r="DB38" s="117"/>
      <c r="DC38" s="117"/>
      <c r="DD38" s="117"/>
      <c r="DE38" s="117"/>
      <c r="DF38" s="117"/>
      <c r="DG38" s="117"/>
      <c r="DH38" s="117"/>
      <c r="DI38" s="117"/>
      <c r="DJ38" s="117"/>
      <c r="DK38" s="117"/>
      <c r="DL38" s="117"/>
      <c r="DM38" s="117"/>
      <c r="DN38" s="117"/>
      <c r="DO38" s="117"/>
      <c r="DP38" s="117"/>
      <c r="DQ38" s="117"/>
      <c r="DR38" s="117"/>
      <c r="DS38" s="117"/>
      <c r="DT38" s="117"/>
      <c r="DU38" s="117"/>
      <c r="DV38" s="117"/>
      <c r="DW38" s="117"/>
      <c r="DX38" s="117"/>
      <c r="DY38" s="117"/>
      <c r="DZ38" s="117"/>
      <c r="EA38" s="117"/>
      <c r="EB38" s="117"/>
      <c r="EC38" s="117"/>
      <c r="ED38" s="117"/>
      <c r="EE38" s="117"/>
    </row>
    <row r="39" spans="5:145" s="103" customFormat="1" ht="21.95" customHeight="1" x14ac:dyDescent="0.45">
      <c r="F39" s="89"/>
      <c r="G39" s="89"/>
      <c r="H39" s="89"/>
      <c r="I39" s="1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117"/>
      <c r="BB39" s="117"/>
      <c r="BC39" s="117"/>
      <c r="BD39" s="117"/>
      <c r="BE39" s="117"/>
      <c r="BF39" s="117"/>
      <c r="BG39" s="117"/>
      <c r="BH39" s="117"/>
      <c r="BI39" s="117"/>
      <c r="BJ39" s="117"/>
      <c r="BK39" s="117"/>
      <c r="BL39" s="117"/>
      <c r="BM39" s="117"/>
      <c r="BN39" s="117"/>
      <c r="BO39" s="117"/>
      <c r="BP39" s="117"/>
      <c r="BQ39" s="117"/>
      <c r="BR39" s="117"/>
      <c r="BS39" s="117"/>
      <c r="BT39" s="117"/>
      <c r="BU39" s="117"/>
      <c r="BV39" s="117"/>
      <c r="BW39" s="117"/>
      <c r="BX39" s="117"/>
      <c r="BY39" s="117"/>
      <c r="BZ39" s="117"/>
      <c r="CA39" s="117"/>
      <c r="CB39" s="117"/>
      <c r="CC39" s="117"/>
      <c r="CD39" s="117"/>
      <c r="CE39" s="117"/>
      <c r="CF39" s="117"/>
      <c r="CG39" s="117"/>
      <c r="CH39" s="117"/>
      <c r="CI39" s="117"/>
      <c r="CJ39" s="117"/>
      <c r="CK39" s="117"/>
      <c r="CL39" s="117"/>
      <c r="CM39" s="117"/>
      <c r="CN39" s="117"/>
      <c r="CO39" s="117"/>
      <c r="CP39" s="117"/>
      <c r="CQ39" s="117"/>
      <c r="CR39" s="117"/>
      <c r="CS39" s="117"/>
      <c r="CT39" s="117"/>
      <c r="CU39" s="117"/>
      <c r="CV39" s="117"/>
      <c r="CW39" s="117"/>
      <c r="CX39" s="117"/>
      <c r="CY39" s="117"/>
      <c r="CZ39" s="117"/>
      <c r="DA39" s="117"/>
      <c r="DB39" s="117"/>
      <c r="DC39" s="117"/>
      <c r="DD39" s="117"/>
      <c r="DE39" s="117"/>
      <c r="DF39" s="117"/>
      <c r="DG39" s="117"/>
      <c r="DH39" s="117"/>
      <c r="DI39" s="117"/>
      <c r="DJ39" s="117"/>
      <c r="DK39" s="117"/>
      <c r="DL39" s="117"/>
      <c r="DM39" s="117"/>
      <c r="DN39" s="117"/>
      <c r="DO39" s="117"/>
      <c r="DP39" s="117"/>
      <c r="DQ39" s="117"/>
      <c r="DR39" s="117"/>
      <c r="DS39" s="117"/>
      <c r="DT39" s="117"/>
      <c r="DU39" s="117"/>
      <c r="DV39" s="117"/>
      <c r="DW39" s="117"/>
      <c r="DX39" s="117"/>
      <c r="DY39" s="117"/>
      <c r="DZ39" s="117"/>
      <c r="EA39" s="117"/>
      <c r="EB39" s="117"/>
      <c r="EC39" s="117"/>
      <c r="ED39" s="117"/>
      <c r="EE39" s="117"/>
    </row>
    <row r="40" spans="5:145" s="103" customFormat="1" ht="21.95" customHeight="1" x14ac:dyDescent="0.45">
      <c r="F40" s="89"/>
      <c r="G40" s="89"/>
      <c r="H40" s="89"/>
      <c r="I40" s="1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89"/>
      <c r="AX40" s="89"/>
      <c r="AY40" s="89"/>
      <c r="AZ40" s="89"/>
      <c r="BA40" s="117"/>
      <c r="BB40" s="117"/>
      <c r="BC40" s="117"/>
      <c r="BD40" s="117"/>
      <c r="BE40" s="117"/>
      <c r="BF40" s="117"/>
      <c r="BG40" s="117"/>
      <c r="BH40" s="117"/>
      <c r="BI40" s="117"/>
      <c r="BJ40" s="117"/>
      <c r="BK40" s="117"/>
      <c r="BL40" s="117"/>
      <c r="BM40" s="117"/>
      <c r="BN40" s="117"/>
      <c r="BO40" s="117"/>
      <c r="BP40" s="117"/>
      <c r="BQ40" s="117"/>
      <c r="BR40" s="117"/>
      <c r="BS40" s="117"/>
      <c r="BT40" s="117"/>
      <c r="BU40" s="117"/>
      <c r="BV40" s="117"/>
      <c r="BW40" s="117"/>
      <c r="BX40" s="117"/>
      <c r="BY40" s="117"/>
      <c r="BZ40" s="117"/>
      <c r="CA40" s="117"/>
      <c r="CB40" s="117"/>
      <c r="CC40" s="117"/>
      <c r="CD40" s="117"/>
      <c r="CE40" s="117"/>
      <c r="CF40" s="117"/>
      <c r="CG40" s="117"/>
      <c r="CH40" s="117"/>
      <c r="CI40" s="117"/>
      <c r="CJ40" s="117"/>
      <c r="CK40" s="117"/>
      <c r="CL40" s="117"/>
      <c r="CM40" s="117"/>
      <c r="CN40" s="117"/>
      <c r="CO40" s="117"/>
      <c r="CP40" s="117"/>
      <c r="CQ40" s="117"/>
      <c r="CR40" s="117"/>
      <c r="CS40" s="117"/>
      <c r="CT40" s="117"/>
      <c r="CU40" s="117"/>
      <c r="CV40" s="117"/>
      <c r="CW40" s="117"/>
      <c r="CX40" s="117"/>
      <c r="CY40" s="117"/>
      <c r="CZ40" s="117"/>
      <c r="DA40" s="117"/>
      <c r="DB40" s="117"/>
      <c r="DC40" s="117"/>
      <c r="DD40" s="117"/>
      <c r="DE40" s="117"/>
      <c r="DF40" s="117"/>
      <c r="DG40" s="117"/>
      <c r="DH40" s="117"/>
      <c r="DI40" s="117"/>
      <c r="DJ40" s="117"/>
      <c r="DK40" s="117"/>
      <c r="DL40" s="117"/>
      <c r="DM40" s="117"/>
      <c r="DN40" s="117"/>
      <c r="DO40" s="117"/>
      <c r="DP40" s="117"/>
      <c r="DQ40" s="117"/>
      <c r="DR40" s="117"/>
      <c r="DS40" s="117"/>
      <c r="DT40" s="117"/>
      <c r="DU40" s="117"/>
      <c r="DV40" s="117"/>
      <c r="DW40" s="117"/>
      <c r="DX40" s="117"/>
      <c r="DY40" s="117"/>
      <c r="DZ40" s="117"/>
      <c r="EA40" s="117"/>
      <c r="EB40" s="117"/>
      <c r="EC40" s="117"/>
      <c r="ED40" s="117"/>
      <c r="EE40" s="117"/>
    </row>
    <row r="41" spans="5:145" s="123" customFormat="1" ht="21.95" customHeight="1" x14ac:dyDescent="0.45">
      <c r="F41" s="89"/>
      <c r="G41" s="89"/>
      <c r="H41" s="89"/>
      <c r="I41" s="1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124"/>
      <c r="BB41" s="124"/>
      <c r="BC41" s="124"/>
      <c r="BD41" s="124"/>
      <c r="BE41" s="124"/>
      <c r="BF41" s="124"/>
      <c r="BG41" s="124"/>
      <c r="BH41" s="124"/>
      <c r="BI41" s="124"/>
      <c r="BJ41" s="124"/>
      <c r="BK41" s="124"/>
      <c r="BL41" s="124"/>
      <c r="BM41" s="124"/>
      <c r="BN41" s="124"/>
      <c r="BO41" s="124"/>
      <c r="BP41" s="124"/>
      <c r="BQ41" s="124"/>
      <c r="BR41" s="124"/>
      <c r="BS41" s="124"/>
      <c r="BT41" s="124"/>
      <c r="BU41" s="124"/>
      <c r="BV41" s="124"/>
      <c r="BW41" s="124"/>
      <c r="BX41" s="124"/>
      <c r="BY41" s="124"/>
      <c r="BZ41" s="124"/>
      <c r="CA41" s="124"/>
      <c r="CB41" s="124"/>
      <c r="CC41" s="124"/>
      <c r="CD41" s="124"/>
      <c r="CE41" s="124"/>
      <c r="CF41" s="124"/>
      <c r="CG41" s="124"/>
      <c r="CH41" s="124"/>
      <c r="CI41" s="124"/>
      <c r="CJ41" s="124"/>
      <c r="CK41" s="124"/>
      <c r="CL41" s="124"/>
      <c r="CM41" s="124"/>
      <c r="CN41" s="124"/>
      <c r="CO41" s="124"/>
      <c r="CP41" s="124"/>
      <c r="CQ41" s="124"/>
      <c r="CR41" s="124"/>
      <c r="CS41" s="124"/>
      <c r="CT41" s="124"/>
      <c r="CU41" s="124"/>
      <c r="CV41" s="124"/>
      <c r="CW41" s="124"/>
      <c r="CX41" s="124"/>
      <c r="CY41" s="124"/>
      <c r="CZ41" s="124"/>
      <c r="DA41" s="124"/>
      <c r="DB41" s="124"/>
      <c r="DC41" s="124"/>
      <c r="DD41" s="124"/>
      <c r="DE41" s="124"/>
      <c r="DF41" s="124"/>
      <c r="DG41" s="124"/>
      <c r="DH41" s="124"/>
      <c r="DI41" s="124"/>
      <c r="DJ41" s="124"/>
      <c r="DK41" s="124"/>
      <c r="DL41" s="124"/>
      <c r="DM41" s="124"/>
      <c r="DN41" s="124"/>
      <c r="DO41" s="124"/>
      <c r="DP41" s="124"/>
      <c r="DQ41" s="124"/>
      <c r="DR41" s="124"/>
      <c r="DS41" s="124"/>
      <c r="DT41" s="124"/>
      <c r="DU41" s="124"/>
      <c r="DV41" s="124"/>
      <c r="DW41" s="124"/>
      <c r="DX41" s="124"/>
      <c r="DY41" s="124"/>
      <c r="DZ41" s="124"/>
      <c r="EA41" s="124"/>
      <c r="EB41" s="124"/>
      <c r="EC41" s="124"/>
      <c r="ED41" s="124"/>
      <c r="EE41" s="124"/>
    </row>
    <row r="42" spans="5:145" s="123" customFormat="1" ht="21.95" customHeight="1" x14ac:dyDescent="0.45">
      <c r="F42" s="89"/>
      <c r="G42" s="89"/>
      <c r="H42" s="89"/>
      <c r="I42" s="1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4"/>
      <c r="CY42" s="124"/>
      <c r="CZ42" s="124"/>
      <c r="DA42" s="124"/>
      <c r="DB42" s="124"/>
      <c r="DC42" s="124"/>
      <c r="DD42" s="124"/>
      <c r="DE42" s="124"/>
      <c r="DF42" s="124"/>
      <c r="DG42" s="124"/>
      <c r="DH42" s="124"/>
      <c r="DI42" s="124"/>
      <c r="DJ42" s="124"/>
      <c r="DK42" s="124"/>
      <c r="DL42" s="124"/>
      <c r="DM42" s="124"/>
      <c r="DN42" s="124"/>
      <c r="DO42" s="124"/>
      <c r="DP42" s="124"/>
      <c r="DQ42" s="124"/>
      <c r="DR42" s="124"/>
      <c r="DS42" s="124"/>
      <c r="DT42" s="124"/>
      <c r="DU42" s="124"/>
      <c r="DV42" s="124"/>
      <c r="DW42" s="124"/>
      <c r="DX42" s="124"/>
      <c r="DY42" s="124"/>
      <c r="DZ42" s="124"/>
      <c r="EA42" s="124"/>
      <c r="EB42" s="124"/>
      <c r="EC42" s="124"/>
      <c r="ED42" s="124"/>
      <c r="EE42" s="124"/>
    </row>
    <row r="43" spans="5:145" s="125" customFormat="1" ht="21" customHeight="1" x14ac:dyDescent="0.45">
      <c r="F43" s="89"/>
      <c r="G43" s="89"/>
      <c r="H43" s="89"/>
      <c r="I43" s="1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129"/>
      <c r="BB43" s="129"/>
      <c r="BC43" s="129"/>
      <c r="BD43" s="129"/>
      <c r="BE43" s="129"/>
      <c r="BF43" s="129"/>
      <c r="BG43" s="129"/>
      <c r="BH43" s="129"/>
      <c r="BI43" s="129"/>
      <c r="BJ43" s="129"/>
      <c r="BK43" s="129"/>
      <c r="BL43" s="129"/>
      <c r="BM43" s="129"/>
      <c r="BN43" s="129"/>
      <c r="BO43" s="129"/>
      <c r="BP43" s="129"/>
      <c r="BQ43" s="129"/>
      <c r="BR43" s="129"/>
      <c r="BS43" s="129"/>
      <c r="BT43" s="129"/>
      <c r="BU43" s="129"/>
      <c r="BV43" s="129"/>
      <c r="BW43" s="129"/>
      <c r="BX43" s="129"/>
      <c r="BY43" s="129"/>
      <c r="BZ43" s="129"/>
      <c r="CA43" s="129"/>
      <c r="CB43" s="129"/>
      <c r="CC43" s="129"/>
      <c r="CD43" s="129"/>
      <c r="CE43" s="129"/>
      <c r="CF43" s="129"/>
      <c r="CG43" s="129"/>
      <c r="CH43" s="129"/>
      <c r="CI43" s="129"/>
      <c r="CJ43" s="129"/>
      <c r="CK43" s="129"/>
      <c r="CL43" s="129"/>
      <c r="CM43" s="129"/>
      <c r="CN43" s="129"/>
      <c r="CO43" s="129"/>
      <c r="CP43" s="129"/>
      <c r="CQ43" s="129"/>
      <c r="CR43" s="129"/>
      <c r="CS43" s="129"/>
      <c r="CT43" s="129"/>
      <c r="CU43" s="129"/>
      <c r="CV43" s="129"/>
      <c r="CW43" s="129"/>
      <c r="CX43" s="129"/>
      <c r="CY43" s="129"/>
      <c r="CZ43" s="129"/>
      <c r="DA43" s="129"/>
      <c r="DB43" s="129"/>
      <c r="DC43" s="129"/>
      <c r="DD43" s="129"/>
      <c r="DE43" s="129"/>
      <c r="DF43" s="129"/>
      <c r="DG43" s="129"/>
      <c r="DH43" s="129"/>
      <c r="DI43" s="129"/>
      <c r="DJ43" s="129"/>
      <c r="DK43" s="129"/>
      <c r="DL43" s="129"/>
      <c r="DM43" s="129"/>
      <c r="DN43" s="129"/>
      <c r="DO43" s="129"/>
      <c r="DP43" s="129"/>
      <c r="DQ43" s="129"/>
      <c r="DR43" s="129"/>
      <c r="DS43" s="129"/>
      <c r="DT43" s="129"/>
      <c r="DU43" s="129"/>
      <c r="DV43" s="129"/>
      <c r="DW43" s="129"/>
      <c r="DX43" s="129"/>
      <c r="DY43" s="129"/>
      <c r="DZ43" s="129"/>
      <c r="EA43" s="129"/>
      <c r="EB43" s="129"/>
      <c r="EC43" s="129"/>
      <c r="ED43" s="129"/>
      <c r="EE43" s="129"/>
    </row>
    <row r="44" spans="5:145" s="93" customFormat="1" ht="21" customHeight="1" x14ac:dyDescent="0.45">
      <c r="F44" s="89"/>
      <c r="G44" s="89"/>
      <c r="H44" s="89"/>
      <c r="I44" s="1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  <c r="BY44" s="91"/>
      <c r="BZ44" s="91"/>
      <c r="CA44" s="91"/>
      <c r="CB44" s="91"/>
      <c r="CC44" s="91"/>
      <c r="CD44" s="91"/>
      <c r="CE44" s="91"/>
      <c r="CF44" s="91"/>
      <c r="CG44" s="91"/>
      <c r="CH44" s="91"/>
      <c r="CI44" s="91"/>
      <c r="CJ44" s="91"/>
      <c r="CK44" s="91"/>
      <c r="CL44" s="91"/>
      <c r="CM44" s="91"/>
      <c r="CN44" s="91"/>
      <c r="CO44" s="91"/>
      <c r="CP44" s="91"/>
      <c r="CQ44" s="91"/>
      <c r="CR44" s="91"/>
      <c r="CS44" s="91"/>
      <c r="CT44" s="91"/>
      <c r="CU44" s="91"/>
      <c r="CV44" s="91"/>
      <c r="CW44" s="91"/>
      <c r="CX44" s="91"/>
      <c r="CY44" s="91"/>
      <c r="CZ44" s="91"/>
      <c r="DA44" s="91"/>
      <c r="DB44" s="91"/>
      <c r="DC44" s="91"/>
      <c r="DD44" s="91"/>
      <c r="DE44" s="91"/>
      <c r="DF44" s="91"/>
      <c r="DG44" s="91"/>
      <c r="DH44" s="91"/>
      <c r="DI44" s="91"/>
      <c r="DJ44" s="91"/>
      <c r="DK44" s="91"/>
      <c r="DL44" s="91"/>
      <c r="DM44" s="91"/>
      <c r="DN44" s="91"/>
      <c r="DO44" s="91"/>
      <c r="DP44" s="91"/>
      <c r="DQ44" s="91"/>
      <c r="DR44" s="91"/>
      <c r="DS44" s="91"/>
      <c r="DT44" s="91"/>
      <c r="DU44" s="91"/>
      <c r="DV44" s="91"/>
      <c r="DW44" s="91"/>
      <c r="DX44" s="91"/>
      <c r="DY44" s="91"/>
      <c r="DZ44" s="91"/>
      <c r="EA44" s="91"/>
      <c r="EB44" s="91"/>
      <c r="EC44" s="91"/>
      <c r="ED44" s="91"/>
      <c r="EE44" s="91"/>
    </row>
    <row r="45" spans="5:145" s="93" customFormat="1" ht="21" customHeight="1" x14ac:dyDescent="0.45">
      <c r="F45" s="89"/>
      <c r="G45" s="89"/>
      <c r="H45" s="89"/>
      <c r="I45" s="1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AZ45" s="89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  <c r="BY45" s="91"/>
      <c r="BZ45" s="91"/>
      <c r="CA45" s="91"/>
      <c r="CB45" s="91"/>
      <c r="CC45" s="91"/>
      <c r="CD45" s="91"/>
      <c r="CE45" s="91"/>
      <c r="CF45" s="91"/>
      <c r="CG45" s="91"/>
      <c r="CH45" s="91"/>
      <c r="CI45" s="91"/>
      <c r="CJ45" s="91"/>
      <c r="CK45" s="91"/>
      <c r="CL45" s="91"/>
      <c r="CM45" s="91"/>
      <c r="CN45" s="91"/>
      <c r="CO45" s="91"/>
      <c r="CP45" s="91"/>
      <c r="CQ45" s="91"/>
      <c r="CR45" s="91"/>
      <c r="CS45" s="91"/>
      <c r="CT45" s="91"/>
      <c r="CU45" s="91"/>
      <c r="CV45" s="91"/>
      <c r="CW45" s="91"/>
      <c r="CX45" s="91"/>
      <c r="CY45" s="91"/>
      <c r="CZ45" s="91"/>
      <c r="DA45" s="91"/>
      <c r="DB45" s="91"/>
      <c r="DC45" s="91"/>
      <c r="DD45" s="91"/>
      <c r="DE45" s="91"/>
      <c r="DF45" s="91"/>
      <c r="DG45" s="91"/>
      <c r="DH45" s="91"/>
      <c r="DI45" s="91"/>
      <c r="DJ45" s="91"/>
      <c r="DK45" s="91"/>
      <c r="DL45" s="91"/>
      <c r="DM45" s="91"/>
      <c r="DN45" s="91"/>
      <c r="DO45" s="91"/>
      <c r="DP45" s="91"/>
      <c r="DQ45" s="91"/>
      <c r="DR45" s="91"/>
      <c r="DS45" s="91"/>
      <c r="DT45" s="91"/>
      <c r="DU45" s="91"/>
      <c r="DV45" s="91"/>
      <c r="DW45" s="91"/>
      <c r="DX45" s="91"/>
      <c r="DY45" s="91"/>
      <c r="DZ45" s="91"/>
      <c r="EA45" s="91"/>
      <c r="EB45" s="91"/>
      <c r="EC45" s="91"/>
      <c r="ED45" s="91"/>
      <c r="EE45" s="91"/>
    </row>
    <row r="46" spans="5:145" s="125" customFormat="1" ht="21" customHeight="1" x14ac:dyDescent="0.45">
      <c r="F46" s="89"/>
      <c r="G46" s="89"/>
      <c r="H46" s="89"/>
      <c r="I46" s="1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  <c r="AU46" s="89"/>
      <c r="AV46" s="89"/>
      <c r="AW46" s="89"/>
      <c r="AX46" s="89"/>
      <c r="AY46" s="89"/>
      <c r="AZ46" s="89"/>
      <c r="BA46" s="129"/>
      <c r="BB46" s="129"/>
      <c r="BC46" s="129"/>
      <c r="BD46" s="129"/>
      <c r="BE46" s="129"/>
      <c r="BF46" s="129"/>
      <c r="BG46" s="129"/>
      <c r="BH46" s="129"/>
      <c r="BI46" s="129"/>
      <c r="BJ46" s="129"/>
      <c r="BK46" s="129"/>
      <c r="BL46" s="129"/>
      <c r="BM46" s="129"/>
      <c r="BN46" s="129"/>
      <c r="BO46" s="129"/>
      <c r="BP46" s="129"/>
      <c r="BQ46" s="129"/>
      <c r="BR46" s="129"/>
      <c r="BS46" s="129"/>
      <c r="BT46" s="129"/>
      <c r="BU46" s="129"/>
      <c r="BV46" s="129"/>
      <c r="BW46" s="129"/>
      <c r="BX46" s="129"/>
      <c r="BY46" s="129"/>
      <c r="BZ46" s="129"/>
      <c r="CA46" s="129"/>
      <c r="CB46" s="129"/>
      <c r="CC46" s="129"/>
      <c r="CD46" s="129"/>
      <c r="CE46" s="129"/>
      <c r="CF46" s="129"/>
      <c r="CG46" s="129"/>
      <c r="CH46" s="129"/>
      <c r="CI46" s="129"/>
      <c r="CJ46" s="129"/>
      <c r="CK46" s="129"/>
      <c r="CL46" s="129"/>
      <c r="CM46" s="129"/>
      <c r="CN46" s="129"/>
      <c r="CO46" s="129"/>
      <c r="CP46" s="129"/>
      <c r="CQ46" s="129"/>
      <c r="CR46" s="129"/>
      <c r="CS46" s="129"/>
      <c r="CT46" s="129"/>
      <c r="CU46" s="129"/>
      <c r="CV46" s="129"/>
      <c r="CW46" s="129"/>
      <c r="CX46" s="129"/>
      <c r="CY46" s="129"/>
      <c r="CZ46" s="129"/>
      <c r="DA46" s="129"/>
      <c r="DB46" s="129"/>
      <c r="DC46" s="129"/>
      <c r="DD46" s="129"/>
      <c r="DE46" s="129"/>
      <c r="DF46" s="129"/>
      <c r="DG46" s="129"/>
      <c r="DH46" s="129"/>
      <c r="DI46" s="129"/>
      <c r="DJ46" s="129"/>
      <c r="DK46" s="129"/>
      <c r="DL46" s="129"/>
      <c r="DM46" s="129"/>
      <c r="DN46" s="129"/>
      <c r="DO46" s="129"/>
      <c r="DP46" s="129"/>
      <c r="DQ46" s="129"/>
      <c r="DR46" s="129"/>
      <c r="DS46" s="129"/>
      <c r="DT46" s="129"/>
      <c r="DU46" s="129"/>
      <c r="DV46" s="129"/>
      <c r="DW46" s="129"/>
      <c r="DX46" s="129"/>
      <c r="DY46" s="129"/>
      <c r="DZ46" s="129"/>
      <c r="EA46" s="129"/>
      <c r="EB46" s="129"/>
      <c r="EC46" s="129"/>
      <c r="ED46" s="129"/>
      <c r="EE46" s="129"/>
    </row>
    <row r="47" spans="5:145" s="93" customFormat="1" ht="21" customHeight="1" x14ac:dyDescent="0.45">
      <c r="F47" s="89"/>
      <c r="G47" s="89"/>
      <c r="H47" s="89"/>
      <c r="I47" s="1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  <c r="AU47" s="89"/>
      <c r="AV47" s="89"/>
      <c r="AW47" s="89"/>
      <c r="AX47" s="89"/>
      <c r="AY47" s="89"/>
      <c r="AZ47" s="89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  <c r="BY47" s="91"/>
      <c r="BZ47" s="91"/>
      <c r="CA47" s="91"/>
      <c r="CB47" s="91"/>
      <c r="CC47" s="91"/>
      <c r="CD47" s="91"/>
      <c r="CE47" s="91"/>
      <c r="CF47" s="91"/>
      <c r="CG47" s="91"/>
      <c r="CH47" s="91"/>
      <c r="CI47" s="91"/>
      <c r="CJ47" s="91"/>
      <c r="CK47" s="91"/>
      <c r="CL47" s="91"/>
      <c r="CM47" s="91"/>
      <c r="CN47" s="91"/>
      <c r="CO47" s="91"/>
      <c r="CP47" s="91"/>
      <c r="CQ47" s="91"/>
      <c r="CR47" s="91"/>
      <c r="CS47" s="91"/>
      <c r="CT47" s="91"/>
      <c r="CU47" s="91"/>
      <c r="CV47" s="91"/>
      <c r="CW47" s="91"/>
      <c r="CX47" s="91"/>
      <c r="CY47" s="91"/>
      <c r="CZ47" s="91"/>
      <c r="DA47" s="91"/>
      <c r="DB47" s="91"/>
      <c r="DC47" s="91"/>
      <c r="DD47" s="91"/>
      <c r="DE47" s="91"/>
      <c r="DF47" s="91"/>
      <c r="DG47" s="91"/>
      <c r="DH47" s="91"/>
      <c r="DI47" s="91"/>
      <c r="DJ47" s="91"/>
      <c r="DK47" s="91"/>
      <c r="DL47" s="91"/>
      <c r="DM47" s="91"/>
      <c r="DN47" s="91"/>
      <c r="DO47" s="91"/>
      <c r="DP47" s="91"/>
      <c r="DQ47" s="91"/>
      <c r="DR47" s="91"/>
      <c r="DS47" s="91"/>
      <c r="DT47" s="91"/>
      <c r="DU47" s="91"/>
      <c r="DV47" s="91"/>
      <c r="DW47" s="91"/>
      <c r="DX47" s="91"/>
      <c r="DY47" s="91"/>
      <c r="DZ47" s="91"/>
      <c r="EA47" s="91"/>
      <c r="EB47" s="91"/>
      <c r="EC47" s="91"/>
      <c r="ED47" s="91"/>
      <c r="EE47" s="91"/>
    </row>
    <row r="48" spans="5:145" s="93" customFormat="1" ht="21" customHeight="1" x14ac:dyDescent="0.45">
      <c r="F48" s="89"/>
      <c r="G48" s="89"/>
      <c r="H48" s="89"/>
      <c r="I48" s="1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 s="89"/>
      <c r="AE48" s="89"/>
      <c r="AF48" s="89"/>
      <c r="AG48" s="89"/>
      <c r="AH48" s="89"/>
      <c r="AI48" s="89"/>
      <c r="AJ48" s="89"/>
      <c r="AK48" s="89"/>
      <c r="AL48" s="89"/>
      <c r="AM48" s="89"/>
      <c r="AN48" s="89"/>
      <c r="AO48" s="89"/>
      <c r="AP48" s="89"/>
      <c r="AQ48" s="89"/>
      <c r="AR48" s="89"/>
      <c r="AS48" s="89"/>
      <c r="AT48" s="89"/>
      <c r="AU48" s="89"/>
      <c r="AV48" s="89"/>
      <c r="AW48" s="89"/>
      <c r="AX48" s="89"/>
      <c r="AY48" s="89"/>
      <c r="AZ48" s="89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  <c r="BY48" s="91"/>
      <c r="BZ48" s="91"/>
      <c r="CA48" s="91"/>
      <c r="CB48" s="91"/>
      <c r="CC48" s="91"/>
      <c r="CD48" s="91"/>
      <c r="CE48" s="91"/>
      <c r="CF48" s="91"/>
      <c r="CG48" s="91"/>
      <c r="CH48" s="91"/>
      <c r="CI48" s="91"/>
      <c r="CJ48" s="91"/>
      <c r="CK48" s="91"/>
      <c r="CL48" s="91"/>
      <c r="CM48" s="91"/>
      <c r="CN48" s="91"/>
      <c r="CO48" s="91"/>
      <c r="CP48" s="91"/>
      <c r="CQ48" s="91"/>
      <c r="CR48" s="91"/>
      <c r="CS48" s="91"/>
      <c r="CT48" s="91"/>
      <c r="CU48" s="91"/>
      <c r="CV48" s="91"/>
      <c r="CW48" s="91"/>
      <c r="CX48" s="91"/>
      <c r="CY48" s="91"/>
      <c r="CZ48" s="91"/>
      <c r="DA48" s="91"/>
      <c r="DB48" s="91"/>
      <c r="DC48" s="91"/>
      <c r="DD48" s="91"/>
      <c r="DE48" s="91"/>
      <c r="DF48" s="91"/>
      <c r="DG48" s="91"/>
      <c r="DH48" s="91"/>
      <c r="DI48" s="91"/>
      <c r="DJ48" s="91"/>
      <c r="DK48" s="91"/>
      <c r="DL48" s="91"/>
      <c r="DM48" s="91"/>
      <c r="DN48" s="91"/>
      <c r="DO48" s="91"/>
      <c r="DP48" s="91"/>
      <c r="DQ48" s="91"/>
      <c r="DR48" s="91"/>
      <c r="DS48" s="91"/>
      <c r="DT48" s="91"/>
      <c r="DU48" s="91"/>
      <c r="DV48" s="91"/>
      <c r="DW48" s="91"/>
      <c r="DX48" s="91"/>
      <c r="DY48" s="91"/>
      <c r="DZ48" s="91"/>
      <c r="EA48" s="91"/>
      <c r="EB48" s="91"/>
      <c r="EC48" s="91"/>
      <c r="ED48" s="91"/>
      <c r="EE48" s="91"/>
    </row>
    <row r="49" spans="6:145" s="93" customFormat="1" ht="21" customHeight="1" x14ac:dyDescent="0.45">
      <c r="F49" s="89"/>
      <c r="G49" s="89"/>
      <c r="H49" s="89"/>
      <c r="I49" s="1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89"/>
      <c r="AT49" s="89"/>
      <c r="AU49" s="89"/>
      <c r="AV49" s="89"/>
      <c r="AW49" s="89"/>
      <c r="AX49" s="89"/>
      <c r="AY49" s="89"/>
      <c r="AZ49" s="89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  <c r="BY49" s="91"/>
      <c r="BZ49" s="91"/>
      <c r="CA49" s="91"/>
      <c r="CB49" s="91"/>
      <c r="CC49" s="91"/>
      <c r="CD49" s="91"/>
      <c r="CE49" s="91"/>
      <c r="CF49" s="91"/>
      <c r="CG49" s="91"/>
      <c r="CH49" s="91"/>
      <c r="CI49" s="91"/>
      <c r="CJ49" s="91"/>
      <c r="CK49" s="91"/>
      <c r="CL49" s="91"/>
      <c r="CM49" s="91"/>
      <c r="CN49" s="91"/>
      <c r="CO49" s="91"/>
      <c r="CP49" s="91"/>
      <c r="CQ49" s="91"/>
      <c r="CR49" s="91"/>
      <c r="CS49" s="91"/>
      <c r="CT49" s="91"/>
      <c r="CU49" s="91"/>
      <c r="CV49" s="91"/>
      <c r="CW49" s="91"/>
      <c r="CX49" s="91"/>
      <c r="CY49" s="91"/>
      <c r="CZ49" s="91"/>
      <c r="DA49" s="91"/>
      <c r="DB49" s="91"/>
      <c r="DC49" s="91"/>
      <c r="DD49" s="91"/>
      <c r="DE49" s="91"/>
      <c r="DF49" s="91"/>
      <c r="DG49" s="91"/>
      <c r="DH49" s="91"/>
      <c r="DI49" s="91"/>
      <c r="DJ49" s="91"/>
      <c r="DK49" s="91"/>
      <c r="DL49" s="91"/>
      <c r="DM49" s="91"/>
      <c r="DN49" s="91"/>
      <c r="DO49" s="91"/>
      <c r="DP49" s="91"/>
      <c r="DQ49" s="91"/>
      <c r="DR49" s="91"/>
      <c r="DS49" s="91"/>
      <c r="DT49" s="91"/>
      <c r="DU49" s="91"/>
      <c r="DV49" s="91"/>
      <c r="DW49" s="91"/>
      <c r="DX49" s="91"/>
      <c r="DY49" s="91"/>
      <c r="DZ49" s="91"/>
      <c r="EA49" s="91"/>
      <c r="EB49" s="91"/>
      <c r="EC49" s="91"/>
      <c r="ED49" s="91"/>
      <c r="EE49" s="91"/>
    </row>
    <row r="50" spans="6:145" s="93" customFormat="1" ht="21" customHeight="1" x14ac:dyDescent="0.45">
      <c r="F50" s="89"/>
      <c r="G50" s="89"/>
      <c r="H50" s="89"/>
      <c r="I50" s="1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  <c r="AI50" s="89"/>
      <c r="AJ50" s="89"/>
      <c r="AK50" s="89"/>
      <c r="AL50" s="89"/>
      <c r="AM50" s="89"/>
      <c r="AN50" s="89"/>
      <c r="AO50" s="89"/>
      <c r="AP50" s="89"/>
      <c r="AQ50" s="89"/>
      <c r="AR50" s="89"/>
      <c r="AS50" s="89"/>
      <c r="AT50" s="89"/>
      <c r="AU50" s="89"/>
      <c r="AV50" s="89"/>
      <c r="AW50" s="89"/>
      <c r="AX50" s="89"/>
      <c r="AY50" s="89"/>
      <c r="AZ50" s="89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  <c r="BY50" s="91"/>
      <c r="BZ50" s="91"/>
      <c r="CA50" s="91"/>
      <c r="CB50" s="91"/>
      <c r="CC50" s="91"/>
      <c r="CD50" s="91"/>
      <c r="CE50" s="91"/>
      <c r="CF50" s="91"/>
      <c r="CG50" s="91"/>
      <c r="CH50" s="91"/>
      <c r="CI50" s="91"/>
      <c r="CJ50" s="91"/>
      <c r="CK50" s="91"/>
      <c r="CL50" s="91"/>
      <c r="CM50" s="91"/>
      <c r="CN50" s="91"/>
      <c r="CO50" s="91"/>
      <c r="CP50" s="91"/>
      <c r="CQ50" s="91"/>
      <c r="CR50" s="91"/>
      <c r="CS50" s="91"/>
      <c r="CT50" s="91"/>
      <c r="CU50" s="91"/>
      <c r="CV50" s="91"/>
      <c r="CW50" s="91"/>
      <c r="CX50" s="91"/>
      <c r="CY50" s="91"/>
      <c r="CZ50" s="91"/>
      <c r="DA50" s="91"/>
      <c r="DB50" s="91"/>
      <c r="DC50" s="91"/>
      <c r="DD50" s="91"/>
      <c r="DE50" s="91"/>
      <c r="DF50" s="91"/>
      <c r="DG50" s="91"/>
      <c r="DH50" s="91"/>
      <c r="DI50" s="91"/>
      <c r="DJ50" s="91"/>
      <c r="DK50" s="91"/>
      <c r="DL50" s="91"/>
      <c r="DM50" s="91"/>
      <c r="DN50" s="91"/>
      <c r="DO50" s="91"/>
      <c r="DP50" s="91"/>
      <c r="DQ50" s="91"/>
      <c r="DR50" s="91"/>
      <c r="DS50" s="91"/>
      <c r="DT50" s="91"/>
      <c r="DU50" s="91"/>
      <c r="DV50" s="91"/>
      <c r="DW50" s="91"/>
      <c r="DX50" s="91"/>
      <c r="DY50" s="91"/>
      <c r="DZ50" s="91"/>
      <c r="EA50" s="91"/>
      <c r="EB50" s="91"/>
      <c r="EC50" s="91"/>
      <c r="ED50" s="91"/>
      <c r="EE50" s="91"/>
    </row>
    <row r="51" spans="6:145" ht="21" customHeight="1" x14ac:dyDescent="0.45">
      <c r="F51" s="89"/>
      <c r="G51" s="89"/>
      <c r="H51" s="89"/>
      <c r="I51" s="1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89"/>
      <c r="AF51" s="89"/>
      <c r="AG51" s="89"/>
      <c r="AH51" s="89"/>
      <c r="AI51" s="89"/>
      <c r="AJ51" s="89"/>
      <c r="AK51" s="89"/>
      <c r="AL51" s="89"/>
      <c r="AM51" s="89"/>
      <c r="AN51" s="89"/>
      <c r="AO51" s="89"/>
      <c r="AP51" s="89"/>
      <c r="AQ51" s="89"/>
      <c r="AR51" s="89"/>
      <c r="AS51" s="89"/>
      <c r="AT51" s="89"/>
      <c r="AU51" s="89"/>
      <c r="AV51" s="89"/>
      <c r="AW51" s="89"/>
      <c r="AX51" s="89"/>
      <c r="AY51" s="89"/>
      <c r="AZ51" s="89"/>
      <c r="EF51" s="82"/>
      <c r="EG51" s="82"/>
      <c r="EH51" s="82"/>
      <c r="EI51" s="82"/>
      <c r="EJ51" s="82"/>
      <c r="EK51" s="82"/>
      <c r="EL51" s="82"/>
      <c r="EM51" s="82"/>
      <c r="EN51" s="82"/>
      <c r="EO51" s="82"/>
    </row>
    <row r="52" spans="6:145" ht="21" customHeight="1" x14ac:dyDescent="0.45">
      <c r="F52" s="89"/>
      <c r="G52" s="89"/>
      <c r="H52" s="89"/>
      <c r="I52" s="1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89"/>
      <c r="AU52" s="89"/>
      <c r="AV52" s="89"/>
      <c r="AW52" s="89"/>
      <c r="AX52" s="89"/>
      <c r="AY52" s="89"/>
      <c r="AZ52" s="89"/>
      <c r="EF52" s="82"/>
      <c r="EG52" s="82"/>
      <c r="EH52" s="82"/>
      <c r="EI52" s="82"/>
      <c r="EJ52" s="82"/>
      <c r="EK52" s="82"/>
      <c r="EL52" s="82"/>
      <c r="EM52" s="82"/>
      <c r="EN52" s="82"/>
      <c r="EO52" s="82"/>
    </row>
    <row r="53" spans="6:145" s="93" customFormat="1" ht="21" customHeight="1" x14ac:dyDescent="0.45"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  <c r="BY53" s="91"/>
      <c r="BZ53" s="91"/>
      <c r="CA53" s="91"/>
      <c r="CB53" s="91"/>
      <c r="CC53" s="91"/>
      <c r="CD53" s="91"/>
      <c r="CE53" s="91"/>
      <c r="CF53" s="91"/>
      <c r="CG53" s="91"/>
      <c r="CH53" s="91"/>
      <c r="CI53" s="91"/>
      <c r="CJ53" s="91"/>
      <c r="CK53" s="91"/>
      <c r="CL53" s="91"/>
      <c r="CM53" s="91"/>
      <c r="CN53" s="91"/>
      <c r="CO53" s="91"/>
      <c r="CP53" s="91"/>
      <c r="CQ53" s="91"/>
      <c r="CR53" s="91"/>
      <c r="CS53" s="91"/>
      <c r="CT53" s="91"/>
      <c r="CU53" s="91"/>
      <c r="CV53" s="91"/>
      <c r="CW53" s="91"/>
      <c r="CX53" s="91"/>
      <c r="CY53" s="91"/>
      <c r="CZ53" s="91"/>
      <c r="DA53" s="91"/>
      <c r="DB53" s="91"/>
      <c r="DC53" s="91"/>
      <c r="DD53" s="91"/>
      <c r="DE53" s="91"/>
      <c r="DF53" s="91"/>
      <c r="DG53" s="91"/>
      <c r="DH53" s="91"/>
      <c r="DI53" s="91"/>
      <c r="DJ53" s="91"/>
      <c r="DK53" s="91"/>
      <c r="DL53" s="91"/>
      <c r="DM53" s="91"/>
      <c r="DN53" s="91"/>
      <c r="DO53" s="91"/>
      <c r="DP53" s="91"/>
      <c r="DQ53" s="91"/>
      <c r="DR53" s="91"/>
      <c r="DS53" s="91"/>
      <c r="DT53" s="91"/>
      <c r="DU53" s="91"/>
      <c r="DV53" s="91"/>
      <c r="DW53" s="91"/>
      <c r="DX53" s="91"/>
      <c r="DY53" s="91"/>
      <c r="DZ53" s="91"/>
      <c r="EA53" s="91"/>
      <c r="EB53" s="91"/>
      <c r="EC53" s="91"/>
      <c r="ED53" s="91"/>
      <c r="EE53" s="91"/>
    </row>
    <row r="54" spans="6:145" s="93" customFormat="1" ht="21" customHeight="1" x14ac:dyDescent="0.45"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  <c r="BY54" s="91"/>
      <c r="BZ54" s="91"/>
      <c r="CA54" s="91"/>
      <c r="CB54" s="91"/>
      <c r="CC54" s="91"/>
      <c r="CD54" s="91"/>
      <c r="CE54" s="91"/>
      <c r="CF54" s="91"/>
      <c r="CG54" s="91"/>
      <c r="CH54" s="91"/>
      <c r="CI54" s="91"/>
      <c r="CJ54" s="91"/>
      <c r="CK54" s="91"/>
      <c r="CL54" s="91"/>
      <c r="CM54" s="91"/>
      <c r="CN54" s="91"/>
      <c r="CO54" s="91"/>
      <c r="CP54" s="91"/>
      <c r="CQ54" s="91"/>
      <c r="CR54" s="91"/>
      <c r="CS54" s="91"/>
      <c r="CT54" s="91"/>
      <c r="CU54" s="91"/>
      <c r="CV54" s="91"/>
      <c r="CW54" s="91"/>
      <c r="CX54" s="91"/>
      <c r="CY54" s="91"/>
      <c r="CZ54" s="91"/>
      <c r="DA54" s="91"/>
      <c r="DB54" s="91"/>
      <c r="DC54" s="91"/>
      <c r="DD54" s="91"/>
      <c r="DE54" s="91"/>
      <c r="DF54" s="91"/>
      <c r="DG54" s="91"/>
      <c r="DH54" s="91"/>
      <c r="DI54" s="91"/>
      <c r="DJ54" s="91"/>
      <c r="DK54" s="91"/>
      <c r="DL54" s="91"/>
      <c r="DM54" s="91"/>
      <c r="DN54" s="91"/>
      <c r="DO54" s="91"/>
      <c r="DP54" s="91"/>
      <c r="DQ54" s="91"/>
      <c r="DR54" s="91"/>
      <c r="DS54" s="91"/>
      <c r="DT54" s="91"/>
      <c r="DU54" s="91"/>
      <c r="DV54" s="91"/>
      <c r="DW54" s="91"/>
      <c r="DX54" s="91"/>
      <c r="DY54" s="91"/>
      <c r="DZ54" s="91"/>
      <c r="EA54" s="91"/>
      <c r="EB54" s="91"/>
      <c r="EC54" s="91"/>
      <c r="ED54" s="91"/>
      <c r="EE54" s="91"/>
    </row>
    <row r="55" spans="6:145" s="93" customFormat="1" ht="21" customHeight="1" x14ac:dyDescent="0.45"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  <c r="BY55" s="91"/>
      <c r="BZ55" s="91"/>
      <c r="CA55" s="91"/>
      <c r="CB55" s="91"/>
      <c r="CC55" s="91"/>
      <c r="CD55" s="91"/>
      <c r="CE55" s="91"/>
      <c r="CF55" s="91"/>
      <c r="CG55" s="91"/>
      <c r="CH55" s="91"/>
      <c r="CI55" s="91"/>
      <c r="CJ55" s="91"/>
      <c r="CK55" s="91"/>
      <c r="CL55" s="91"/>
      <c r="CM55" s="91"/>
      <c r="CN55" s="91"/>
      <c r="CO55" s="91"/>
      <c r="CP55" s="91"/>
      <c r="CQ55" s="91"/>
      <c r="CR55" s="91"/>
      <c r="CS55" s="91"/>
      <c r="CT55" s="91"/>
      <c r="CU55" s="91"/>
      <c r="CV55" s="91"/>
      <c r="CW55" s="91"/>
      <c r="CX55" s="91"/>
      <c r="CY55" s="91"/>
      <c r="CZ55" s="91"/>
      <c r="DA55" s="91"/>
      <c r="DB55" s="91"/>
      <c r="DC55" s="91"/>
      <c r="DD55" s="91"/>
      <c r="DE55" s="91"/>
      <c r="DF55" s="91"/>
      <c r="DG55" s="91"/>
      <c r="DH55" s="91"/>
      <c r="DI55" s="91"/>
      <c r="DJ55" s="91"/>
      <c r="DK55" s="91"/>
      <c r="DL55" s="91"/>
      <c r="DM55" s="91"/>
      <c r="DN55" s="91"/>
      <c r="DO55" s="91"/>
      <c r="DP55" s="91"/>
      <c r="DQ55" s="91"/>
      <c r="DR55" s="91"/>
      <c r="DS55" s="91"/>
      <c r="DT55" s="91"/>
      <c r="DU55" s="91"/>
      <c r="DV55" s="91"/>
      <c r="DW55" s="91"/>
      <c r="DX55" s="91"/>
      <c r="DY55" s="91"/>
      <c r="DZ55" s="91"/>
      <c r="EA55" s="91"/>
      <c r="EB55" s="91"/>
      <c r="EC55" s="91"/>
      <c r="ED55" s="91"/>
      <c r="EE55" s="91"/>
    </row>
    <row r="56" spans="6:145" s="93" customFormat="1" ht="21" customHeight="1" x14ac:dyDescent="0.45"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  <c r="BY56" s="91"/>
      <c r="BZ56" s="91"/>
      <c r="CA56" s="91"/>
      <c r="CB56" s="91"/>
      <c r="CC56" s="91"/>
      <c r="CD56" s="91"/>
      <c r="CE56" s="91"/>
      <c r="CF56" s="91"/>
      <c r="CG56" s="91"/>
      <c r="CH56" s="91"/>
      <c r="CI56" s="91"/>
      <c r="CJ56" s="91"/>
      <c r="CK56" s="91"/>
      <c r="CL56" s="91"/>
      <c r="CM56" s="91"/>
      <c r="CN56" s="91"/>
      <c r="CO56" s="91"/>
      <c r="CP56" s="91"/>
      <c r="CQ56" s="91"/>
      <c r="CR56" s="91"/>
      <c r="CS56" s="91"/>
      <c r="CT56" s="91"/>
      <c r="CU56" s="91"/>
      <c r="CV56" s="91"/>
      <c r="CW56" s="91"/>
      <c r="CX56" s="91"/>
      <c r="CY56" s="91"/>
      <c r="CZ56" s="91"/>
      <c r="DA56" s="91"/>
      <c r="DB56" s="91"/>
      <c r="DC56" s="91"/>
      <c r="DD56" s="91"/>
      <c r="DE56" s="91"/>
      <c r="DF56" s="91"/>
      <c r="DG56" s="91"/>
      <c r="DH56" s="91"/>
      <c r="DI56" s="91"/>
      <c r="DJ56" s="91"/>
      <c r="DK56" s="91"/>
      <c r="DL56" s="91"/>
      <c r="DM56" s="91"/>
      <c r="DN56" s="91"/>
      <c r="DO56" s="91"/>
      <c r="DP56" s="91"/>
      <c r="DQ56" s="91"/>
      <c r="DR56" s="91"/>
      <c r="DS56" s="91"/>
      <c r="DT56" s="91"/>
      <c r="DU56" s="91"/>
      <c r="DV56" s="91"/>
      <c r="DW56" s="91"/>
      <c r="DX56" s="91"/>
      <c r="DY56" s="91"/>
      <c r="DZ56" s="91"/>
      <c r="EA56" s="91"/>
      <c r="EB56" s="91"/>
      <c r="EC56" s="91"/>
      <c r="ED56" s="91"/>
      <c r="EE56" s="91"/>
    </row>
    <row r="57" spans="6:145" s="93" customFormat="1" ht="21" customHeight="1" x14ac:dyDescent="0.45"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  <c r="BY57" s="91"/>
      <c r="BZ57" s="91"/>
      <c r="CA57" s="91"/>
      <c r="CB57" s="91"/>
      <c r="CC57" s="91"/>
      <c r="CD57" s="91"/>
      <c r="CE57" s="91"/>
      <c r="CF57" s="91"/>
      <c r="CG57" s="91"/>
      <c r="CH57" s="91"/>
      <c r="CI57" s="91"/>
      <c r="CJ57" s="91"/>
      <c r="CK57" s="91"/>
      <c r="CL57" s="91"/>
      <c r="CM57" s="91"/>
      <c r="CN57" s="91"/>
      <c r="CO57" s="91"/>
      <c r="CP57" s="91"/>
      <c r="CQ57" s="91"/>
      <c r="CR57" s="91"/>
      <c r="CS57" s="91"/>
      <c r="CT57" s="91"/>
      <c r="CU57" s="91"/>
      <c r="CV57" s="91"/>
      <c r="CW57" s="91"/>
      <c r="CX57" s="91"/>
      <c r="CY57" s="91"/>
      <c r="CZ57" s="91"/>
      <c r="DA57" s="91"/>
      <c r="DB57" s="91"/>
      <c r="DC57" s="91"/>
      <c r="DD57" s="91"/>
      <c r="DE57" s="91"/>
      <c r="DF57" s="91"/>
      <c r="DG57" s="91"/>
      <c r="DH57" s="91"/>
      <c r="DI57" s="91"/>
      <c r="DJ57" s="91"/>
      <c r="DK57" s="91"/>
      <c r="DL57" s="91"/>
      <c r="DM57" s="91"/>
      <c r="DN57" s="91"/>
      <c r="DO57" s="91"/>
      <c r="DP57" s="91"/>
      <c r="DQ57" s="91"/>
      <c r="DR57" s="91"/>
      <c r="DS57" s="91"/>
      <c r="DT57" s="91"/>
      <c r="DU57" s="91"/>
      <c r="DV57" s="91"/>
      <c r="DW57" s="91"/>
      <c r="DX57" s="91"/>
      <c r="DY57" s="91"/>
      <c r="DZ57" s="91"/>
      <c r="EA57" s="91"/>
      <c r="EB57" s="91"/>
      <c r="EC57" s="91"/>
      <c r="ED57" s="91"/>
      <c r="EE57" s="91"/>
    </row>
    <row r="58" spans="6:145" s="93" customFormat="1" ht="21" customHeight="1" x14ac:dyDescent="0.45"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  <c r="BY58" s="91"/>
      <c r="BZ58" s="91"/>
      <c r="CA58" s="91"/>
      <c r="CB58" s="91"/>
      <c r="CC58" s="91"/>
      <c r="CD58" s="91"/>
      <c r="CE58" s="91"/>
      <c r="CF58" s="91"/>
      <c r="CG58" s="91"/>
      <c r="CH58" s="91"/>
      <c r="CI58" s="91"/>
      <c r="CJ58" s="91"/>
      <c r="CK58" s="91"/>
      <c r="CL58" s="91"/>
      <c r="CM58" s="91"/>
      <c r="CN58" s="91"/>
      <c r="CO58" s="91"/>
      <c r="CP58" s="91"/>
      <c r="CQ58" s="91"/>
      <c r="CR58" s="91"/>
      <c r="CS58" s="91"/>
      <c r="CT58" s="91"/>
      <c r="CU58" s="91"/>
      <c r="CV58" s="91"/>
      <c r="CW58" s="91"/>
      <c r="CX58" s="91"/>
      <c r="CY58" s="91"/>
      <c r="CZ58" s="91"/>
      <c r="DA58" s="91"/>
      <c r="DB58" s="91"/>
      <c r="DC58" s="91"/>
      <c r="DD58" s="91"/>
      <c r="DE58" s="91"/>
      <c r="DF58" s="91"/>
      <c r="DG58" s="91"/>
      <c r="DH58" s="91"/>
      <c r="DI58" s="91"/>
      <c r="DJ58" s="91"/>
      <c r="DK58" s="91"/>
      <c r="DL58" s="91"/>
      <c r="DM58" s="91"/>
      <c r="DN58" s="91"/>
      <c r="DO58" s="91"/>
      <c r="DP58" s="91"/>
      <c r="DQ58" s="91"/>
      <c r="DR58" s="91"/>
      <c r="DS58" s="91"/>
      <c r="DT58" s="91"/>
      <c r="DU58" s="91"/>
      <c r="DV58" s="91"/>
      <c r="DW58" s="91"/>
      <c r="DX58" s="91"/>
      <c r="DY58" s="91"/>
      <c r="DZ58" s="91"/>
      <c r="EA58" s="91"/>
      <c r="EB58" s="91"/>
      <c r="EC58" s="91"/>
      <c r="ED58" s="91"/>
      <c r="EE58" s="91"/>
    </row>
    <row r="59" spans="6:145" s="93" customFormat="1" ht="21" customHeight="1" x14ac:dyDescent="0.45"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  <c r="BY59" s="91"/>
      <c r="BZ59" s="91"/>
      <c r="CA59" s="91"/>
      <c r="CB59" s="91"/>
      <c r="CC59" s="91"/>
      <c r="CD59" s="91"/>
      <c r="CE59" s="91"/>
      <c r="CF59" s="91"/>
      <c r="CG59" s="91"/>
      <c r="CH59" s="91"/>
      <c r="CI59" s="91"/>
      <c r="CJ59" s="91"/>
      <c r="CK59" s="91"/>
      <c r="CL59" s="91"/>
      <c r="CM59" s="91"/>
      <c r="CN59" s="91"/>
      <c r="CO59" s="91"/>
      <c r="CP59" s="91"/>
      <c r="CQ59" s="91"/>
      <c r="CR59" s="91"/>
      <c r="CS59" s="91"/>
      <c r="CT59" s="91"/>
      <c r="CU59" s="91"/>
      <c r="CV59" s="91"/>
      <c r="CW59" s="91"/>
      <c r="CX59" s="91"/>
      <c r="CY59" s="91"/>
      <c r="CZ59" s="91"/>
      <c r="DA59" s="91"/>
      <c r="DB59" s="91"/>
      <c r="DC59" s="91"/>
      <c r="DD59" s="91"/>
      <c r="DE59" s="91"/>
      <c r="DF59" s="91"/>
      <c r="DG59" s="91"/>
      <c r="DH59" s="91"/>
      <c r="DI59" s="91"/>
      <c r="DJ59" s="91"/>
      <c r="DK59" s="91"/>
      <c r="DL59" s="91"/>
      <c r="DM59" s="91"/>
      <c r="DN59" s="91"/>
      <c r="DO59" s="91"/>
      <c r="DP59" s="91"/>
      <c r="DQ59" s="91"/>
      <c r="DR59" s="91"/>
      <c r="DS59" s="91"/>
      <c r="DT59" s="91"/>
      <c r="DU59" s="91"/>
      <c r="DV59" s="91"/>
      <c r="DW59" s="91"/>
      <c r="DX59" s="91"/>
      <c r="DY59" s="91"/>
      <c r="DZ59" s="91"/>
      <c r="EA59" s="91"/>
      <c r="EB59" s="91"/>
      <c r="EC59" s="91"/>
      <c r="ED59" s="91"/>
      <c r="EE59" s="91"/>
    </row>
    <row r="60" spans="6:145" s="93" customFormat="1" ht="21" customHeight="1" x14ac:dyDescent="0.45"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  <c r="BY60" s="91"/>
      <c r="BZ60" s="91"/>
      <c r="CA60" s="91"/>
      <c r="CB60" s="91"/>
      <c r="CC60" s="91"/>
      <c r="CD60" s="91"/>
      <c r="CE60" s="91"/>
      <c r="CF60" s="91"/>
      <c r="CG60" s="91"/>
      <c r="CH60" s="91"/>
      <c r="CI60" s="91"/>
      <c r="CJ60" s="91"/>
      <c r="CK60" s="91"/>
      <c r="CL60" s="91"/>
      <c r="CM60" s="91"/>
      <c r="CN60" s="91"/>
      <c r="CO60" s="91"/>
      <c r="CP60" s="91"/>
      <c r="CQ60" s="91"/>
      <c r="CR60" s="91"/>
      <c r="CS60" s="91"/>
      <c r="CT60" s="91"/>
      <c r="CU60" s="91"/>
      <c r="CV60" s="91"/>
      <c r="CW60" s="91"/>
      <c r="CX60" s="91"/>
      <c r="CY60" s="91"/>
      <c r="CZ60" s="91"/>
      <c r="DA60" s="91"/>
      <c r="DB60" s="91"/>
      <c r="DC60" s="91"/>
      <c r="DD60" s="91"/>
      <c r="DE60" s="91"/>
      <c r="DF60" s="91"/>
      <c r="DG60" s="91"/>
      <c r="DH60" s="91"/>
      <c r="DI60" s="91"/>
      <c r="DJ60" s="91"/>
      <c r="DK60" s="91"/>
      <c r="DL60" s="91"/>
      <c r="DM60" s="91"/>
      <c r="DN60" s="91"/>
      <c r="DO60" s="91"/>
      <c r="DP60" s="91"/>
      <c r="DQ60" s="91"/>
      <c r="DR60" s="91"/>
      <c r="DS60" s="91"/>
      <c r="DT60" s="91"/>
      <c r="DU60" s="91"/>
      <c r="DV60" s="91"/>
      <c r="DW60" s="91"/>
      <c r="DX60" s="91"/>
      <c r="DY60" s="91"/>
      <c r="DZ60" s="91"/>
      <c r="EA60" s="91"/>
      <c r="EB60" s="91"/>
      <c r="EC60" s="91"/>
      <c r="ED60" s="91"/>
      <c r="EE60" s="91"/>
    </row>
    <row r="61" spans="6:145" s="93" customFormat="1" ht="21" customHeight="1" x14ac:dyDescent="0.45"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  <c r="BY61" s="91"/>
      <c r="BZ61" s="91"/>
      <c r="CA61" s="91"/>
      <c r="CB61" s="91"/>
      <c r="CC61" s="91"/>
      <c r="CD61" s="91"/>
      <c r="CE61" s="91"/>
      <c r="CF61" s="91"/>
      <c r="CG61" s="91"/>
      <c r="CH61" s="91"/>
      <c r="CI61" s="91"/>
      <c r="CJ61" s="91"/>
      <c r="CK61" s="91"/>
      <c r="CL61" s="91"/>
      <c r="CM61" s="91"/>
      <c r="CN61" s="91"/>
      <c r="CO61" s="91"/>
      <c r="CP61" s="91"/>
      <c r="CQ61" s="91"/>
      <c r="CR61" s="91"/>
      <c r="CS61" s="91"/>
      <c r="CT61" s="91"/>
      <c r="CU61" s="91"/>
      <c r="CV61" s="91"/>
      <c r="CW61" s="91"/>
      <c r="CX61" s="91"/>
      <c r="CY61" s="91"/>
      <c r="CZ61" s="91"/>
      <c r="DA61" s="91"/>
      <c r="DB61" s="91"/>
      <c r="DC61" s="91"/>
      <c r="DD61" s="91"/>
      <c r="DE61" s="91"/>
      <c r="DF61" s="91"/>
      <c r="DG61" s="91"/>
      <c r="DH61" s="91"/>
      <c r="DI61" s="91"/>
      <c r="DJ61" s="91"/>
      <c r="DK61" s="91"/>
      <c r="DL61" s="91"/>
      <c r="DM61" s="91"/>
      <c r="DN61" s="91"/>
      <c r="DO61" s="91"/>
      <c r="DP61" s="91"/>
      <c r="DQ61" s="91"/>
      <c r="DR61" s="91"/>
      <c r="DS61" s="91"/>
      <c r="DT61" s="91"/>
      <c r="DU61" s="91"/>
      <c r="DV61" s="91"/>
      <c r="DW61" s="91"/>
      <c r="DX61" s="91"/>
      <c r="DY61" s="91"/>
      <c r="DZ61" s="91"/>
      <c r="EA61" s="91"/>
      <c r="EB61" s="91"/>
      <c r="EC61" s="91"/>
      <c r="ED61" s="91"/>
      <c r="EE61" s="91"/>
    </row>
    <row r="62" spans="6:145" s="93" customFormat="1" ht="21" customHeight="1" x14ac:dyDescent="0.45"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  <c r="BY62" s="91"/>
      <c r="BZ62" s="91"/>
      <c r="CA62" s="91"/>
      <c r="CB62" s="91"/>
      <c r="CC62" s="91"/>
      <c r="CD62" s="91"/>
      <c r="CE62" s="91"/>
      <c r="CF62" s="91"/>
      <c r="CG62" s="91"/>
      <c r="CH62" s="91"/>
      <c r="CI62" s="91"/>
      <c r="CJ62" s="91"/>
      <c r="CK62" s="91"/>
      <c r="CL62" s="91"/>
      <c r="CM62" s="91"/>
      <c r="CN62" s="91"/>
      <c r="CO62" s="91"/>
      <c r="CP62" s="91"/>
      <c r="CQ62" s="91"/>
      <c r="CR62" s="91"/>
      <c r="CS62" s="91"/>
      <c r="CT62" s="91"/>
      <c r="CU62" s="91"/>
      <c r="CV62" s="91"/>
      <c r="CW62" s="91"/>
      <c r="CX62" s="91"/>
      <c r="CY62" s="91"/>
      <c r="CZ62" s="91"/>
      <c r="DA62" s="91"/>
      <c r="DB62" s="91"/>
      <c r="DC62" s="91"/>
      <c r="DD62" s="91"/>
      <c r="DE62" s="91"/>
      <c r="DF62" s="91"/>
      <c r="DG62" s="91"/>
      <c r="DH62" s="91"/>
      <c r="DI62" s="91"/>
      <c r="DJ62" s="91"/>
      <c r="DK62" s="91"/>
      <c r="DL62" s="91"/>
      <c r="DM62" s="91"/>
      <c r="DN62" s="91"/>
      <c r="DO62" s="91"/>
      <c r="DP62" s="91"/>
      <c r="DQ62" s="91"/>
      <c r="DR62" s="91"/>
      <c r="DS62" s="91"/>
      <c r="DT62" s="91"/>
      <c r="DU62" s="91"/>
      <c r="DV62" s="91"/>
      <c r="DW62" s="91"/>
      <c r="DX62" s="91"/>
      <c r="DY62" s="91"/>
      <c r="DZ62" s="91"/>
      <c r="EA62" s="91"/>
      <c r="EB62" s="91"/>
      <c r="EC62" s="91"/>
      <c r="ED62" s="91"/>
      <c r="EE62" s="91"/>
    </row>
    <row r="63" spans="6:145" s="93" customFormat="1" ht="21" customHeight="1" x14ac:dyDescent="0.45"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  <c r="BY63" s="91"/>
      <c r="BZ63" s="91"/>
      <c r="CA63" s="91"/>
      <c r="CB63" s="91"/>
      <c r="CC63" s="91"/>
      <c r="CD63" s="91"/>
      <c r="CE63" s="91"/>
      <c r="CF63" s="91"/>
      <c r="CG63" s="91"/>
      <c r="CH63" s="91"/>
      <c r="CI63" s="91"/>
      <c r="CJ63" s="91"/>
      <c r="CK63" s="91"/>
      <c r="CL63" s="91"/>
      <c r="CM63" s="91"/>
      <c r="CN63" s="91"/>
      <c r="CO63" s="91"/>
      <c r="CP63" s="91"/>
      <c r="CQ63" s="91"/>
      <c r="CR63" s="91"/>
      <c r="CS63" s="91"/>
      <c r="CT63" s="91"/>
      <c r="CU63" s="91"/>
      <c r="CV63" s="91"/>
      <c r="CW63" s="91"/>
      <c r="CX63" s="91"/>
      <c r="CY63" s="91"/>
      <c r="CZ63" s="91"/>
      <c r="DA63" s="91"/>
      <c r="DB63" s="91"/>
      <c r="DC63" s="91"/>
      <c r="DD63" s="91"/>
      <c r="DE63" s="91"/>
      <c r="DF63" s="91"/>
      <c r="DG63" s="91"/>
      <c r="DH63" s="91"/>
      <c r="DI63" s="91"/>
      <c r="DJ63" s="91"/>
      <c r="DK63" s="91"/>
      <c r="DL63" s="91"/>
      <c r="DM63" s="91"/>
      <c r="DN63" s="91"/>
      <c r="DO63" s="91"/>
      <c r="DP63" s="91"/>
      <c r="DQ63" s="91"/>
      <c r="DR63" s="91"/>
      <c r="DS63" s="91"/>
      <c r="DT63" s="91"/>
      <c r="DU63" s="91"/>
      <c r="DV63" s="91"/>
      <c r="DW63" s="91"/>
      <c r="DX63" s="91"/>
      <c r="DY63" s="91"/>
      <c r="DZ63" s="91"/>
      <c r="EA63" s="91"/>
      <c r="EB63" s="91"/>
      <c r="EC63" s="91"/>
      <c r="ED63" s="91"/>
      <c r="EE63" s="91"/>
    </row>
    <row r="64" spans="6:145" ht="21" customHeight="1" x14ac:dyDescent="0.45">
      <c r="EF64" s="82"/>
      <c r="EG64" s="82"/>
      <c r="EH64" s="82"/>
      <c r="EI64" s="82"/>
      <c r="EJ64" s="82"/>
      <c r="EK64" s="82"/>
      <c r="EL64" s="82"/>
      <c r="EM64" s="82"/>
      <c r="EN64" s="82"/>
      <c r="EO64" s="82"/>
    </row>
    <row r="65" spans="7:32" ht="5.0999999999999996" customHeight="1" x14ac:dyDescent="0.45"/>
    <row r="68" spans="7:32" ht="22.7" customHeight="1" x14ac:dyDescent="0.45">
      <c r="G68" s="85"/>
      <c r="H68" s="85"/>
      <c r="K68" s="85"/>
      <c r="M68" s="85"/>
      <c r="O68" s="85"/>
      <c r="Q68" s="85"/>
      <c r="S68" s="85"/>
      <c r="U68" s="85"/>
      <c r="V68" s="85"/>
      <c r="W68" s="85"/>
      <c r="X68" s="85"/>
      <c r="Y68" s="85"/>
      <c r="AA68" s="85"/>
      <c r="AC68" s="85"/>
      <c r="AE68" s="85"/>
      <c r="AF68" s="85"/>
    </row>
  </sheetData>
  <printOptions horizontalCentered="1"/>
  <pageMargins left="0.43307086614173229" right="0.43307086614173229" top="0.74803149606299213" bottom="0.74803149606299213" header="0.31496062992125984" footer="0.31496062992125984"/>
  <pageSetup paperSize="9" scale="65" firstPageNumber="10" fitToHeight="2" orientation="landscape" useFirstPageNumber="1" r:id="rId1"/>
  <headerFooter>
    <oddFooter>&amp;L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65" min="1" max="27" man="1"/>
  </rowBreaks>
  <customProperties>
    <customPr name="EpmWorksheetKeyString_GUID" r:id="rId2"/>
  </customProperties>
  <ignoredErrors>
    <ignoredError sqref="AB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33"/>
  <sheetViews>
    <sheetView showGridLines="0" zoomScale="85" zoomScaleNormal="85" zoomScaleSheetLayoutView="85" workbookViewId="0"/>
  </sheetViews>
  <sheetFormatPr defaultColWidth="9.140625" defaultRowHeight="22.7" customHeight="1" x14ac:dyDescent="0.45"/>
  <cols>
    <col min="1" max="3" width="1.7109375" style="1" customWidth="1"/>
    <col min="4" max="4" width="42.7109375" style="1" customWidth="1"/>
    <col min="5" max="5" width="7.7109375" style="10" customWidth="1"/>
    <col min="6" max="6" width="11.7109375" style="89" customWidth="1"/>
    <col min="7" max="7" width="0.85546875" style="89" customWidth="1"/>
    <col min="8" max="8" width="12.28515625" style="89" bestFit="1" customWidth="1"/>
    <col min="9" max="9" width="0.85546875" style="1" customWidth="1"/>
    <col min="10" max="10" width="11.7109375" style="89" customWidth="1"/>
    <col min="11" max="11" width="0.85546875" style="89" customWidth="1"/>
    <col min="12" max="12" width="11.5703125" style="89" bestFit="1" customWidth="1"/>
    <col min="13" max="13" width="0.85546875" style="89" customWidth="1"/>
    <col min="14" max="14" width="14.28515625" style="89" bestFit="1" customWidth="1"/>
    <col min="15" max="15" width="0.85546875" style="89" customWidth="1"/>
    <col min="16" max="16" width="12.28515625" style="89" bestFit="1" customWidth="1"/>
    <col min="17" max="17" width="0.85546875" style="89" customWidth="1"/>
    <col min="18" max="18" width="11.7109375" style="89" customWidth="1"/>
    <col min="19" max="19" width="0.85546875" style="89" customWidth="1"/>
    <col min="20" max="20" width="11.7109375" style="89" customWidth="1"/>
    <col min="21" max="21" width="0.85546875" style="89" customWidth="1"/>
    <col min="22" max="22" width="14.42578125" style="89" customWidth="1"/>
    <col min="23" max="23" width="0.85546875" style="89" customWidth="1"/>
    <col min="24" max="24" width="11.7109375" style="89" customWidth="1"/>
    <col min="25" max="25" width="0.85546875" style="89" customWidth="1"/>
    <col min="26" max="26" width="12.7109375" style="89" customWidth="1"/>
    <col min="27" max="27" width="0.85546875" style="89" customWidth="1"/>
    <col min="28" max="28" width="12.5703125" style="89" bestFit="1" customWidth="1"/>
    <col min="29" max="29" width="0.85546875" style="89" customWidth="1"/>
    <col min="30" max="30" width="12.7109375" style="89" customWidth="1"/>
    <col min="31" max="31" width="0.85546875" style="89" customWidth="1"/>
    <col min="32" max="32" width="12.5703125" style="89" bestFit="1" customWidth="1"/>
    <col min="33" max="33" width="2.7109375" style="89" customWidth="1"/>
    <col min="34" max="34" width="11" style="89" bestFit="1" customWidth="1"/>
    <col min="35" max="41" width="9" style="89" customWidth="1"/>
    <col min="42" max="52" width="14.7109375" style="89" customWidth="1"/>
    <col min="53" max="145" width="9" style="89" customWidth="1"/>
    <col min="146" max="16384" width="9.140625" style="1"/>
  </cols>
  <sheetData>
    <row r="1" spans="1:145" ht="23.1" customHeight="1" x14ac:dyDescent="0.45">
      <c r="A1" s="82"/>
      <c r="B1" s="83" t="s">
        <v>0</v>
      </c>
      <c r="C1" s="83"/>
      <c r="D1" s="83"/>
      <c r="E1" s="83"/>
      <c r="F1" s="83"/>
      <c r="G1" s="84"/>
      <c r="H1" s="84"/>
      <c r="I1" s="83"/>
      <c r="J1" s="85"/>
      <c r="K1" s="84"/>
      <c r="L1" s="85"/>
      <c r="M1" s="84"/>
      <c r="N1" s="85"/>
      <c r="O1" s="84"/>
      <c r="P1" s="83"/>
      <c r="Q1" s="83"/>
      <c r="R1" s="83"/>
      <c r="S1" s="83"/>
      <c r="T1" s="83"/>
      <c r="U1" s="84"/>
      <c r="V1" s="84"/>
      <c r="W1" s="84"/>
      <c r="X1" s="84"/>
      <c r="Y1" s="84"/>
      <c r="Z1" s="85"/>
      <c r="AA1" s="84"/>
      <c r="AB1" s="85"/>
      <c r="AC1" s="84"/>
      <c r="AD1" s="85"/>
      <c r="AE1" s="84"/>
      <c r="AF1" s="71"/>
      <c r="EF1" s="1"/>
      <c r="EG1" s="1"/>
      <c r="EH1" s="1"/>
      <c r="EI1" s="1"/>
      <c r="EJ1" s="1"/>
      <c r="EK1" s="1"/>
      <c r="EL1" s="1"/>
      <c r="EM1" s="1"/>
      <c r="EN1" s="1"/>
      <c r="EO1" s="1"/>
    </row>
    <row r="2" spans="1:145" ht="23.1" customHeight="1" x14ac:dyDescent="0.45">
      <c r="A2" s="82"/>
      <c r="B2" s="86" t="s">
        <v>108</v>
      </c>
      <c r="C2" s="86"/>
      <c r="D2" s="86"/>
      <c r="E2" s="87"/>
      <c r="F2" s="88"/>
      <c r="G2" s="84"/>
      <c r="I2" s="86"/>
      <c r="J2" s="85"/>
      <c r="K2" s="84"/>
      <c r="L2" s="85"/>
      <c r="M2" s="84"/>
      <c r="N2" s="85"/>
      <c r="O2" s="84"/>
      <c r="P2" s="88"/>
      <c r="Q2" s="90"/>
      <c r="R2" s="88"/>
      <c r="S2" s="90"/>
      <c r="T2" s="88"/>
      <c r="U2" s="84"/>
      <c r="V2" s="84"/>
      <c r="W2" s="84"/>
      <c r="X2" s="84"/>
      <c r="Z2" s="91"/>
      <c r="AA2" s="84"/>
      <c r="AB2" s="85"/>
      <c r="AC2" s="84"/>
      <c r="AD2" s="85"/>
      <c r="AE2" s="84"/>
      <c r="AF2" s="92"/>
      <c r="EF2" s="1"/>
      <c r="EG2" s="1"/>
      <c r="EH2" s="1"/>
      <c r="EI2" s="1"/>
      <c r="EJ2" s="1"/>
      <c r="EK2" s="1"/>
      <c r="EL2" s="1"/>
      <c r="EM2" s="1"/>
      <c r="EN2" s="1"/>
      <c r="EO2" s="1"/>
    </row>
    <row r="3" spans="1:145" ht="23.1" customHeight="1" x14ac:dyDescent="0.45">
      <c r="A3" s="93"/>
      <c r="B3" s="2" t="str">
        <f>'3'!$B$3</f>
        <v>สำหรับงวดหกเดือนสิ้นสุดวันที่ 30 มิถุนายน 2565  (ไม่ได้ตรวจสอบ)</v>
      </c>
      <c r="C3" s="6"/>
      <c r="D3" s="6"/>
      <c r="E3" s="94"/>
      <c r="F3" s="95"/>
      <c r="G3" s="82"/>
      <c r="H3" s="93"/>
      <c r="I3" s="96"/>
      <c r="J3" s="85"/>
      <c r="K3" s="84"/>
      <c r="L3" s="85"/>
      <c r="M3" s="84"/>
      <c r="N3" s="85"/>
      <c r="O3" s="84"/>
      <c r="P3" s="82"/>
      <c r="Q3" s="82"/>
      <c r="R3" s="82"/>
      <c r="S3" s="82"/>
      <c r="T3" s="82"/>
      <c r="U3" s="82"/>
      <c r="V3" s="82"/>
      <c r="W3" s="82"/>
      <c r="X3" s="82"/>
      <c r="Z3" s="91"/>
      <c r="AA3" s="84"/>
      <c r="AB3" s="85"/>
      <c r="AC3" s="84"/>
      <c r="AD3" s="85"/>
      <c r="AE3" s="84"/>
      <c r="AF3" s="91"/>
      <c r="EF3" s="1"/>
      <c r="EG3" s="1"/>
      <c r="EH3" s="1"/>
      <c r="EI3" s="1"/>
      <c r="EJ3" s="1"/>
      <c r="EK3" s="1"/>
      <c r="EL3" s="1"/>
      <c r="EM3" s="1"/>
      <c r="EN3" s="1"/>
      <c r="EO3" s="1"/>
    </row>
    <row r="4" spans="1:145" ht="21.95" customHeight="1" x14ac:dyDescent="0.45">
      <c r="A4" s="93"/>
      <c r="B4" s="2"/>
      <c r="C4" s="6"/>
      <c r="D4" s="6"/>
      <c r="E4" s="94"/>
      <c r="F4" s="95"/>
      <c r="G4" s="85"/>
      <c r="H4" s="85"/>
      <c r="I4" s="96"/>
      <c r="J4" s="85"/>
      <c r="K4" s="84"/>
      <c r="L4" s="85"/>
      <c r="M4" s="84"/>
      <c r="N4" s="85"/>
      <c r="O4" s="84"/>
      <c r="P4" s="82"/>
      <c r="Q4" s="82"/>
      <c r="R4" s="82"/>
      <c r="S4" s="82"/>
      <c r="T4" s="82"/>
      <c r="U4" s="82"/>
      <c r="V4" s="82"/>
      <c r="W4" s="82"/>
      <c r="X4" s="82"/>
      <c r="Z4" s="91"/>
      <c r="AA4" s="84"/>
      <c r="AB4" s="85"/>
      <c r="AC4" s="84"/>
      <c r="AD4" s="85"/>
      <c r="AE4" s="84"/>
      <c r="AF4" s="91"/>
      <c r="EF4" s="1"/>
      <c r="EG4" s="1"/>
      <c r="EH4" s="1"/>
      <c r="EI4" s="1"/>
      <c r="EJ4" s="1"/>
      <c r="EK4" s="1"/>
      <c r="EL4" s="1"/>
      <c r="EM4" s="1"/>
      <c r="EN4" s="1"/>
      <c r="EO4" s="1"/>
    </row>
    <row r="5" spans="1:145" ht="21.95" customHeight="1" x14ac:dyDescent="0.45">
      <c r="A5" s="82"/>
      <c r="B5" s="6"/>
      <c r="C5" s="6"/>
      <c r="D5" s="96"/>
      <c r="E5" s="97"/>
      <c r="F5" s="98"/>
      <c r="G5" s="85"/>
      <c r="H5" s="85"/>
      <c r="I5" s="96"/>
      <c r="J5" s="99" t="s">
        <v>109</v>
      </c>
      <c r="K5" s="100"/>
      <c r="L5" s="99"/>
      <c r="M5" s="100"/>
      <c r="N5" s="100"/>
      <c r="O5" s="43"/>
      <c r="P5" s="101" t="s">
        <v>103</v>
      </c>
      <c r="Q5" s="101"/>
      <c r="R5" s="101"/>
      <c r="S5" s="101"/>
      <c r="T5" s="101"/>
      <c r="U5" s="101"/>
      <c r="V5" s="101"/>
      <c r="W5" s="101"/>
      <c r="X5" s="101"/>
      <c r="Y5" s="102"/>
      <c r="Z5" s="102"/>
      <c r="AA5" s="84"/>
      <c r="AB5" s="85"/>
      <c r="AC5" s="84"/>
      <c r="AD5" s="85"/>
      <c r="AE5" s="84"/>
      <c r="AF5" s="91"/>
      <c r="EF5" s="1"/>
      <c r="EG5" s="1"/>
      <c r="EH5" s="1"/>
      <c r="EI5" s="1"/>
      <c r="EJ5" s="1"/>
      <c r="EK5" s="1"/>
      <c r="EL5" s="1"/>
      <c r="EM5" s="1"/>
      <c r="EN5" s="1"/>
      <c r="EO5" s="1"/>
    </row>
    <row r="6" spans="1:145" s="43" customFormat="1" ht="21.95" customHeight="1" x14ac:dyDescent="0.45">
      <c r="A6" s="103"/>
      <c r="B6" s="104"/>
      <c r="C6" s="104"/>
      <c r="D6" s="105"/>
      <c r="E6" s="106"/>
      <c r="F6" s="103"/>
      <c r="G6" s="103"/>
      <c r="H6" s="103"/>
      <c r="I6" s="104"/>
      <c r="J6" s="107" t="s">
        <v>99</v>
      </c>
      <c r="K6" s="107"/>
      <c r="L6" s="107"/>
      <c r="M6" s="108"/>
      <c r="N6" s="107" t="s">
        <v>110</v>
      </c>
      <c r="O6" s="109"/>
      <c r="P6" s="113" t="s">
        <v>111</v>
      </c>
      <c r="Q6" s="111"/>
      <c r="R6" s="113" t="s">
        <v>112</v>
      </c>
      <c r="S6" s="111"/>
      <c r="T6" s="113"/>
      <c r="U6" s="111"/>
      <c r="V6" s="113" t="s">
        <v>112</v>
      </c>
      <c r="W6" s="111"/>
      <c r="X6" s="113" t="s">
        <v>113</v>
      </c>
      <c r="Y6" s="103"/>
      <c r="Z6" s="103"/>
      <c r="AA6" s="112"/>
      <c r="AB6" s="113"/>
      <c r="AC6" s="112"/>
      <c r="AD6" s="114"/>
      <c r="AE6" s="115"/>
      <c r="AF6" s="116"/>
      <c r="AG6" s="109"/>
      <c r="AH6" s="109"/>
      <c r="AI6" s="109"/>
      <c r="AJ6" s="109"/>
      <c r="AK6" s="109"/>
      <c r="AL6" s="109"/>
      <c r="AM6" s="109"/>
      <c r="AN6" s="109"/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  <c r="BG6" s="109"/>
      <c r="BH6" s="109"/>
      <c r="BI6" s="109"/>
      <c r="BJ6" s="109"/>
      <c r="BK6" s="109"/>
      <c r="BL6" s="109"/>
      <c r="BM6" s="109"/>
      <c r="BN6" s="109"/>
      <c r="BO6" s="109"/>
      <c r="BP6" s="109"/>
      <c r="BQ6" s="109"/>
      <c r="BR6" s="109"/>
      <c r="BS6" s="109"/>
      <c r="BT6" s="109"/>
      <c r="BU6" s="109"/>
      <c r="BV6" s="109"/>
      <c r="BW6" s="109"/>
      <c r="BX6" s="109"/>
      <c r="BY6" s="109"/>
      <c r="BZ6" s="109"/>
      <c r="CA6" s="109"/>
      <c r="CB6" s="109"/>
      <c r="CC6" s="109"/>
      <c r="CD6" s="109"/>
      <c r="CE6" s="109"/>
      <c r="CF6" s="109"/>
      <c r="CG6" s="109"/>
      <c r="CH6" s="109"/>
      <c r="CI6" s="109"/>
      <c r="CJ6" s="109"/>
      <c r="CK6" s="109"/>
      <c r="CL6" s="109"/>
      <c r="CM6" s="109"/>
      <c r="CN6" s="109"/>
      <c r="CO6" s="109"/>
      <c r="CP6" s="109"/>
      <c r="CQ6" s="109"/>
      <c r="CR6" s="109"/>
      <c r="CS6" s="109"/>
      <c r="CT6" s="109"/>
      <c r="CU6" s="109"/>
      <c r="CV6" s="109"/>
      <c r="CW6" s="109"/>
      <c r="CX6" s="109"/>
      <c r="CY6" s="109"/>
      <c r="CZ6" s="109"/>
      <c r="DA6" s="109"/>
      <c r="DB6" s="109"/>
      <c r="DC6" s="109"/>
      <c r="DD6" s="109"/>
      <c r="DE6" s="109"/>
      <c r="DF6" s="109"/>
      <c r="DG6" s="109"/>
      <c r="DH6" s="109"/>
      <c r="DI6" s="109"/>
      <c r="DJ6" s="109"/>
      <c r="DK6" s="109"/>
      <c r="DL6" s="109"/>
      <c r="DM6" s="109"/>
      <c r="DN6" s="109"/>
      <c r="DO6" s="109"/>
      <c r="DP6" s="109"/>
      <c r="DQ6" s="109"/>
      <c r="DR6" s="109"/>
      <c r="DS6" s="109"/>
      <c r="DT6" s="109"/>
      <c r="DU6" s="109"/>
      <c r="DV6" s="109"/>
      <c r="DW6" s="109"/>
      <c r="DX6" s="109"/>
      <c r="DY6" s="109"/>
      <c r="DZ6" s="109"/>
      <c r="EA6" s="109"/>
      <c r="EB6" s="109"/>
      <c r="EC6" s="109"/>
      <c r="ED6" s="109"/>
      <c r="EE6" s="109"/>
    </row>
    <row r="7" spans="1:145" s="43" customFormat="1" ht="21.95" customHeight="1" x14ac:dyDescent="0.45">
      <c r="A7" s="103"/>
      <c r="B7" s="104"/>
      <c r="C7" s="104"/>
      <c r="D7" s="105"/>
      <c r="E7" s="106"/>
      <c r="F7" s="103"/>
      <c r="G7" s="112"/>
      <c r="H7" s="113"/>
      <c r="I7" s="104"/>
      <c r="J7" s="118"/>
      <c r="K7" s="118"/>
      <c r="L7" s="118"/>
      <c r="M7" s="109"/>
      <c r="N7" s="118"/>
      <c r="O7" s="109"/>
      <c r="P7" s="113" t="s">
        <v>114</v>
      </c>
      <c r="Q7" s="111"/>
      <c r="R7" s="113" t="s">
        <v>115</v>
      </c>
      <c r="S7" s="111"/>
      <c r="T7" s="113" t="s">
        <v>166</v>
      </c>
      <c r="U7" s="111"/>
      <c r="V7" s="113" t="s">
        <v>115</v>
      </c>
      <c r="W7" s="111"/>
      <c r="X7" s="113" t="s">
        <v>116</v>
      </c>
      <c r="Y7" s="109"/>
      <c r="Z7" s="113" t="s">
        <v>117</v>
      </c>
      <c r="AA7" s="112"/>
      <c r="AB7" s="113"/>
      <c r="AC7" s="112"/>
      <c r="AD7" s="114"/>
      <c r="AE7" s="115"/>
      <c r="AF7" s="116"/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109"/>
      <c r="AW7" s="109"/>
      <c r="AX7" s="109"/>
      <c r="AY7" s="109"/>
      <c r="AZ7" s="109"/>
      <c r="BA7" s="109"/>
      <c r="BB7" s="109"/>
      <c r="BC7" s="109"/>
      <c r="BD7" s="109"/>
      <c r="BE7" s="109"/>
      <c r="BF7" s="109"/>
      <c r="BG7" s="109"/>
      <c r="BH7" s="109"/>
      <c r="BI7" s="109"/>
      <c r="BJ7" s="109"/>
      <c r="BK7" s="109"/>
      <c r="BL7" s="109"/>
      <c r="BM7" s="109"/>
      <c r="BN7" s="109"/>
      <c r="BO7" s="109"/>
      <c r="BP7" s="109"/>
      <c r="BQ7" s="109"/>
      <c r="BR7" s="109"/>
      <c r="BS7" s="109"/>
      <c r="BT7" s="109"/>
      <c r="BU7" s="109"/>
      <c r="BV7" s="109"/>
      <c r="BW7" s="109"/>
      <c r="BX7" s="109"/>
      <c r="BY7" s="109"/>
      <c r="BZ7" s="109"/>
      <c r="CA7" s="109"/>
      <c r="CB7" s="109"/>
      <c r="CC7" s="109"/>
      <c r="CD7" s="109"/>
      <c r="CE7" s="109"/>
      <c r="CF7" s="109"/>
      <c r="CG7" s="109"/>
      <c r="CH7" s="109"/>
      <c r="CI7" s="109"/>
      <c r="CJ7" s="109"/>
      <c r="CK7" s="109"/>
      <c r="CL7" s="109"/>
      <c r="CM7" s="109"/>
      <c r="CN7" s="109"/>
      <c r="CO7" s="109"/>
      <c r="CP7" s="109"/>
      <c r="CQ7" s="109"/>
      <c r="CR7" s="109"/>
      <c r="CS7" s="109"/>
      <c r="CT7" s="109"/>
      <c r="CU7" s="109"/>
      <c r="CV7" s="109"/>
      <c r="CW7" s="109"/>
      <c r="CX7" s="109"/>
      <c r="CY7" s="109"/>
      <c r="CZ7" s="109"/>
      <c r="DA7" s="109"/>
      <c r="DB7" s="109"/>
      <c r="DC7" s="109"/>
      <c r="DD7" s="109"/>
      <c r="DE7" s="109"/>
      <c r="DF7" s="109"/>
      <c r="DG7" s="109"/>
      <c r="DH7" s="109"/>
      <c r="DI7" s="109"/>
      <c r="DJ7" s="109"/>
      <c r="DK7" s="109"/>
      <c r="DL7" s="109"/>
      <c r="DM7" s="109"/>
      <c r="DN7" s="109"/>
      <c r="DO7" s="109"/>
      <c r="DP7" s="109"/>
      <c r="DQ7" s="109"/>
      <c r="DR7" s="109"/>
      <c r="DS7" s="109"/>
      <c r="DT7" s="109"/>
      <c r="DU7" s="109"/>
      <c r="DV7" s="109"/>
      <c r="DW7" s="109"/>
      <c r="DX7" s="109"/>
      <c r="DY7" s="109"/>
      <c r="DZ7" s="109"/>
      <c r="EA7" s="109"/>
      <c r="EB7" s="109"/>
      <c r="EC7" s="109"/>
      <c r="ED7" s="109"/>
      <c r="EE7" s="109"/>
    </row>
    <row r="8" spans="1:145" s="43" customFormat="1" ht="21.95" customHeight="1" x14ac:dyDescent="0.45">
      <c r="A8" s="103"/>
      <c r="B8" s="104"/>
      <c r="C8" s="104"/>
      <c r="D8" s="104"/>
      <c r="E8" s="106"/>
      <c r="F8" s="111"/>
      <c r="G8" s="112"/>
      <c r="H8" s="113"/>
      <c r="I8" s="119"/>
      <c r="J8" s="111"/>
      <c r="K8" s="111"/>
      <c r="L8" s="111"/>
      <c r="M8" s="111"/>
      <c r="N8" s="111"/>
      <c r="O8" s="109"/>
      <c r="P8" s="113" t="s">
        <v>118</v>
      </c>
      <c r="Q8" s="109"/>
      <c r="R8" s="113" t="s">
        <v>119</v>
      </c>
      <c r="S8" s="109"/>
      <c r="T8" s="113" t="s">
        <v>119</v>
      </c>
      <c r="U8" s="109"/>
      <c r="V8" s="113" t="s">
        <v>119</v>
      </c>
      <c r="W8" s="109"/>
      <c r="X8" s="113" t="s">
        <v>120</v>
      </c>
      <c r="Y8" s="109"/>
      <c r="Z8" s="113" t="s">
        <v>121</v>
      </c>
      <c r="AA8" s="112"/>
      <c r="AB8" s="113"/>
      <c r="AC8" s="112"/>
      <c r="AD8" s="120"/>
      <c r="AE8" s="115"/>
      <c r="AF8" s="116"/>
      <c r="AG8" s="109"/>
      <c r="AH8" s="109"/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109"/>
      <c r="AT8" s="109"/>
      <c r="AU8" s="109"/>
      <c r="AV8" s="109"/>
      <c r="AW8" s="109"/>
      <c r="AX8" s="109"/>
      <c r="AY8" s="109"/>
      <c r="AZ8" s="109"/>
      <c r="BA8" s="109"/>
      <c r="BB8" s="109"/>
      <c r="BC8" s="109"/>
      <c r="BD8" s="109"/>
      <c r="BE8" s="109"/>
      <c r="BF8" s="109"/>
      <c r="BG8" s="109"/>
      <c r="BH8" s="109"/>
      <c r="BI8" s="109"/>
      <c r="BJ8" s="109"/>
      <c r="BK8" s="109"/>
      <c r="BL8" s="109"/>
      <c r="BM8" s="109"/>
      <c r="BN8" s="109"/>
      <c r="BO8" s="109"/>
      <c r="BP8" s="109"/>
      <c r="BQ8" s="109"/>
      <c r="BR8" s="109"/>
      <c r="BS8" s="109"/>
      <c r="BT8" s="109"/>
      <c r="BU8" s="109"/>
      <c r="BV8" s="109"/>
      <c r="BW8" s="109"/>
      <c r="BX8" s="109"/>
      <c r="BY8" s="109"/>
      <c r="BZ8" s="109"/>
      <c r="CA8" s="109"/>
      <c r="CB8" s="109"/>
      <c r="CC8" s="109"/>
      <c r="CD8" s="109"/>
      <c r="CE8" s="109"/>
      <c r="CF8" s="109"/>
      <c r="CG8" s="109"/>
      <c r="CH8" s="109"/>
      <c r="CI8" s="109"/>
      <c r="CJ8" s="109"/>
      <c r="CK8" s="109"/>
      <c r="CL8" s="109"/>
      <c r="CM8" s="109"/>
      <c r="CN8" s="109"/>
      <c r="CO8" s="109"/>
      <c r="CP8" s="109"/>
      <c r="CQ8" s="109"/>
      <c r="CR8" s="109"/>
      <c r="CS8" s="109"/>
      <c r="CT8" s="109"/>
      <c r="CU8" s="109"/>
      <c r="CV8" s="109"/>
      <c r="CW8" s="109"/>
      <c r="CX8" s="109"/>
      <c r="CY8" s="109"/>
      <c r="CZ8" s="109"/>
      <c r="DA8" s="109"/>
      <c r="DB8" s="109"/>
      <c r="DC8" s="109"/>
      <c r="DD8" s="109"/>
      <c r="DE8" s="109"/>
      <c r="DF8" s="109"/>
      <c r="DG8" s="109"/>
      <c r="DH8" s="109"/>
      <c r="DI8" s="109"/>
      <c r="DJ8" s="109"/>
      <c r="DK8" s="109"/>
      <c r="DL8" s="109"/>
      <c r="DM8" s="109"/>
      <c r="DN8" s="109"/>
      <c r="DO8" s="109"/>
      <c r="DP8" s="109"/>
      <c r="DQ8" s="109"/>
      <c r="DR8" s="109"/>
      <c r="DS8" s="109"/>
      <c r="DT8" s="109"/>
      <c r="DU8" s="109"/>
      <c r="DV8" s="109"/>
      <c r="DW8" s="109"/>
      <c r="DX8" s="109"/>
      <c r="DY8" s="109"/>
      <c r="DZ8" s="109"/>
      <c r="EA8" s="109"/>
      <c r="EB8" s="109"/>
      <c r="EC8" s="109"/>
      <c r="ED8" s="109"/>
      <c r="EE8" s="109"/>
    </row>
    <row r="9" spans="1:145" s="43" customFormat="1" ht="21.95" customHeight="1" x14ac:dyDescent="0.45">
      <c r="A9" s="103"/>
      <c r="B9" s="104"/>
      <c r="C9" s="104"/>
      <c r="D9" s="104"/>
      <c r="E9" s="106"/>
      <c r="F9" s="120"/>
      <c r="G9" s="112"/>
      <c r="H9" s="113" t="s">
        <v>122</v>
      </c>
      <c r="I9" s="119"/>
      <c r="J9" s="111"/>
      <c r="K9" s="111"/>
      <c r="L9" s="111"/>
      <c r="M9" s="113"/>
      <c r="N9" s="113"/>
      <c r="O9" s="113"/>
      <c r="P9" s="113" t="s">
        <v>119</v>
      </c>
      <c r="Q9" s="109"/>
      <c r="R9" s="113" t="s">
        <v>123</v>
      </c>
      <c r="S9" s="109"/>
      <c r="T9" s="113" t="s">
        <v>124</v>
      </c>
      <c r="U9" s="109"/>
      <c r="V9" s="113" t="s">
        <v>125</v>
      </c>
      <c r="W9" s="109"/>
      <c r="X9" s="113" t="s">
        <v>126</v>
      </c>
      <c r="Y9" s="109"/>
      <c r="Z9" s="121" t="s">
        <v>127</v>
      </c>
      <c r="AA9" s="112"/>
      <c r="AB9" s="71" t="s">
        <v>128</v>
      </c>
      <c r="AC9" s="112"/>
      <c r="AD9" s="121" t="s">
        <v>129</v>
      </c>
      <c r="AE9" s="122"/>
      <c r="AF9" s="103"/>
      <c r="AG9" s="109"/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/>
      <c r="AS9" s="109"/>
      <c r="AT9" s="109"/>
      <c r="AU9" s="109"/>
      <c r="AV9" s="109"/>
      <c r="AW9" s="109"/>
      <c r="AX9" s="109"/>
      <c r="AY9" s="109"/>
      <c r="AZ9" s="109"/>
      <c r="BA9" s="109"/>
      <c r="BB9" s="109"/>
      <c r="BC9" s="109"/>
      <c r="BD9" s="109"/>
      <c r="BE9" s="109"/>
      <c r="BF9" s="109"/>
      <c r="BG9" s="109"/>
      <c r="BH9" s="109"/>
      <c r="BI9" s="109"/>
      <c r="BJ9" s="109"/>
      <c r="BK9" s="109"/>
      <c r="BL9" s="109"/>
      <c r="BM9" s="109"/>
      <c r="BN9" s="109"/>
      <c r="BO9" s="109"/>
      <c r="BP9" s="109"/>
      <c r="BQ9" s="109"/>
      <c r="BR9" s="109"/>
      <c r="BS9" s="109"/>
      <c r="BT9" s="109"/>
      <c r="BU9" s="109"/>
      <c r="BV9" s="109"/>
      <c r="BW9" s="109"/>
      <c r="BX9" s="109"/>
      <c r="BY9" s="109"/>
      <c r="BZ9" s="109"/>
      <c r="CA9" s="109"/>
      <c r="CB9" s="109"/>
      <c r="CC9" s="109"/>
      <c r="CD9" s="109"/>
      <c r="CE9" s="109"/>
      <c r="CF9" s="109"/>
      <c r="CG9" s="109"/>
      <c r="CH9" s="109"/>
      <c r="CI9" s="109"/>
      <c r="CJ9" s="109"/>
      <c r="CK9" s="109"/>
      <c r="CL9" s="109"/>
      <c r="CM9" s="109"/>
      <c r="CN9" s="109"/>
      <c r="CO9" s="109"/>
      <c r="CP9" s="109"/>
      <c r="CQ9" s="109"/>
      <c r="CR9" s="109"/>
      <c r="CS9" s="109"/>
      <c r="CT9" s="109"/>
      <c r="CU9" s="109"/>
      <c r="CV9" s="109"/>
      <c r="CW9" s="109"/>
      <c r="CX9" s="109"/>
      <c r="CY9" s="109"/>
      <c r="CZ9" s="109"/>
      <c r="DA9" s="109"/>
      <c r="DB9" s="109"/>
      <c r="DC9" s="109"/>
      <c r="DD9" s="109"/>
      <c r="DE9" s="109"/>
      <c r="DF9" s="109"/>
      <c r="DG9" s="109"/>
      <c r="DH9" s="109"/>
      <c r="DI9" s="109"/>
      <c r="DJ9" s="109"/>
      <c r="DK9" s="109"/>
      <c r="DL9" s="109"/>
      <c r="DM9" s="109"/>
      <c r="DN9" s="109"/>
      <c r="DO9" s="109"/>
      <c r="DP9" s="109"/>
      <c r="DQ9" s="109"/>
      <c r="DR9" s="109"/>
      <c r="DS9" s="109"/>
      <c r="DT9" s="109"/>
      <c r="DU9" s="109"/>
      <c r="DV9" s="109"/>
      <c r="DW9" s="109"/>
      <c r="DX9" s="109"/>
      <c r="DY9" s="109"/>
      <c r="DZ9" s="109"/>
      <c r="EA9" s="109"/>
      <c r="EB9" s="109"/>
      <c r="EC9" s="109"/>
      <c r="ED9" s="109"/>
      <c r="EE9" s="109"/>
    </row>
    <row r="10" spans="1:145" s="120" customFormat="1" ht="21.95" customHeight="1" x14ac:dyDescent="0.45">
      <c r="A10" s="123"/>
      <c r="B10" s="123"/>
      <c r="C10" s="123"/>
      <c r="D10" s="123"/>
      <c r="E10" s="106"/>
      <c r="F10" s="120" t="s">
        <v>130</v>
      </c>
      <c r="G10" s="112"/>
      <c r="H10" s="113" t="s">
        <v>131</v>
      </c>
      <c r="I10" s="121"/>
      <c r="J10" s="120" t="s">
        <v>132</v>
      </c>
      <c r="L10" s="120" t="s">
        <v>132</v>
      </c>
      <c r="M10" s="113"/>
      <c r="N10" s="113"/>
      <c r="O10" s="113"/>
      <c r="P10" s="113" t="s">
        <v>133</v>
      </c>
      <c r="Q10" s="109"/>
      <c r="R10" s="113" t="s">
        <v>134</v>
      </c>
      <c r="S10" s="109"/>
      <c r="T10" s="113" t="s">
        <v>47</v>
      </c>
      <c r="U10" s="109"/>
      <c r="V10" s="113" t="s">
        <v>135</v>
      </c>
      <c r="W10" s="109"/>
      <c r="X10" s="113" t="s">
        <v>136</v>
      </c>
      <c r="Y10" s="109"/>
      <c r="Z10" s="121" t="s">
        <v>137</v>
      </c>
      <c r="AA10" s="112"/>
      <c r="AB10" s="71" t="s">
        <v>138</v>
      </c>
      <c r="AC10" s="112"/>
      <c r="AD10" s="120" t="s">
        <v>139</v>
      </c>
      <c r="AE10" s="114"/>
      <c r="AF10" s="121" t="s">
        <v>128</v>
      </c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  <c r="BM10" s="113"/>
      <c r="BN10" s="113"/>
      <c r="BO10" s="113"/>
      <c r="BP10" s="113"/>
      <c r="BQ10" s="113"/>
      <c r="BR10" s="113"/>
      <c r="BS10" s="113"/>
      <c r="BT10" s="113"/>
      <c r="BU10" s="113"/>
      <c r="BV10" s="113"/>
      <c r="BW10" s="113"/>
      <c r="BX10" s="113"/>
      <c r="BY10" s="113"/>
      <c r="BZ10" s="113"/>
      <c r="CA10" s="113"/>
      <c r="CB10" s="113"/>
      <c r="CC10" s="113"/>
      <c r="CD10" s="113"/>
      <c r="CE10" s="113"/>
      <c r="CF10" s="113"/>
      <c r="CG10" s="113"/>
      <c r="CH10" s="113"/>
      <c r="CI10" s="113"/>
      <c r="CJ10" s="113"/>
      <c r="CK10" s="113"/>
      <c r="CL10" s="113"/>
      <c r="CM10" s="113"/>
      <c r="CN10" s="113"/>
      <c r="CO10" s="113"/>
      <c r="CP10" s="113"/>
      <c r="CQ10" s="113"/>
      <c r="CR10" s="113"/>
      <c r="CS10" s="113"/>
      <c r="CT10" s="113"/>
      <c r="CU10" s="113"/>
      <c r="CV10" s="113"/>
      <c r="CW10" s="113"/>
      <c r="CX10" s="113"/>
      <c r="CY10" s="113"/>
      <c r="CZ10" s="113"/>
      <c r="DA10" s="113"/>
      <c r="DB10" s="113"/>
      <c r="DC10" s="113"/>
      <c r="DD10" s="113"/>
      <c r="DE10" s="113"/>
      <c r="DF10" s="113"/>
      <c r="DG10" s="113"/>
      <c r="DH10" s="113"/>
      <c r="DI10" s="113"/>
      <c r="DJ10" s="113"/>
      <c r="DK10" s="113"/>
      <c r="DL10" s="113"/>
      <c r="DM10" s="113"/>
      <c r="DN10" s="113"/>
      <c r="DO10" s="113"/>
      <c r="DP10" s="113"/>
      <c r="DQ10" s="113"/>
      <c r="DR10" s="113"/>
      <c r="DS10" s="113"/>
      <c r="DT10" s="113"/>
      <c r="DU10" s="113"/>
      <c r="DV10" s="113"/>
      <c r="DW10" s="113"/>
      <c r="DX10" s="113"/>
      <c r="DY10" s="113"/>
      <c r="DZ10" s="113"/>
      <c r="EA10" s="113"/>
      <c r="EB10" s="113"/>
      <c r="EC10" s="113"/>
      <c r="ED10" s="113"/>
      <c r="EE10" s="113"/>
    </row>
    <row r="11" spans="1:145" s="120" customFormat="1" ht="21.95" customHeight="1" x14ac:dyDescent="0.45">
      <c r="A11" s="123"/>
      <c r="B11" s="123"/>
      <c r="C11" s="123"/>
      <c r="D11" s="123"/>
      <c r="E11" s="132" t="s">
        <v>233</v>
      </c>
      <c r="F11" s="118" t="s">
        <v>140</v>
      </c>
      <c r="G11" s="112"/>
      <c r="H11" s="121" t="s">
        <v>141</v>
      </c>
      <c r="I11" s="121"/>
      <c r="J11" s="113" t="s">
        <v>142</v>
      </c>
      <c r="K11" s="113"/>
      <c r="L11" s="113" t="s">
        <v>143</v>
      </c>
      <c r="M11" s="121"/>
      <c r="N11" s="121"/>
      <c r="O11" s="121"/>
      <c r="P11" s="113" t="s">
        <v>144</v>
      </c>
      <c r="Q11" s="121"/>
      <c r="R11" s="113" t="s">
        <v>145</v>
      </c>
      <c r="S11" s="121"/>
      <c r="T11" s="113" t="s">
        <v>146</v>
      </c>
      <c r="U11" s="121"/>
      <c r="V11" s="113" t="s">
        <v>147</v>
      </c>
      <c r="W11" s="121"/>
      <c r="X11" s="113" t="s">
        <v>148</v>
      </c>
      <c r="Y11" s="109"/>
      <c r="Z11" s="113" t="s">
        <v>138</v>
      </c>
      <c r="AA11" s="112"/>
      <c r="AB11" s="110" t="s">
        <v>149</v>
      </c>
      <c r="AC11" s="112"/>
      <c r="AD11" s="121" t="s">
        <v>150</v>
      </c>
      <c r="AE11" s="114"/>
      <c r="AF11" s="120" t="s">
        <v>138</v>
      </c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  <c r="BM11" s="113"/>
      <c r="BN11" s="113"/>
      <c r="BO11" s="113"/>
      <c r="BP11" s="113"/>
      <c r="BQ11" s="113"/>
      <c r="BR11" s="113"/>
      <c r="BS11" s="113"/>
      <c r="BT11" s="113"/>
      <c r="BU11" s="113"/>
      <c r="BV11" s="113"/>
      <c r="BW11" s="113"/>
      <c r="BX11" s="113"/>
      <c r="BY11" s="113"/>
      <c r="BZ11" s="113"/>
      <c r="CA11" s="113"/>
      <c r="CB11" s="113"/>
      <c r="CC11" s="113"/>
      <c r="CD11" s="113"/>
      <c r="CE11" s="113"/>
      <c r="CF11" s="113"/>
      <c r="CG11" s="113"/>
      <c r="CH11" s="113"/>
      <c r="CI11" s="113"/>
      <c r="CJ11" s="113"/>
      <c r="CK11" s="113"/>
      <c r="CL11" s="113"/>
      <c r="CM11" s="113"/>
      <c r="CN11" s="113"/>
      <c r="CO11" s="113"/>
      <c r="CP11" s="113"/>
      <c r="CQ11" s="113"/>
      <c r="CR11" s="113"/>
      <c r="CS11" s="113"/>
      <c r="CT11" s="113"/>
      <c r="CU11" s="113"/>
      <c r="CV11" s="113"/>
      <c r="CW11" s="113"/>
      <c r="CX11" s="113"/>
      <c r="CY11" s="113"/>
      <c r="CZ11" s="113"/>
      <c r="DA11" s="113"/>
      <c r="DB11" s="113"/>
      <c r="DC11" s="113"/>
      <c r="DD11" s="113"/>
      <c r="DE11" s="113"/>
      <c r="DF11" s="113"/>
      <c r="DG11" s="113"/>
      <c r="DH11" s="113"/>
      <c r="DI11" s="113"/>
      <c r="DJ11" s="113"/>
      <c r="DK11" s="113"/>
      <c r="DL11" s="113"/>
      <c r="DM11" s="113"/>
      <c r="DN11" s="113"/>
      <c r="DO11" s="113"/>
      <c r="DP11" s="113"/>
      <c r="DQ11" s="113"/>
      <c r="DR11" s="113"/>
      <c r="DS11" s="113"/>
      <c r="DT11" s="113"/>
      <c r="DU11" s="113"/>
      <c r="DV11" s="113"/>
      <c r="DW11" s="113"/>
      <c r="DX11" s="113"/>
      <c r="DY11" s="113"/>
      <c r="DZ11" s="113"/>
      <c r="EA11" s="113"/>
      <c r="EB11" s="113"/>
      <c r="EC11" s="113"/>
      <c r="ED11" s="113"/>
      <c r="EE11" s="113"/>
    </row>
    <row r="12" spans="1:145" s="13" customFormat="1" ht="21" customHeight="1" x14ac:dyDescent="0.45">
      <c r="A12" s="123"/>
      <c r="B12" s="126"/>
      <c r="C12" s="126"/>
      <c r="D12" s="121"/>
      <c r="E12" s="106"/>
      <c r="F12" s="127" t="s">
        <v>3</v>
      </c>
      <c r="G12" s="127"/>
      <c r="H12" s="128"/>
      <c r="I12" s="127"/>
      <c r="J12" s="127"/>
      <c r="K12" s="127"/>
      <c r="L12" s="127"/>
      <c r="M12" s="127"/>
      <c r="N12" s="127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7"/>
      <c r="AB12" s="128"/>
      <c r="AC12" s="127"/>
      <c r="AD12" s="127"/>
      <c r="AE12" s="127"/>
      <c r="AF12" s="127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</row>
    <row r="13" spans="1:145" ht="21" customHeight="1" x14ac:dyDescent="0.45">
      <c r="A13" s="111"/>
      <c r="B13" s="131" t="s">
        <v>167</v>
      </c>
      <c r="C13" s="131"/>
      <c r="D13" s="111"/>
      <c r="E13" s="132"/>
      <c r="F13" s="46">
        <v>1200000</v>
      </c>
      <c r="G13" s="46"/>
      <c r="H13" s="135">
        <v>3467105</v>
      </c>
      <c r="I13" s="46"/>
      <c r="J13" s="46">
        <v>160000</v>
      </c>
      <c r="K13" s="46"/>
      <c r="L13" s="46">
        <v>10516000</v>
      </c>
      <c r="M13" s="134"/>
      <c r="N13" s="46">
        <v>348557913</v>
      </c>
      <c r="O13" s="135"/>
      <c r="P13" s="46">
        <v>-6567974</v>
      </c>
      <c r="Q13" s="46"/>
      <c r="R13" s="46">
        <v>-131172</v>
      </c>
      <c r="S13" s="46"/>
      <c r="T13" s="46">
        <v>-1483</v>
      </c>
      <c r="U13" s="46"/>
      <c r="V13" s="46">
        <v>7825979</v>
      </c>
      <c r="W13" s="46"/>
      <c r="X13" s="135">
        <v>664366</v>
      </c>
      <c r="Y13" s="46"/>
      <c r="Z13" s="46">
        <v>1789716</v>
      </c>
      <c r="AA13" s="46"/>
      <c r="AB13" s="46">
        <v>365690734</v>
      </c>
      <c r="AC13" s="46"/>
      <c r="AD13" s="46">
        <v>84317613</v>
      </c>
      <c r="AE13" s="46"/>
      <c r="AF13" s="46">
        <v>450008347</v>
      </c>
      <c r="EF13" s="1"/>
      <c r="EG13" s="1"/>
      <c r="EH13" s="1"/>
      <c r="EI13" s="1"/>
      <c r="EJ13" s="1"/>
      <c r="EK13" s="1"/>
      <c r="EL13" s="1"/>
      <c r="EM13" s="1"/>
      <c r="EN13" s="1"/>
      <c r="EO13" s="1"/>
    </row>
    <row r="14" spans="1:145" ht="21" customHeight="1" x14ac:dyDescent="0.45">
      <c r="A14" s="111"/>
      <c r="B14" s="29" t="s">
        <v>152</v>
      </c>
      <c r="C14" s="29"/>
      <c r="D14" s="111"/>
      <c r="E14" s="132"/>
      <c r="F14" s="133"/>
      <c r="G14" s="46"/>
      <c r="H14" s="46"/>
      <c r="I14" s="133"/>
      <c r="J14" s="133"/>
      <c r="K14" s="46"/>
      <c r="L14" s="133"/>
      <c r="M14" s="134"/>
      <c r="N14" s="133"/>
      <c r="O14" s="135"/>
      <c r="P14" s="133"/>
      <c r="Q14" s="46"/>
      <c r="R14" s="133"/>
      <c r="S14" s="46"/>
      <c r="T14" s="133"/>
      <c r="U14" s="46"/>
      <c r="V14" s="135"/>
      <c r="W14" s="46"/>
      <c r="X14" s="135"/>
      <c r="Y14" s="46"/>
      <c r="Z14" s="133"/>
      <c r="AA14" s="46"/>
      <c r="AB14" s="133"/>
      <c r="AC14" s="46"/>
      <c r="AD14" s="133"/>
      <c r="AE14" s="46"/>
      <c r="AF14" s="46"/>
      <c r="EF14" s="1"/>
      <c r="EG14" s="1"/>
      <c r="EH14" s="1"/>
      <c r="EI14" s="1"/>
      <c r="EJ14" s="1"/>
      <c r="EK14" s="1"/>
      <c r="EL14" s="1"/>
      <c r="EM14" s="1"/>
      <c r="EN14" s="1"/>
      <c r="EO14" s="1"/>
    </row>
    <row r="15" spans="1:145" ht="21" customHeight="1" x14ac:dyDescent="0.45">
      <c r="A15" s="111"/>
      <c r="B15" s="29"/>
      <c r="C15" s="136" t="s">
        <v>153</v>
      </c>
      <c r="D15" s="137"/>
      <c r="E15" s="132"/>
      <c r="F15" s="133"/>
      <c r="G15" s="46"/>
      <c r="H15" s="46"/>
      <c r="I15" s="133"/>
      <c r="J15" s="133"/>
      <c r="K15" s="46"/>
      <c r="L15" s="133"/>
      <c r="M15" s="134"/>
      <c r="N15" s="133"/>
      <c r="O15" s="135"/>
      <c r="P15" s="133"/>
      <c r="Q15" s="46"/>
      <c r="R15" s="133"/>
      <c r="S15" s="46"/>
      <c r="T15" s="133"/>
      <c r="U15" s="46"/>
      <c r="V15" s="135"/>
      <c r="W15" s="46"/>
      <c r="X15" s="135"/>
      <c r="Y15" s="46"/>
      <c r="Z15" s="133"/>
      <c r="AA15" s="46"/>
      <c r="AB15" s="133"/>
      <c r="AC15" s="46"/>
      <c r="AD15" s="133"/>
      <c r="AE15" s="46"/>
      <c r="AF15" s="46"/>
      <c r="EF15" s="1"/>
      <c r="EG15" s="1"/>
      <c r="EH15" s="1"/>
      <c r="EI15" s="1"/>
      <c r="EJ15" s="1"/>
      <c r="EK15" s="1"/>
      <c r="EL15" s="1"/>
      <c r="EM15" s="1"/>
      <c r="EN15" s="1"/>
      <c r="EO15" s="1"/>
    </row>
    <row r="16" spans="1:145" ht="21" customHeight="1" x14ac:dyDescent="0.45">
      <c r="A16" s="111"/>
      <c r="B16" s="136"/>
      <c r="C16" s="136"/>
      <c r="D16" s="137" t="s">
        <v>154</v>
      </c>
      <c r="E16" s="132"/>
      <c r="F16" s="133"/>
      <c r="G16" s="46"/>
      <c r="H16" s="46"/>
      <c r="I16" s="133"/>
      <c r="J16" s="133"/>
      <c r="K16" s="46"/>
      <c r="L16" s="133"/>
      <c r="M16" s="134"/>
      <c r="N16" s="133"/>
      <c r="O16" s="135"/>
      <c r="P16" s="133"/>
      <c r="Q16" s="46"/>
      <c r="R16" s="133"/>
      <c r="S16" s="46"/>
      <c r="T16" s="133"/>
      <c r="U16" s="46"/>
      <c r="V16" s="135"/>
      <c r="W16" s="46"/>
      <c r="X16" s="135"/>
      <c r="Y16" s="46"/>
      <c r="Z16" s="133"/>
      <c r="AA16" s="46"/>
      <c r="AB16" s="133"/>
      <c r="AC16" s="46"/>
      <c r="AD16" s="133"/>
      <c r="AE16" s="46"/>
      <c r="AF16" s="46"/>
      <c r="EF16" s="1"/>
      <c r="EG16" s="1"/>
      <c r="EH16" s="1"/>
      <c r="EI16" s="1"/>
      <c r="EJ16" s="1"/>
      <c r="EK16" s="1"/>
      <c r="EL16" s="1"/>
      <c r="EM16" s="1"/>
      <c r="EN16" s="1"/>
      <c r="EO16" s="1"/>
    </row>
    <row r="17" spans="1:145" ht="21" customHeight="1" x14ac:dyDescent="0.45">
      <c r="A17" s="103"/>
      <c r="B17" s="103"/>
      <c r="C17" s="111" t="s">
        <v>155</v>
      </c>
      <c r="D17" s="111"/>
      <c r="E17" s="132">
        <v>9</v>
      </c>
      <c r="F17" s="138">
        <v>0</v>
      </c>
      <c r="G17" s="66"/>
      <c r="H17" s="139">
        <v>0</v>
      </c>
      <c r="I17" s="140"/>
      <c r="J17" s="138">
        <v>0</v>
      </c>
      <c r="K17" s="66"/>
      <c r="L17" s="138">
        <v>0</v>
      </c>
      <c r="M17" s="66"/>
      <c r="N17" s="138">
        <v>-11999516</v>
      </c>
      <c r="O17" s="141"/>
      <c r="P17" s="138">
        <v>0</v>
      </c>
      <c r="Q17" s="66"/>
      <c r="R17" s="138">
        <v>0</v>
      </c>
      <c r="S17" s="66"/>
      <c r="T17" s="138">
        <v>0</v>
      </c>
      <c r="U17" s="66"/>
      <c r="V17" s="138">
        <v>0</v>
      </c>
      <c r="W17" s="66"/>
      <c r="X17" s="138">
        <v>0</v>
      </c>
      <c r="Y17" s="66"/>
      <c r="Z17" s="139">
        <f>SUM(P17:X17)</f>
        <v>0</v>
      </c>
      <c r="AA17" s="66"/>
      <c r="AB17" s="139">
        <f>SUM(F17:N17,Z17)</f>
        <v>-11999516</v>
      </c>
      <c r="AC17" s="66"/>
      <c r="AD17" s="138">
        <v>-1786815</v>
      </c>
      <c r="AE17" s="66"/>
      <c r="AF17" s="139">
        <f>SUM(AB17:AD17)</f>
        <v>-13786331</v>
      </c>
      <c r="EF17" s="1"/>
      <c r="EG17" s="1"/>
      <c r="EH17" s="1"/>
      <c r="EI17" s="1"/>
      <c r="EJ17" s="1"/>
      <c r="EK17" s="1"/>
      <c r="EL17" s="1"/>
      <c r="EM17" s="1"/>
      <c r="EN17" s="1"/>
      <c r="EO17" s="1"/>
    </row>
    <row r="18" spans="1:145" ht="21" customHeight="1" x14ac:dyDescent="0.45">
      <c r="A18" s="103"/>
      <c r="B18" s="103"/>
      <c r="C18" s="136" t="s">
        <v>156</v>
      </c>
      <c r="D18" s="111"/>
      <c r="E18" s="132"/>
      <c r="F18" s="141"/>
      <c r="G18" s="66"/>
      <c r="H18" s="66"/>
      <c r="I18" s="66"/>
      <c r="J18" s="141"/>
      <c r="K18" s="66"/>
      <c r="L18" s="141"/>
      <c r="M18" s="66"/>
      <c r="N18" s="141"/>
      <c r="O18" s="141"/>
      <c r="P18" s="141"/>
      <c r="Q18" s="66"/>
      <c r="R18" s="141"/>
      <c r="S18" s="66"/>
      <c r="T18" s="141"/>
      <c r="U18" s="66"/>
      <c r="V18" s="141"/>
      <c r="W18" s="66"/>
      <c r="X18" s="141"/>
      <c r="Y18" s="66"/>
      <c r="Z18" s="66"/>
      <c r="AA18" s="66"/>
      <c r="AB18" s="66"/>
      <c r="AC18" s="66"/>
      <c r="AD18" s="141"/>
      <c r="AE18" s="66"/>
      <c r="AF18" s="66"/>
      <c r="EF18" s="1"/>
      <c r="EG18" s="1"/>
      <c r="EH18" s="1"/>
      <c r="EI18" s="1"/>
      <c r="EJ18" s="1"/>
      <c r="EK18" s="1"/>
      <c r="EL18" s="1"/>
      <c r="EM18" s="1"/>
      <c r="EN18" s="1"/>
      <c r="EO18" s="1"/>
    </row>
    <row r="19" spans="1:145" ht="21" customHeight="1" x14ac:dyDescent="0.45">
      <c r="A19" s="111"/>
      <c r="B19" s="136"/>
      <c r="C19" s="136"/>
      <c r="D19" s="136" t="s">
        <v>154</v>
      </c>
      <c r="E19" s="132"/>
      <c r="F19" s="45">
        <f>SUM(F17)</f>
        <v>0</v>
      </c>
      <c r="G19" s="46"/>
      <c r="H19" s="142">
        <f>SUM(H17)</f>
        <v>0</v>
      </c>
      <c r="I19" s="133"/>
      <c r="J19" s="45">
        <f>SUM(J17)</f>
        <v>0</v>
      </c>
      <c r="K19" s="46"/>
      <c r="L19" s="45">
        <f>SUM(L17)</f>
        <v>0</v>
      </c>
      <c r="M19" s="134"/>
      <c r="N19" s="45">
        <f>SUM(N17)</f>
        <v>-11999516</v>
      </c>
      <c r="O19" s="135"/>
      <c r="P19" s="45">
        <f>SUM(P17)</f>
        <v>0</v>
      </c>
      <c r="Q19" s="46"/>
      <c r="R19" s="45">
        <f>SUM(R17)</f>
        <v>0</v>
      </c>
      <c r="S19" s="46"/>
      <c r="T19" s="45">
        <f>SUM(T17)</f>
        <v>0</v>
      </c>
      <c r="U19" s="46"/>
      <c r="V19" s="45">
        <f>SUM(V17)</f>
        <v>0</v>
      </c>
      <c r="W19" s="46"/>
      <c r="X19" s="142">
        <f>SUM(X17)</f>
        <v>0</v>
      </c>
      <c r="Y19" s="46"/>
      <c r="Z19" s="45">
        <f>SUM(Z17)</f>
        <v>0</v>
      </c>
      <c r="AA19" s="46"/>
      <c r="AB19" s="45">
        <f>SUM(AB17)</f>
        <v>-11999516</v>
      </c>
      <c r="AC19" s="46"/>
      <c r="AD19" s="45">
        <f>SUM(AD17)</f>
        <v>-1786815</v>
      </c>
      <c r="AE19" s="46"/>
      <c r="AF19" s="45">
        <f>SUM(AF17)</f>
        <v>-13786331</v>
      </c>
      <c r="EF19" s="1"/>
      <c r="EG19" s="1"/>
      <c r="EH19" s="1"/>
      <c r="EI19" s="1"/>
      <c r="EJ19" s="1"/>
      <c r="EK19" s="1"/>
      <c r="EL19" s="1"/>
      <c r="EM19" s="1"/>
      <c r="EN19" s="1"/>
      <c r="EO19" s="1"/>
    </row>
    <row r="20" spans="1:145" ht="21" customHeight="1" x14ac:dyDescent="0.45">
      <c r="A20" s="111"/>
      <c r="B20" s="137"/>
      <c r="C20" s="137" t="s">
        <v>157</v>
      </c>
      <c r="D20" s="111"/>
      <c r="E20" s="132"/>
      <c r="F20" s="133"/>
      <c r="G20" s="46"/>
      <c r="H20" s="46"/>
      <c r="I20" s="133"/>
      <c r="J20" s="133"/>
      <c r="K20" s="46"/>
      <c r="L20" s="133"/>
      <c r="M20" s="134"/>
      <c r="N20" s="133"/>
      <c r="O20" s="135"/>
      <c r="P20" s="133"/>
      <c r="Q20" s="46"/>
      <c r="R20" s="133"/>
      <c r="S20" s="46"/>
      <c r="T20" s="133"/>
      <c r="U20" s="46"/>
      <c r="V20" s="135"/>
      <c r="W20" s="46"/>
      <c r="X20" s="135"/>
      <c r="Y20" s="46"/>
      <c r="Z20" s="133"/>
      <c r="AA20" s="46"/>
      <c r="AB20" s="133"/>
      <c r="AC20" s="46"/>
      <c r="AD20" s="133"/>
      <c r="AE20" s="46"/>
      <c r="AF20" s="46"/>
      <c r="EF20" s="1"/>
      <c r="EG20" s="1"/>
      <c r="EH20" s="1"/>
      <c r="EI20" s="1"/>
      <c r="EJ20" s="1"/>
      <c r="EK20" s="1"/>
      <c r="EL20" s="1"/>
      <c r="EM20" s="1"/>
      <c r="EN20" s="1"/>
      <c r="EO20" s="1"/>
    </row>
    <row r="21" spans="1:145" ht="21" customHeight="1" x14ac:dyDescent="0.45">
      <c r="A21" s="111"/>
      <c r="B21" s="111"/>
      <c r="C21" s="111" t="s">
        <v>158</v>
      </c>
      <c r="D21" s="111"/>
      <c r="E21" s="132"/>
      <c r="F21" s="140">
        <v>0</v>
      </c>
      <c r="G21" s="66"/>
      <c r="H21" s="66">
        <v>-262164</v>
      </c>
      <c r="I21" s="140"/>
      <c r="J21" s="140">
        <v>0</v>
      </c>
      <c r="K21" s="66"/>
      <c r="L21" s="140">
        <v>0</v>
      </c>
      <c r="N21" s="140">
        <v>0</v>
      </c>
      <c r="O21" s="141"/>
      <c r="P21" s="140">
        <v>0</v>
      </c>
      <c r="Q21" s="66"/>
      <c r="R21" s="140">
        <v>0</v>
      </c>
      <c r="S21" s="66"/>
      <c r="T21" s="140">
        <v>0</v>
      </c>
      <c r="U21" s="66"/>
      <c r="V21" s="140">
        <v>0</v>
      </c>
      <c r="W21" s="66"/>
      <c r="X21" s="141">
        <v>0</v>
      </c>
      <c r="Y21" s="66"/>
      <c r="Z21" s="140">
        <f>SUM(P21:X21)</f>
        <v>0</v>
      </c>
      <c r="AA21" s="66"/>
      <c r="AB21" s="140">
        <f>SUM(F21:N21,Z21)</f>
        <v>-262164</v>
      </c>
      <c r="AC21" s="66"/>
      <c r="AD21" s="140">
        <v>561251</v>
      </c>
      <c r="AE21" s="66"/>
      <c r="AF21" s="66">
        <f>SUM(AB21:AD21)</f>
        <v>299087</v>
      </c>
      <c r="EF21" s="1"/>
      <c r="EG21" s="1"/>
      <c r="EH21" s="1"/>
      <c r="EI21" s="1"/>
      <c r="EJ21" s="1"/>
      <c r="EK21" s="1"/>
      <c r="EL21" s="1"/>
      <c r="EM21" s="1"/>
      <c r="EN21" s="1"/>
      <c r="EO21" s="1"/>
    </row>
    <row r="22" spans="1:145" ht="21" customHeight="1" x14ac:dyDescent="0.45">
      <c r="A22" s="111"/>
      <c r="B22" s="137"/>
      <c r="C22" s="111" t="s">
        <v>159</v>
      </c>
      <c r="D22" s="111"/>
      <c r="E22" s="132"/>
      <c r="F22" s="140">
        <v>0</v>
      </c>
      <c r="G22" s="66"/>
      <c r="H22" s="139">
        <v>0</v>
      </c>
      <c r="I22" s="140"/>
      <c r="J22" s="140">
        <v>0</v>
      </c>
      <c r="K22" s="66"/>
      <c r="L22" s="140">
        <v>0</v>
      </c>
      <c r="N22" s="140">
        <v>0</v>
      </c>
      <c r="O22" s="141"/>
      <c r="P22" s="140">
        <v>0</v>
      </c>
      <c r="Q22" s="66"/>
      <c r="R22" s="140">
        <v>0</v>
      </c>
      <c r="S22" s="66"/>
      <c r="T22" s="140">
        <v>0</v>
      </c>
      <c r="U22" s="66"/>
      <c r="V22" s="140">
        <v>0</v>
      </c>
      <c r="W22" s="66"/>
      <c r="X22" s="141">
        <v>0</v>
      </c>
      <c r="Y22" s="66"/>
      <c r="Z22" s="140">
        <f>SUM(P22:X22)</f>
        <v>0</v>
      </c>
      <c r="AA22" s="66"/>
      <c r="AB22" s="140">
        <f>SUM(F22:N22,Z22)</f>
        <v>0</v>
      </c>
      <c r="AC22" s="66"/>
      <c r="AD22" s="140">
        <v>426151</v>
      </c>
      <c r="AE22" s="46"/>
      <c r="AF22" s="66">
        <f>SUM(AB22:AD22)</f>
        <v>426151</v>
      </c>
      <c r="EF22" s="1"/>
      <c r="EG22" s="1"/>
      <c r="EH22" s="1"/>
      <c r="EI22" s="1"/>
      <c r="EJ22" s="1"/>
      <c r="EK22" s="1"/>
      <c r="EL22" s="1"/>
      <c r="EM22" s="1"/>
      <c r="EN22" s="1"/>
      <c r="EO22" s="1"/>
    </row>
    <row r="23" spans="1:145" ht="21" customHeight="1" x14ac:dyDescent="0.45">
      <c r="A23" s="111"/>
      <c r="B23" s="136"/>
      <c r="C23" s="136" t="s">
        <v>160</v>
      </c>
      <c r="D23" s="111"/>
      <c r="E23" s="132"/>
      <c r="F23" s="67">
        <f>SUM(F21,F22)</f>
        <v>0</v>
      </c>
      <c r="G23" s="46"/>
      <c r="H23" s="143">
        <f>SUM(H21,H22)</f>
        <v>-262164</v>
      </c>
      <c r="I23" s="133"/>
      <c r="J23" s="67">
        <f>SUM(J21,J22)</f>
        <v>0</v>
      </c>
      <c r="K23" s="46"/>
      <c r="L23" s="67">
        <f>SUM(L21,L22)</f>
        <v>0</v>
      </c>
      <c r="M23" s="134"/>
      <c r="N23" s="67">
        <f>SUM(N21,N22)</f>
        <v>0</v>
      </c>
      <c r="O23" s="135"/>
      <c r="P23" s="67">
        <f>SUM(P21,P22)</f>
        <v>0</v>
      </c>
      <c r="Q23" s="46"/>
      <c r="R23" s="67">
        <f>SUM(R21,R22)</f>
        <v>0</v>
      </c>
      <c r="S23" s="46"/>
      <c r="T23" s="67">
        <f>SUM(T21,T22)</f>
        <v>0</v>
      </c>
      <c r="U23" s="46"/>
      <c r="V23" s="67">
        <f>SUM(V21,V22)</f>
        <v>0</v>
      </c>
      <c r="W23" s="46"/>
      <c r="X23" s="143">
        <f>SUM(X21,X22)</f>
        <v>0</v>
      </c>
      <c r="Y23" s="46"/>
      <c r="Z23" s="67">
        <f>SUM(Z21,Z22)</f>
        <v>0</v>
      </c>
      <c r="AA23" s="46"/>
      <c r="AB23" s="67">
        <f>SUM(AB21,AB22)</f>
        <v>-262164</v>
      </c>
      <c r="AC23" s="46"/>
      <c r="AD23" s="67">
        <f>SUM(AD21,AD22)</f>
        <v>987402</v>
      </c>
      <c r="AE23" s="46"/>
      <c r="AF23" s="67">
        <f>SUM(AF21,AF22)</f>
        <v>725238</v>
      </c>
      <c r="EF23" s="1"/>
      <c r="EG23" s="1"/>
      <c r="EH23" s="1"/>
      <c r="EI23" s="1"/>
      <c r="EJ23" s="1"/>
      <c r="EK23" s="1"/>
      <c r="EL23" s="1"/>
      <c r="EM23" s="1"/>
      <c r="EN23" s="1"/>
      <c r="EO23" s="1"/>
    </row>
    <row r="24" spans="1:145" ht="21" customHeight="1" x14ac:dyDescent="0.45">
      <c r="A24" s="111"/>
      <c r="B24" s="29" t="s">
        <v>161</v>
      </c>
      <c r="C24" s="136"/>
      <c r="D24" s="111"/>
      <c r="E24" s="132"/>
      <c r="F24" s="46"/>
      <c r="G24" s="46"/>
      <c r="H24" s="135"/>
      <c r="I24" s="46"/>
      <c r="J24" s="46"/>
      <c r="K24" s="46"/>
      <c r="L24" s="46"/>
      <c r="M24" s="134"/>
      <c r="N24" s="46"/>
      <c r="O24" s="135"/>
      <c r="P24" s="46"/>
      <c r="Q24" s="46"/>
      <c r="R24" s="46"/>
      <c r="S24" s="46"/>
      <c r="T24" s="46"/>
      <c r="U24" s="46"/>
      <c r="V24" s="135"/>
      <c r="W24" s="46"/>
      <c r="X24" s="135"/>
      <c r="Y24" s="46"/>
      <c r="Z24" s="46"/>
      <c r="AA24" s="46"/>
      <c r="AB24" s="46"/>
      <c r="AC24" s="46"/>
      <c r="AD24" s="46"/>
      <c r="AE24" s="46"/>
      <c r="AF24" s="46"/>
      <c r="EF24" s="1"/>
      <c r="EG24" s="1"/>
      <c r="EH24" s="1"/>
      <c r="EI24" s="1"/>
      <c r="EJ24" s="1"/>
      <c r="EK24" s="1"/>
      <c r="EL24" s="1"/>
      <c r="EM24" s="1"/>
      <c r="EN24" s="1"/>
      <c r="EO24" s="1"/>
    </row>
    <row r="25" spans="1:145" ht="21" customHeight="1" x14ac:dyDescent="0.45">
      <c r="A25" s="111"/>
      <c r="B25" s="29"/>
      <c r="C25" s="29" t="s">
        <v>162</v>
      </c>
      <c r="D25" s="111"/>
      <c r="E25" s="132"/>
      <c r="F25" s="45">
        <f>SUM(F19,F23)</f>
        <v>0</v>
      </c>
      <c r="G25" s="46"/>
      <c r="H25" s="142">
        <f>SUM(H19,H23)</f>
        <v>-262164</v>
      </c>
      <c r="I25" s="133"/>
      <c r="J25" s="45">
        <f>SUM(J19,J23)</f>
        <v>0</v>
      </c>
      <c r="K25" s="46"/>
      <c r="L25" s="45">
        <f>SUM(L19,L23)</f>
        <v>0</v>
      </c>
      <c r="M25" s="134"/>
      <c r="N25" s="45">
        <f>SUM(N19,N23)</f>
        <v>-11999516</v>
      </c>
      <c r="O25" s="135"/>
      <c r="P25" s="45">
        <f>SUM(P19,P23)</f>
        <v>0</v>
      </c>
      <c r="Q25" s="46"/>
      <c r="R25" s="45">
        <f>SUM(R19,R23)</f>
        <v>0</v>
      </c>
      <c r="S25" s="46"/>
      <c r="T25" s="45">
        <f>SUM(T19,T23)</f>
        <v>0</v>
      </c>
      <c r="U25" s="46"/>
      <c r="V25" s="45">
        <f>SUM(V19,V23)</f>
        <v>0</v>
      </c>
      <c r="W25" s="46"/>
      <c r="X25" s="142">
        <f>SUM(X19,X23)</f>
        <v>0</v>
      </c>
      <c r="Y25" s="46"/>
      <c r="Z25" s="45">
        <f>SUM(Z19,Z23)</f>
        <v>0</v>
      </c>
      <c r="AA25" s="46"/>
      <c r="AB25" s="45">
        <f>SUM(AB19,AB23)</f>
        <v>-12261680</v>
      </c>
      <c r="AC25" s="46"/>
      <c r="AD25" s="45">
        <f>SUM(AD19,AD23)</f>
        <v>-799413</v>
      </c>
      <c r="AE25" s="46"/>
      <c r="AF25" s="45">
        <f>SUM(AF19,AF23)</f>
        <v>-13061093</v>
      </c>
      <c r="EF25" s="1"/>
      <c r="EG25" s="1"/>
      <c r="EH25" s="1"/>
      <c r="EI25" s="1"/>
      <c r="EJ25" s="1"/>
      <c r="EK25" s="1"/>
      <c r="EL25" s="1"/>
      <c r="EM25" s="1"/>
      <c r="EN25" s="1"/>
      <c r="EO25" s="1"/>
    </row>
    <row r="26" spans="1:145" ht="21" customHeight="1" x14ac:dyDescent="0.45">
      <c r="A26" s="111"/>
      <c r="B26" s="29" t="s">
        <v>41</v>
      </c>
      <c r="C26" s="29"/>
      <c r="D26" s="111"/>
      <c r="E26" s="132"/>
      <c r="F26" s="133"/>
      <c r="G26" s="46"/>
      <c r="H26" s="46"/>
      <c r="I26" s="133"/>
      <c r="J26" s="133"/>
      <c r="K26" s="46"/>
      <c r="L26" s="133"/>
      <c r="M26" s="134"/>
      <c r="N26" s="133"/>
      <c r="O26" s="135"/>
      <c r="P26" s="133"/>
      <c r="Q26" s="46"/>
      <c r="R26" s="133"/>
      <c r="S26" s="46"/>
      <c r="T26" s="133"/>
      <c r="U26" s="46"/>
      <c r="V26" s="135"/>
      <c r="W26" s="46"/>
      <c r="X26" s="135"/>
      <c r="Y26" s="46"/>
      <c r="Z26" s="133"/>
      <c r="AA26" s="46"/>
      <c r="AB26" s="133"/>
      <c r="AC26" s="46"/>
      <c r="AD26" s="133"/>
      <c r="AE26" s="46"/>
      <c r="AF26" s="46"/>
      <c r="EF26" s="1"/>
      <c r="EG26" s="1"/>
      <c r="EH26" s="1"/>
      <c r="EI26" s="1"/>
      <c r="EJ26" s="1"/>
      <c r="EK26" s="1"/>
      <c r="EL26" s="1"/>
      <c r="EM26" s="1"/>
      <c r="EN26" s="1"/>
      <c r="EO26" s="1"/>
    </row>
    <row r="27" spans="1:145" ht="21" customHeight="1" x14ac:dyDescent="0.45">
      <c r="A27" s="111"/>
      <c r="B27" s="29"/>
      <c r="C27" s="153" t="s">
        <v>163</v>
      </c>
      <c r="D27" s="111"/>
      <c r="E27" s="132"/>
      <c r="F27" s="140">
        <v>0</v>
      </c>
      <c r="G27" s="66"/>
      <c r="H27" s="66">
        <v>0</v>
      </c>
      <c r="I27" s="140"/>
      <c r="J27" s="140">
        <v>0</v>
      </c>
      <c r="K27" s="66"/>
      <c r="L27" s="140">
        <v>0</v>
      </c>
      <c r="N27" s="140">
        <v>18781135</v>
      </c>
      <c r="O27" s="141"/>
      <c r="P27" s="140">
        <v>0</v>
      </c>
      <c r="Q27" s="66"/>
      <c r="R27" s="140">
        <v>0</v>
      </c>
      <c r="S27" s="66"/>
      <c r="T27" s="140">
        <v>0</v>
      </c>
      <c r="U27" s="66"/>
      <c r="V27" s="140">
        <v>0</v>
      </c>
      <c r="W27" s="66"/>
      <c r="X27" s="141">
        <v>0</v>
      </c>
      <c r="Y27" s="66"/>
      <c r="Z27" s="140">
        <f>SUM(P27:X27)</f>
        <v>0</v>
      </c>
      <c r="AA27" s="66"/>
      <c r="AB27" s="140">
        <f>SUM(F27:N27,Z27)</f>
        <v>18781135</v>
      </c>
      <c r="AC27" s="66"/>
      <c r="AD27" s="140">
        <v>181465</v>
      </c>
      <c r="AE27" s="66"/>
      <c r="AF27" s="66">
        <f>SUM(AB27:AD27)</f>
        <v>18962600</v>
      </c>
      <c r="EF27" s="1"/>
      <c r="EG27" s="1"/>
      <c r="EH27" s="1"/>
      <c r="EI27" s="1"/>
      <c r="EJ27" s="1"/>
      <c r="EK27" s="1"/>
      <c r="EL27" s="1"/>
      <c r="EM27" s="1"/>
      <c r="EN27" s="1"/>
      <c r="EO27" s="1"/>
    </row>
    <row r="28" spans="1:145" ht="21" customHeight="1" x14ac:dyDescent="0.45">
      <c r="A28" s="111"/>
      <c r="B28" s="29"/>
      <c r="C28" s="153" t="s">
        <v>26</v>
      </c>
      <c r="D28" s="111"/>
      <c r="E28" s="132"/>
      <c r="F28" s="140">
        <v>0</v>
      </c>
      <c r="G28" s="66"/>
      <c r="H28" s="139">
        <v>0</v>
      </c>
      <c r="I28" s="140"/>
      <c r="J28" s="140">
        <v>0</v>
      </c>
      <c r="K28" s="66"/>
      <c r="L28" s="140">
        <v>0</v>
      </c>
      <c r="N28" s="140">
        <v>155402</v>
      </c>
      <c r="O28" s="141"/>
      <c r="P28" s="140">
        <v>7400169</v>
      </c>
      <c r="Q28" s="66"/>
      <c r="R28" s="140">
        <v>2689993</v>
      </c>
      <c r="S28" s="66"/>
      <c r="T28" s="140">
        <v>-17941</v>
      </c>
      <c r="U28" s="66"/>
      <c r="V28" s="140">
        <v>-682042</v>
      </c>
      <c r="W28" s="66"/>
      <c r="X28" s="141">
        <v>1725138</v>
      </c>
      <c r="Y28" s="66"/>
      <c r="Z28" s="140">
        <f>SUM(P28:X28)</f>
        <v>11115317</v>
      </c>
      <c r="AA28" s="66"/>
      <c r="AB28" s="140">
        <f>SUM(F28:N28,Z28)</f>
        <v>11270719</v>
      </c>
      <c r="AC28" s="66"/>
      <c r="AD28" s="140">
        <v>575716</v>
      </c>
      <c r="AE28" s="66"/>
      <c r="AF28" s="66">
        <f>SUM(AB28:AD28)</f>
        <v>11846435</v>
      </c>
      <c r="EF28" s="1"/>
      <c r="EG28" s="1"/>
      <c r="EH28" s="1"/>
      <c r="EI28" s="1"/>
      <c r="EJ28" s="1"/>
      <c r="EK28" s="1"/>
      <c r="EL28" s="1"/>
      <c r="EM28" s="1"/>
      <c r="EN28" s="1"/>
      <c r="EO28" s="1"/>
    </row>
    <row r="29" spans="1:145" ht="21" customHeight="1" x14ac:dyDescent="0.45">
      <c r="A29" s="111"/>
      <c r="B29" s="144" t="s">
        <v>164</v>
      </c>
      <c r="C29" s="145"/>
      <c r="D29" s="111"/>
      <c r="E29" s="132"/>
      <c r="F29" s="67">
        <f>SUM(F27:F28)</f>
        <v>0</v>
      </c>
      <c r="G29" s="46"/>
      <c r="H29" s="143">
        <f>SUM(H27:H28)</f>
        <v>0</v>
      </c>
      <c r="I29" s="133"/>
      <c r="J29" s="67">
        <f>SUM(J27:J28)</f>
        <v>0</v>
      </c>
      <c r="K29" s="46"/>
      <c r="L29" s="67">
        <f>SUM(L27:L28)</f>
        <v>0</v>
      </c>
      <c r="M29" s="134"/>
      <c r="N29" s="67">
        <f>SUM(N27:N28)</f>
        <v>18936537</v>
      </c>
      <c r="O29" s="135"/>
      <c r="P29" s="67">
        <f>SUM(P27:P28)</f>
        <v>7400169</v>
      </c>
      <c r="Q29" s="46"/>
      <c r="R29" s="67">
        <f>SUM(R27:R28)</f>
        <v>2689993</v>
      </c>
      <c r="S29" s="46"/>
      <c r="T29" s="67">
        <f>SUM(T27:T28)</f>
        <v>-17941</v>
      </c>
      <c r="U29" s="46"/>
      <c r="V29" s="67">
        <f>SUM(V27:V28)</f>
        <v>-682042</v>
      </c>
      <c r="W29" s="46"/>
      <c r="X29" s="143">
        <f>SUM(X27:X28)</f>
        <v>1725138</v>
      </c>
      <c r="Y29" s="46"/>
      <c r="Z29" s="67">
        <f>SUM(Z27:Z28)</f>
        <v>11115317</v>
      </c>
      <c r="AA29" s="46"/>
      <c r="AB29" s="67">
        <f>SUM(AB27:AB28)</f>
        <v>30051854</v>
      </c>
      <c r="AC29" s="46"/>
      <c r="AD29" s="67">
        <f>SUM(AD27:AD28)</f>
        <v>757181</v>
      </c>
      <c r="AE29" s="46"/>
      <c r="AF29" s="67">
        <f>SUM(AF27:AF28)</f>
        <v>30809035</v>
      </c>
      <c r="EF29" s="1"/>
      <c r="EG29" s="1"/>
      <c r="EH29" s="1"/>
      <c r="EI29" s="1"/>
      <c r="EJ29" s="1"/>
      <c r="EK29" s="1"/>
      <c r="EL29" s="1"/>
      <c r="EM29" s="1"/>
      <c r="EN29" s="1"/>
      <c r="EO29" s="1"/>
    </row>
    <row r="30" spans="1:145" ht="21" customHeight="1" thickBot="1" x14ac:dyDescent="0.5">
      <c r="A30" s="111"/>
      <c r="B30" s="131" t="s">
        <v>168</v>
      </c>
      <c r="C30" s="131"/>
      <c r="D30" s="111"/>
      <c r="E30" s="132"/>
      <c r="F30" s="47">
        <f>SUM(F13,F25,F29)</f>
        <v>1200000</v>
      </c>
      <c r="G30" s="46"/>
      <c r="H30" s="47">
        <f>SUM(H13,H25,H29)</f>
        <v>3204941</v>
      </c>
      <c r="I30" s="140"/>
      <c r="J30" s="47">
        <f>SUM(J13,J25,J29)</f>
        <v>160000</v>
      </c>
      <c r="K30" s="46"/>
      <c r="L30" s="47">
        <f>SUM(L13,L25,L29)</f>
        <v>10516000</v>
      </c>
      <c r="M30" s="46"/>
      <c r="N30" s="47">
        <f>SUM(N13,N25,N29)</f>
        <v>355494934</v>
      </c>
      <c r="O30" s="46"/>
      <c r="P30" s="47">
        <f>SUM(P13,P25,P29)</f>
        <v>832195</v>
      </c>
      <c r="Q30" s="46"/>
      <c r="R30" s="47">
        <f>SUM(R13,R25,R29)</f>
        <v>2558821</v>
      </c>
      <c r="S30" s="46"/>
      <c r="T30" s="47">
        <f>SUM(T13,T25,T29)</f>
        <v>-19424</v>
      </c>
      <c r="U30" s="46"/>
      <c r="V30" s="47">
        <f>SUM(V13,V25,V29)</f>
        <v>7143937</v>
      </c>
      <c r="W30" s="46"/>
      <c r="X30" s="47">
        <f>SUM(X13,X25,X29)</f>
        <v>2389504</v>
      </c>
      <c r="Y30" s="46"/>
      <c r="Z30" s="47">
        <f>SUM(Z13,Z25,Z29)</f>
        <v>12905033</v>
      </c>
      <c r="AA30" s="46"/>
      <c r="AB30" s="47">
        <f>SUM(AB13,AB25,AB29)</f>
        <v>383480908</v>
      </c>
      <c r="AC30" s="46"/>
      <c r="AD30" s="47">
        <f>SUM(AD13,AD25,AD29)</f>
        <v>84275381</v>
      </c>
      <c r="AE30" s="46"/>
      <c r="AF30" s="47">
        <f>SUM(AF13,AF25,AF29)</f>
        <v>467756289</v>
      </c>
      <c r="EF30" s="1"/>
      <c r="EG30" s="1"/>
      <c r="EH30" s="1"/>
      <c r="EI30" s="1"/>
      <c r="EJ30" s="1"/>
      <c r="EK30" s="1"/>
      <c r="EL30" s="1"/>
      <c r="EM30" s="1"/>
      <c r="EN30" s="1"/>
      <c r="EO30" s="1"/>
    </row>
    <row r="31" spans="1:145" ht="5.0999999999999996" customHeight="1" thickTop="1" x14ac:dyDescent="0.45">
      <c r="A31" s="103"/>
      <c r="B31" s="103"/>
      <c r="C31" s="103"/>
      <c r="D31" s="103"/>
      <c r="E31" s="106"/>
      <c r="F31" s="85"/>
      <c r="G31" s="84"/>
      <c r="H31" s="84"/>
      <c r="I31" s="82"/>
      <c r="J31" s="85"/>
      <c r="K31" s="84"/>
      <c r="L31" s="85"/>
      <c r="M31" s="84"/>
      <c r="N31" s="85"/>
      <c r="O31" s="84"/>
      <c r="P31" s="85"/>
      <c r="Q31" s="84"/>
      <c r="R31" s="85"/>
      <c r="S31" s="84"/>
      <c r="T31" s="85"/>
      <c r="U31" s="84"/>
      <c r="V31" s="84"/>
      <c r="W31" s="84"/>
      <c r="X31" s="84"/>
      <c r="Y31" s="84"/>
      <c r="Z31" s="85"/>
      <c r="AA31" s="84"/>
      <c r="AB31" s="85"/>
      <c r="AC31" s="84"/>
      <c r="AD31" s="85"/>
      <c r="AE31" s="84"/>
      <c r="AF31" s="91"/>
    </row>
    <row r="32" spans="1:145" ht="22.7" customHeight="1" x14ac:dyDescent="0.45">
      <c r="A32" s="43"/>
      <c r="B32" s="43"/>
      <c r="C32" s="43"/>
      <c r="D32" s="43"/>
    </row>
    <row r="33" spans="1:4" ht="22.7" customHeight="1" x14ac:dyDescent="0.45">
      <c r="A33" s="43"/>
      <c r="B33" s="43"/>
      <c r="C33" s="43"/>
      <c r="D33" s="43"/>
    </row>
  </sheetData>
  <printOptions horizontalCentered="1"/>
  <pageMargins left="0.43307086614173229" right="0.43307086614173229" top="0.74803149606299213" bottom="0.74803149606299213" header="0.31496062992125984" footer="0.31496062992125984"/>
  <pageSetup paperSize="9" scale="65" firstPageNumber="11" fitToHeight="2" orientation="landscape" useFirstPageNumber="1" r:id="rId1"/>
  <headerFooter>
    <oddFooter>&amp;L 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1" min="1" max="27" man="1"/>
  </rowBreaks>
  <customProperties>
    <customPr name="EpmWorksheetKeyString_GUID" r:id="rId2"/>
  </customProperties>
  <ignoredErrors>
    <ignoredError sqref="AB1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showGridLines="0" zoomScaleNormal="100" zoomScaleSheetLayoutView="100" workbookViewId="0"/>
  </sheetViews>
  <sheetFormatPr defaultColWidth="9.140625" defaultRowHeight="23.25" customHeight="1" x14ac:dyDescent="0.45"/>
  <cols>
    <col min="1" max="1" width="1.7109375" style="1" customWidth="1"/>
    <col min="2" max="2" width="2.7109375" style="15" customWidth="1"/>
    <col min="3" max="3" width="51.7109375" style="15" customWidth="1"/>
    <col min="4" max="4" width="8.7109375" style="15" customWidth="1"/>
    <col min="5" max="5" width="1.7109375" style="15" customWidth="1"/>
    <col min="6" max="6" width="15.7109375" style="1" customWidth="1"/>
    <col min="7" max="7" width="1.7109375" style="1" customWidth="1"/>
    <col min="8" max="8" width="15.7109375" style="1" customWidth="1"/>
    <col min="9" max="9" width="2.7109375" style="1" customWidth="1"/>
    <col min="10" max="16384" width="9.140625" style="1"/>
  </cols>
  <sheetData>
    <row r="1" spans="1:14" ht="23.1" customHeight="1" x14ac:dyDescent="0.45">
      <c r="B1" s="3" t="s">
        <v>0</v>
      </c>
      <c r="C1" s="3"/>
      <c r="D1" s="3"/>
      <c r="E1" s="3"/>
    </row>
    <row r="2" spans="1:14" ht="23.1" customHeight="1" x14ac:dyDescent="0.45">
      <c r="B2" s="3" t="s">
        <v>169</v>
      </c>
      <c r="C2" s="3"/>
      <c r="D2" s="3"/>
      <c r="E2" s="3"/>
    </row>
    <row r="3" spans="1:14" ht="23.1" customHeight="1" x14ac:dyDescent="0.45">
      <c r="B3" s="2" t="str">
        <f>'2'!B76</f>
        <v>สำหรับงวดหกเดือนสิ้นสุดวันที่ 30 มิถุนายน 2565  (ไม่ได้ตรวจสอบ)</v>
      </c>
      <c r="C3" s="6"/>
      <c r="D3" s="6"/>
      <c r="E3" s="6"/>
    </row>
    <row r="4" spans="1:14" ht="13.5" customHeight="1" x14ac:dyDescent="0.45">
      <c r="B4" s="6"/>
      <c r="C4" s="6"/>
      <c r="D4" s="6"/>
      <c r="E4" s="6"/>
      <c r="F4" s="11"/>
      <c r="G4" s="11"/>
      <c r="H4" s="11"/>
    </row>
    <row r="5" spans="1:14" ht="23.1" customHeight="1" x14ac:dyDescent="0.45">
      <c r="B5" s="9"/>
      <c r="C5" s="9"/>
      <c r="D5" s="10"/>
      <c r="E5" s="9"/>
      <c r="F5" s="120">
        <f>'2'!$G$78</f>
        <v>2565</v>
      </c>
      <c r="G5" s="120"/>
      <c r="H5" s="120">
        <f>'2'!$I$78</f>
        <v>2564</v>
      </c>
    </row>
    <row r="6" spans="1:14" ht="23.1" customHeight="1" x14ac:dyDescent="0.45">
      <c r="B6" s="9"/>
      <c r="C6" s="9"/>
      <c r="D6" s="9"/>
      <c r="E6" s="9"/>
      <c r="F6" s="146" t="s">
        <v>3</v>
      </c>
      <c r="G6" s="146"/>
      <c r="H6" s="146"/>
    </row>
    <row r="7" spans="1:14" s="7" customFormat="1" ht="21.95" customHeight="1" x14ac:dyDescent="0.45">
      <c r="B7" s="137" t="s">
        <v>170</v>
      </c>
      <c r="C7" s="137"/>
      <c r="D7" s="137"/>
      <c r="E7" s="137"/>
      <c r="F7" s="147"/>
      <c r="G7" s="147"/>
      <c r="H7" s="147"/>
      <c r="I7" s="148"/>
    </row>
    <row r="8" spans="1:14" ht="21.95" customHeight="1" x14ac:dyDescent="0.45">
      <c r="B8" s="93" t="s">
        <v>18</v>
      </c>
      <c r="C8" s="93"/>
      <c r="D8" s="149"/>
      <c r="E8" s="149"/>
      <c r="F8" s="150">
        <v>18962600</v>
      </c>
      <c r="H8" s="150">
        <v>38674299</v>
      </c>
      <c r="I8" s="151"/>
      <c r="N8" s="66"/>
    </row>
    <row r="9" spans="1:14" ht="21.95" customHeight="1" x14ac:dyDescent="0.45">
      <c r="B9" s="137" t="s">
        <v>171</v>
      </c>
      <c r="C9" s="137"/>
      <c r="D9" s="137"/>
      <c r="E9" s="137"/>
      <c r="F9" s="151"/>
      <c r="G9" s="43"/>
      <c r="H9" s="151"/>
      <c r="I9" s="151"/>
    </row>
    <row r="10" spans="1:14" ht="21.95" customHeight="1" x14ac:dyDescent="0.45">
      <c r="B10" s="111" t="s">
        <v>17</v>
      </c>
      <c r="C10" s="111"/>
      <c r="D10" s="111"/>
      <c r="E10" s="111"/>
      <c r="F10" s="151">
        <v>3571478</v>
      </c>
      <c r="G10" s="43"/>
      <c r="H10" s="151">
        <v>5250537</v>
      </c>
      <c r="I10" s="151"/>
      <c r="N10" s="66"/>
    </row>
    <row r="11" spans="1:14" ht="21.95" customHeight="1" x14ac:dyDescent="0.45">
      <c r="B11" s="111" t="s">
        <v>24</v>
      </c>
      <c r="C11" s="111"/>
      <c r="D11" s="111"/>
      <c r="E11" s="111"/>
      <c r="F11" s="151">
        <v>14402007</v>
      </c>
      <c r="G11" s="43"/>
      <c r="H11" s="151">
        <v>13967294</v>
      </c>
      <c r="I11" s="151"/>
      <c r="N11" s="66"/>
    </row>
    <row r="12" spans="1:14" ht="21.95" customHeight="1" x14ac:dyDescent="0.45">
      <c r="A12" s="1" t="s">
        <v>1</v>
      </c>
      <c r="B12" s="111" t="s">
        <v>172</v>
      </c>
      <c r="C12" s="111"/>
      <c r="D12" s="111"/>
      <c r="E12" s="111"/>
      <c r="F12" s="151">
        <v>357762</v>
      </c>
      <c r="G12" s="43"/>
      <c r="H12" s="151">
        <v>-31227</v>
      </c>
      <c r="I12" s="151"/>
      <c r="J12" s="152"/>
      <c r="N12" s="66"/>
    </row>
    <row r="13" spans="1:14" ht="21.95" customHeight="1" x14ac:dyDescent="0.45">
      <c r="B13" s="111" t="s">
        <v>173</v>
      </c>
      <c r="C13" s="111"/>
      <c r="D13" s="111"/>
      <c r="E13" s="111"/>
      <c r="F13" s="151">
        <v>633905</v>
      </c>
      <c r="G13" s="43"/>
      <c r="H13" s="151">
        <v>710922</v>
      </c>
      <c r="I13" s="151"/>
      <c r="N13" s="66"/>
    </row>
    <row r="14" spans="1:14" ht="21.95" customHeight="1" x14ac:dyDescent="0.45">
      <c r="B14" s="111" t="s">
        <v>174</v>
      </c>
      <c r="C14" s="111"/>
      <c r="D14" s="111"/>
      <c r="E14" s="111"/>
      <c r="F14" s="151">
        <v>-124680</v>
      </c>
      <c r="G14" s="43"/>
      <c r="H14" s="151">
        <v>-32725</v>
      </c>
      <c r="I14" s="151"/>
      <c r="J14" s="74"/>
      <c r="N14" s="66"/>
    </row>
    <row r="15" spans="1:14" ht="21.95" customHeight="1" x14ac:dyDescent="0.45">
      <c r="B15" s="111" t="s">
        <v>15</v>
      </c>
      <c r="C15" s="111"/>
      <c r="D15" s="111"/>
      <c r="E15" s="111"/>
      <c r="F15" s="151">
        <v>-6767898</v>
      </c>
      <c r="G15" s="43"/>
      <c r="H15" s="151">
        <v>-11405282</v>
      </c>
      <c r="I15" s="151"/>
      <c r="J15" s="74"/>
      <c r="N15" s="66"/>
    </row>
    <row r="16" spans="1:14" ht="21.95" customHeight="1" x14ac:dyDescent="0.45">
      <c r="B16" s="111" t="s">
        <v>175</v>
      </c>
      <c r="C16" s="111"/>
      <c r="D16" s="111"/>
      <c r="E16" s="111"/>
      <c r="F16" s="151">
        <v>-3138331</v>
      </c>
      <c r="G16" s="43"/>
      <c r="H16" s="151">
        <v>-1501673</v>
      </c>
      <c r="I16" s="151"/>
      <c r="N16" s="66"/>
    </row>
    <row r="17" spans="1:14" s="22" customFormat="1" ht="21.95" customHeight="1" x14ac:dyDescent="0.45">
      <c r="A17" s="1"/>
      <c r="B17" s="111" t="s">
        <v>176</v>
      </c>
      <c r="C17" s="111"/>
      <c r="D17" s="111"/>
      <c r="E17" s="111"/>
      <c r="F17" s="151">
        <v>-597776</v>
      </c>
      <c r="G17" s="43"/>
      <c r="H17" s="151">
        <v>-553533</v>
      </c>
      <c r="I17" s="26"/>
      <c r="J17" s="1"/>
      <c r="N17" s="66"/>
    </row>
    <row r="18" spans="1:14" s="22" customFormat="1" ht="21.95" customHeight="1" x14ac:dyDescent="0.45">
      <c r="A18" s="1"/>
      <c r="B18" s="153" t="s">
        <v>14</v>
      </c>
      <c r="C18" s="153"/>
      <c r="D18" s="153"/>
      <c r="E18" s="153"/>
      <c r="F18" s="151">
        <v>3361711</v>
      </c>
      <c r="G18" s="43"/>
      <c r="H18" s="151">
        <v>3385363</v>
      </c>
      <c r="I18" s="26"/>
      <c r="J18" s="1"/>
      <c r="N18" s="66"/>
    </row>
    <row r="19" spans="1:14" ht="21.95" customHeight="1" x14ac:dyDescent="0.45">
      <c r="B19" s="111" t="s">
        <v>177</v>
      </c>
      <c r="C19" s="111"/>
      <c r="D19" s="132"/>
      <c r="E19" s="111"/>
      <c r="F19" s="151">
        <v>-623744</v>
      </c>
      <c r="G19" s="43"/>
      <c r="H19" s="151">
        <v>572330</v>
      </c>
      <c r="I19" s="151"/>
      <c r="J19" s="74"/>
      <c r="N19" s="66"/>
    </row>
    <row r="20" spans="1:14" ht="21.95" customHeight="1" x14ac:dyDescent="0.45">
      <c r="B20" s="131" t="s">
        <v>178</v>
      </c>
      <c r="C20" s="131"/>
      <c r="D20" s="111"/>
      <c r="E20" s="111"/>
      <c r="F20" s="171"/>
      <c r="G20" s="151"/>
      <c r="H20" s="171"/>
      <c r="I20" s="5"/>
      <c r="N20" s="66"/>
    </row>
    <row r="21" spans="1:14" ht="21.95" customHeight="1" x14ac:dyDescent="0.45">
      <c r="B21" s="43"/>
      <c r="C21" s="44" t="s">
        <v>179</v>
      </c>
      <c r="D21" s="131"/>
      <c r="E21" s="131"/>
      <c r="F21" s="76">
        <f>SUM(F8:F19)</f>
        <v>30037034</v>
      </c>
      <c r="G21" s="154"/>
      <c r="H21" s="76">
        <f>SUM(H8:H19)</f>
        <v>49036305</v>
      </c>
      <c r="I21" s="5"/>
      <c r="N21" s="66"/>
    </row>
    <row r="22" spans="1:14" ht="9.9499999999999993" customHeight="1" x14ac:dyDescent="0.45">
      <c r="B22" s="155"/>
      <c r="C22" s="155"/>
      <c r="D22" s="155"/>
      <c r="E22" s="155"/>
      <c r="F22" s="156"/>
      <c r="G22" s="156"/>
      <c r="H22" s="156"/>
      <c r="I22" s="5"/>
    </row>
    <row r="23" spans="1:14" ht="21.95" customHeight="1" x14ac:dyDescent="0.45">
      <c r="B23" s="137" t="s">
        <v>180</v>
      </c>
      <c r="C23" s="137"/>
      <c r="D23" s="137"/>
      <c r="E23" s="137"/>
      <c r="F23" s="157"/>
      <c r="G23" s="157"/>
      <c r="H23" s="157"/>
      <c r="I23" s="5"/>
    </row>
    <row r="24" spans="1:14" ht="21.95" customHeight="1" x14ac:dyDescent="0.45">
      <c r="B24" s="149" t="s">
        <v>51</v>
      </c>
      <c r="C24" s="149"/>
      <c r="D24" s="149"/>
      <c r="E24" s="149"/>
      <c r="F24" s="150">
        <v>-10709558</v>
      </c>
      <c r="G24" s="151"/>
      <c r="H24" s="150">
        <v>-18458561</v>
      </c>
      <c r="I24" s="158"/>
      <c r="N24" s="66"/>
    </row>
    <row r="25" spans="1:14" ht="21.95" customHeight="1" x14ac:dyDescent="0.45">
      <c r="A25" s="43"/>
      <c r="B25" s="111" t="s">
        <v>53</v>
      </c>
      <c r="C25" s="111"/>
      <c r="D25" s="149"/>
      <c r="E25" s="149"/>
      <c r="F25" s="150">
        <v>-3320322</v>
      </c>
      <c r="G25" s="151"/>
      <c r="H25" s="150">
        <v>-13064185</v>
      </c>
      <c r="I25" s="5"/>
      <c r="N25" s="66"/>
    </row>
    <row r="26" spans="1:14" ht="21.95" customHeight="1" x14ac:dyDescent="0.45">
      <c r="A26" s="43"/>
      <c r="B26" s="111" t="s">
        <v>181</v>
      </c>
      <c r="C26" s="111"/>
      <c r="D26" s="149"/>
      <c r="E26" s="149"/>
      <c r="F26" s="150">
        <v>-541707</v>
      </c>
      <c r="G26" s="151"/>
      <c r="H26" s="150">
        <v>-682103</v>
      </c>
      <c r="I26" s="5"/>
      <c r="N26" s="66"/>
    </row>
    <row r="27" spans="1:14" ht="21.95" customHeight="1" x14ac:dyDescent="0.45">
      <c r="A27" s="43"/>
      <c r="B27" s="131" t="s">
        <v>182</v>
      </c>
      <c r="C27" s="131"/>
      <c r="D27" s="131"/>
      <c r="E27" s="131"/>
      <c r="F27" s="75">
        <f>SUM(F24:F26)</f>
        <v>-14571587</v>
      </c>
      <c r="G27" s="154"/>
      <c r="H27" s="75">
        <f>SUM(H24:H26)</f>
        <v>-32204849</v>
      </c>
      <c r="I27" s="5"/>
      <c r="J27" s="130"/>
      <c r="N27" s="66"/>
    </row>
    <row r="28" spans="1:14" ht="9.9499999999999993" customHeight="1" x14ac:dyDescent="0.45">
      <c r="A28" s="43"/>
      <c r="B28" s="155"/>
      <c r="C28" s="155"/>
      <c r="D28" s="155"/>
      <c r="E28" s="155"/>
      <c r="F28" s="159"/>
      <c r="G28" s="159"/>
      <c r="H28" s="159"/>
      <c r="I28" s="158"/>
    </row>
    <row r="29" spans="1:14" ht="23.1" customHeight="1" x14ac:dyDescent="0.45">
      <c r="A29" s="43"/>
      <c r="B29" s="3"/>
      <c r="C29" s="3"/>
      <c r="D29" s="3"/>
      <c r="E29" s="3"/>
    </row>
    <row r="30" spans="1:14" ht="23.1" customHeight="1" x14ac:dyDescent="0.45">
      <c r="B30" s="3" t="s">
        <v>0</v>
      </c>
      <c r="C30" s="3"/>
      <c r="D30" s="3"/>
      <c r="E30" s="3"/>
    </row>
    <row r="31" spans="1:14" ht="23.1" customHeight="1" x14ac:dyDescent="0.45">
      <c r="B31" s="3" t="s">
        <v>183</v>
      </c>
      <c r="C31" s="3"/>
      <c r="D31" s="3"/>
      <c r="E31" s="3"/>
    </row>
    <row r="32" spans="1:14" ht="23.1" customHeight="1" x14ac:dyDescent="0.45">
      <c r="B32" s="2" t="str">
        <f>B3</f>
        <v>สำหรับงวดหกเดือนสิ้นสุดวันที่ 30 มิถุนายน 2565  (ไม่ได้ตรวจสอบ)</v>
      </c>
      <c r="C32" s="6"/>
      <c r="D32" s="6"/>
      <c r="E32" s="6"/>
    </row>
    <row r="33" spans="1:14" ht="13.5" customHeight="1" x14ac:dyDescent="0.45">
      <c r="B33" s="6"/>
      <c r="C33" s="6"/>
      <c r="D33" s="6"/>
      <c r="E33" s="6"/>
      <c r="F33" s="11"/>
      <c r="G33" s="11"/>
      <c r="H33" s="11"/>
    </row>
    <row r="34" spans="1:14" ht="23.1" customHeight="1" x14ac:dyDescent="0.45">
      <c r="B34" s="160"/>
      <c r="C34" s="160"/>
      <c r="D34" s="10"/>
      <c r="E34" s="160"/>
      <c r="F34" s="120">
        <f>F5</f>
        <v>2565</v>
      </c>
      <c r="G34" s="120"/>
      <c r="H34" s="120">
        <f>H5</f>
        <v>2564</v>
      </c>
    </row>
    <row r="35" spans="1:14" ht="23.1" customHeight="1" x14ac:dyDescent="0.45">
      <c r="B35" s="9"/>
      <c r="C35" s="9"/>
      <c r="D35" s="9"/>
      <c r="E35" s="9"/>
      <c r="F35" s="146" t="s">
        <v>3</v>
      </c>
      <c r="G35" s="146"/>
      <c r="H35" s="146"/>
    </row>
    <row r="36" spans="1:14" ht="21.95" customHeight="1" x14ac:dyDescent="0.45">
      <c r="B36" s="137" t="s">
        <v>184</v>
      </c>
      <c r="C36" s="137"/>
      <c r="D36" s="137"/>
      <c r="E36" s="137"/>
      <c r="F36" s="157"/>
      <c r="G36" s="157"/>
      <c r="H36" s="157"/>
      <c r="I36" s="5"/>
    </row>
    <row r="37" spans="1:14" ht="21.95" customHeight="1" x14ac:dyDescent="0.45">
      <c r="B37" s="149" t="s">
        <v>74</v>
      </c>
      <c r="C37" s="149"/>
      <c r="D37" s="149"/>
      <c r="E37" s="149"/>
      <c r="F37" s="150">
        <v>691494</v>
      </c>
      <c r="G37" s="151"/>
      <c r="H37" s="150">
        <v>10498474</v>
      </c>
      <c r="I37" s="5"/>
      <c r="N37" s="66"/>
    </row>
    <row r="38" spans="1:14" ht="21.95" customHeight="1" x14ac:dyDescent="0.45">
      <c r="B38" s="41" t="s">
        <v>87</v>
      </c>
      <c r="D38" s="161"/>
      <c r="E38" s="161"/>
      <c r="F38" s="150">
        <v>-262934</v>
      </c>
      <c r="G38" s="162"/>
      <c r="H38" s="150">
        <v>-347097</v>
      </c>
      <c r="I38" s="5"/>
      <c r="N38" s="66"/>
    </row>
    <row r="39" spans="1:14" ht="21.95" customHeight="1" x14ac:dyDescent="0.45">
      <c r="B39" s="41" t="s">
        <v>185</v>
      </c>
      <c r="C39" s="41"/>
      <c r="D39" s="41"/>
      <c r="E39" s="41"/>
      <c r="F39" s="151">
        <v>12603</v>
      </c>
      <c r="G39" s="162"/>
      <c r="H39" s="151">
        <v>-96541</v>
      </c>
      <c r="N39" s="66"/>
    </row>
    <row r="40" spans="1:14" ht="21.95" customHeight="1" x14ac:dyDescent="0.45">
      <c r="B40" s="164" t="s">
        <v>186</v>
      </c>
      <c r="C40" s="164"/>
      <c r="D40" s="164"/>
      <c r="E40" s="164"/>
      <c r="F40" s="75">
        <f>SUM(F37:F39)</f>
        <v>441163</v>
      </c>
      <c r="G40" s="21"/>
      <c r="H40" s="75">
        <f>SUM(H37:H39)</f>
        <v>10054836</v>
      </c>
      <c r="I40" s="5"/>
      <c r="J40" s="163"/>
      <c r="N40" s="66"/>
    </row>
    <row r="41" spans="1:14" ht="5.0999999999999996" customHeight="1" x14ac:dyDescent="0.45">
      <c r="B41" s="164"/>
      <c r="C41" s="164"/>
      <c r="D41" s="164"/>
      <c r="E41" s="164"/>
      <c r="F41" s="21"/>
      <c r="G41" s="21"/>
      <c r="H41" s="21"/>
      <c r="I41" s="5"/>
      <c r="N41" s="66"/>
    </row>
    <row r="42" spans="1:14" ht="21.95" customHeight="1" x14ac:dyDescent="0.45">
      <c r="B42" s="164" t="s">
        <v>187</v>
      </c>
      <c r="C42" s="164"/>
      <c r="D42" s="164"/>
      <c r="E42" s="164"/>
      <c r="F42" s="21">
        <f>SUM(F40,F27,F21)</f>
        <v>15906610</v>
      </c>
      <c r="G42" s="21"/>
      <c r="H42" s="21">
        <f>SUM(H40,H27,H21)</f>
        <v>26886292</v>
      </c>
      <c r="I42" s="5"/>
      <c r="N42" s="66"/>
    </row>
    <row r="43" spans="1:14" s="22" customFormat="1" ht="21.95" customHeight="1" x14ac:dyDescent="0.45">
      <c r="A43" s="1"/>
      <c r="B43" s="15" t="s">
        <v>188</v>
      </c>
      <c r="C43" s="15"/>
      <c r="D43" s="15"/>
      <c r="E43" s="15"/>
      <c r="F43" s="165">
        <v>-4007578</v>
      </c>
      <c r="G43" s="162"/>
      <c r="H43" s="165">
        <v>-4870518</v>
      </c>
      <c r="I43" s="166"/>
      <c r="J43" s="1"/>
      <c r="N43" s="66"/>
    </row>
    <row r="44" spans="1:14" s="22" customFormat="1" ht="5.0999999999999996" customHeight="1" x14ac:dyDescent="0.45">
      <c r="A44" s="1"/>
      <c r="B44" s="15"/>
      <c r="C44" s="15"/>
      <c r="D44" s="15"/>
      <c r="E44" s="15"/>
      <c r="F44" s="162"/>
      <c r="G44" s="162"/>
      <c r="H44" s="162"/>
      <c r="I44" s="166"/>
      <c r="J44" s="1"/>
      <c r="N44" s="66"/>
    </row>
    <row r="45" spans="1:14" ht="21.95" customHeight="1" x14ac:dyDescent="0.45">
      <c r="B45" s="131" t="s">
        <v>189</v>
      </c>
      <c r="C45" s="131"/>
      <c r="D45" s="131"/>
      <c r="E45" s="131"/>
      <c r="F45" s="76">
        <f>SUM(F42:F43)</f>
        <v>11899032</v>
      </c>
      <c r="G45" s="154"/>
      <c r="H45" s="76">
        <f>SUM(H42:H43)</f>
        <v>22015774</v>
      </c>
      <c r="I45" s="5"/>
      <c r="J45" s="130"/>
      <c r="N45" s="66"/>
    </row>
    <row r="46" spans="1:14" ht="5.0999999999999996" customHeight="1" x14ac:dyDescent="0.45">
      <c r="B46" s="131"/>
      <c r="C46" s="131"/>
      <c r="D46" s="131"/>
      <c r="E46" s="131"/>
      <c r="F46" s="21"/>
      <c r="G46" s="154"/>
      <c r="H46" s="21"/>
      <c r="I46" s="5"/>
      <c r="N46" s="66"/>
    </row>
    <row r="47" spans="1:14" ht="21.95" customHeight="1" x14ac:dyDescent="0.45">
      <c r="B47" s="33" t="s">
        <v>190</v>
      </c>
      <c r="C47" s="33"/>
      <c r="D47" s="33"/>
      <c r="E47" s="33"/>
      <c r="F47" s="167"/>
      <c r="G47" s="12"/>
      <c r="H47" s="167"/>
      <c r="N47" s="66"/>
    </row>
    <row r="48" spans="1:14" ht="21.95" customHeight="1" x14ac:dyDescent="0.45">
      <c r="B48" s="41" t="s">
        <v>191</v>
      </c>
      <c r="C48" s="41"/>
      <c r="D48" s="168"/>
      <c r="E48" s="41"/>
      <c r="F48" s="162">
        <v>-514096</v>
      </c>
      <c r="G48" s="162"/>
      <c r="H48" s="162">
        <v>-2961888</v>
      </c>
      <c r="N48" s="66"/>
    </row>
    <row r="49" spans="1:14" ht="21.95" customHeight="1" x14ac:dyDescent="0.45">
      <c r="B49" s="41" t="s">
        <v>192</v>
      </c>
      <c r="C49" s="41"/>
      <c r="D49" s="168"/>
      <c r="E49" s="41"/>
      <c r="F49" s="162">
        <v>-1200605</v>
      </c>
      <c r="G49" s="162"/>
      <c r="H49" s="162">
        <v>-73447</v>
      </c>
      <c r="N49" s="66"/>
    </row>
    <row r="50" spans="1:14" ht="21.95" customHeight="1" x14ac:dyDescent="0.45">
      <c r="B50" s="15" t="s">
        <v>193</v>
      </c>
      <c r="D50" s="33"/>
      <c r="E50" s="33"/>
      <c r="F50" s="162">
        <v>19603216</v>
      </c>
      <c r="G50" s="162"/>
      <c r="H50" s="162">
        <v>39901901</v>
      </c>
      <c r="N50" s="66"/>
    </row>
    <row r="51" spans="1:14" ht="21.95" customHeight="1" x14ac:dyDescent="0.45">
      <c r="A51" s="43"/>
      <c r="B51" s="41" t="s">
        <v>194</v>
      </c>
      <c r="C51" s="41"/>
      <c r="D51" s="10"/>
      <c r="E51" s="14"/>
      <c r="F51" s="162">
        <v>-11769155</v>
      </c>
      <c r="G51" s="162"/>
      <c r="H51" s="162">
        <v>-51119766</v>
      </c>
      <c r="N51" s="66"/>
    </row>
    <row r="52" spans="1:14" ht="21.95" customHeight="1" x14ac:dyDescent="0.45">
      <c r="A52" s="43"/>
      <c r="B52" s="41" t="s">
        <v>195</v>
      </c>
      <c r="C52" s="41"/>
      <c r="D52" s="168"/>
      <c r="E52" s="41"/>
      <c r="F52" s="162">
        <v>310106</v>
      </c>
      <c r="G52" s="162"/>
      <c r="H52" s="162">
        <v>150129</v>
      </c>
      <c r="N52" s="66"/>
    </row>
    <row r="53" spans="1:14" ht="21.95" customHeight="1" x14ac:dyDescent="0.45">
      <c r="A53" s="43"/>
      <c r="B53" s="41" t="s">
        <v>196</v>
      </c>
      <c r="C53" s="41"/>
      <c r="D53" s="168"/>
      <c r="E53" s="41"/>
      <c r="F53" s="162">
        <v>-20187124</v>
      </c>
      <c r="G53" s="162"/>
      <c r="H53" s="162">
        <v>-30344685</v>
      </c>
      <c r="J53" s="38"/>
      <c r="N53" s="66"/>
    </row>
    <row r="54" spans="1:14" ht="21.95" customHeight="1" x14ac:dyDescent="0.45">
      <c r="A54" s="43"/>
      <c r="B54" s="41" t="s">
        <v>228</v>
      </c>
      <c r="C54" s="41"/>
      <c r="D54" s="41"/>
      <c r="E54" s="41"/>
      <c r="F54" s="162">
        <v>-9739</v>
      </c>
      <c r="G54" s="162"/>
      <c r="H54" s="162">
        <v>-185000</v>
      </c>
      <c r="J54" s="41"/>
      <c r="N54" s="66"/>
    </row>
    <row r="55" spans="1:14" ht="21.95" customHeight="1" x14ac:dyDescent="0.45">
      <c r="A55" s="43"/>
      <c r="B55" s="41" t="s">
        <v>197</v>
      </c>
      <c r="C55" s="41"/>
      <c r="D55" s="14"/>
      <c r="E55" s="14"/>
      <c r="F55" s="162">
        <v>7642711</v>
      </c>
      <c r="G55" s="162"/>
      <c r="H55" s="162">
        <v>5287019</v>
      </c>
      <c r="N55" s="66"/>
    </row>
    <row r="56" spans="1:14" ht="21.95" customHeight="1" x14ac:dyDescent="0.45">
      <c r="A56" s="43"/>
      <c r="B56" s="111" t="s">
        <v>198</v>
      </c>
      <c r="C56" s="111"/>
      <c r="D56" s="93"/>
      <c r="E56" s="93"/>
      <c r="F56" s="162">
        <v>528160</v>
      </c>
      <c r="G56" s="162"/>
      <c r="H56" s="162">
        <v>500851</v>
      </c>
      <c r="N56" s="66"/>
    </row>
    <row r="57" spans="1:14" ht="5.0999999999999996" customHeight="1" x14ac:dyDescent="0.45">
      <c r="A57" s="43"/>
      <c r="B57" s="41"/>
      <c r="C57" s="41"/>
      <c r="D57" s="9"/>
      <c r="E57" s="9"/>
      <c r="F57" s="169"/>
      <c r="G57" s="162"/>
      <c r="H57" s="169"/>
      <c r="N57" s="66"/>
    </row>
    <row r="58" spans="1:14" ht="21.95" customHeight="1" x14ac:dyDescent="0.45">
      <c r="A58" s="43"/>
      <c r="B58" s="9" t="s">
        <v>199</v>
      </c>
      <c r="C58" s="9"/>
      <c r="D58" s="9"/>
      <c r="E58" s="9"/>
      <c r="F58" s="76">
        <f>SUM(F48:F56)</f>
        <v>-5596526</v>
      </c>
      <c r="G58" s="21"/>
      <c r="H58" s="76">
        <f>SUM(H48:H56)</f>
        <v>-38844886</v>
      </c>
      <c r="J58" s="170"/>
      <c r="N58" s="66"/>
    </row>
    <row r="59" spans="1:14" ht="21.2" customHeight="1" x14ac:dyDescent="0.45">
      <c r="B59" s="9"/>
      <c r="C59" s="9"/>
      <c r="D59" s="3"/>
      <c r="E59" s="3"/>
      <c r="F59" s="28"/>
      <c r="G59" s="28"/>
      <c r="H59" s="28"/>
    </row>
    <row r="60" spans="1:14" ht="23.1" customHeight="1" x14ac:dyDescent="0.45">
      <c r="B60" s="3" t="s">
        <v>0</v>
      </c>
      <c r="C60" s="3"/>
      <c r="D60" s="3"/>
      <c r="E60" s="3"/>
    </row>
    <row r="61" spans="1:14" ht="23.1" customHeight="1" x14ac:dyDescent="0.45">
      <c r="B61" s="3" t="s">
        <v>183</v>
      </c>
      <c r="C61" s="3"/>
      <c r="D61" s="6"/>
      <c r="E61" s="6"/>
    </row>
    <row r="62" spans="1:14" ht="23.25" customHeight="1" x14ac:dyDescent="0.45">
      <c r="B62" s="2" t="str">
        <f>B3</f>
        <v>สำหรับงวดหกเดือนสิ้นสุดวันที่ 30 มิถุนายน 2565  (ไม่ได้ตรวจสอบ)</v>
      </c>
      <c r="C62" s="6"/>
      <c r="D62" s="6"/>
      <c r="E62" s="6"/>
    </row>
    <row r="63" spans="1:14" ht="13.5" customHeight="1" x14ac:dyDescent="0.45">
      <c r="B63" s="6"/>
      <c r="C63" s="6"/>
      <c r="D63" s="160"/>
      <c r="E63" s="160"/>
      <c r="F63" s="11"/>
      <c r="G63" s="11"/>
      <c r="H63" s="11"/>
    </row>
    <row r="64" spans="1:14" ht="23.1" customHeight="1" x14ac:dyDescent="0.45">
      <c r="B64" s="160"/>
      <c r="C64" s="160"/>
      <c r="D64" s="10"/>
      <c r="E64" s="9"/>
      <c r="F64" s="120">
        <f>F5</f>
        <v>2565</v>
      </c>
      <c r="G64" s="120"/>
      <c r="H64" s="120">
        <f>H5</f>
        <v>2564</v>
      </c>
    </row>
    <row r="65" spans="2:14" ht="18.75" customHeight="1" x14ac:dyDescent="0.45">
      <c r="B65" s="9"/>
      <c r="C65" s="9"/>
      <c r="D65" s="33"/>
      <c r="E65" s="33"/>
      <c r="F65" s="146" t="s">
        <v>3</v>
      </c>
      <c r="G65" s="146"/>
      <c r="H65" s="146"/>
    </row>
    <row r="66" spans="2:14" ht="21.75" customHeight="1" x14ac:dyDescent="0.45">
      <c r="B66" s="33" t="s">
        <v>200</v>
      </c>
      <c r="C66" s="33"/>
      <c r="D66" s="33"/>
      <c r="E66" s="33"/>
      <c r="F66" s="167"/>
      <c r="G66" s="12"/>
      <c r="H66" s="167"/>
    </row>
    <row r="67" spans="2:14" ht="21.75" customHeight="1" x14ac:dyDescent="0.45">
      <c r="B67" s="15" t="s">
        <v>201</v>
      </c>
      <c r="D67" s="41"/>
      <c r="E67" s="41"/>
      <c r="F67" s="162"/>
      <c r="G67" s="162"/>
      <c r="H67" s="162"/>
      <c r="J67" s="74"/>
    </row>
    <row r="68" spans="2:14" ht="21.75" customHeight="1" x14ac:dyDescent="0.45">
      <c r="C68" s="15" t="s">
        <v>202</v>
      </c>
      <c r="D68" s="41"/>
      <c r="E68" s="41"/>
      <c r="F68" s="162">
        <v>599000</v>
      </c>
      <c r="G68" s="162"/>
      <c r="H68" s="162">
        <v>819602</v>
      </c>
      <c r="N68" s="66"/>
    </row>
    <row r="69" spans="2:14" ht="21.75" customHeight="1" x14ac:dyDescent="0.45">
      <c r="B69" s="15" t="s">
        <v>203</v>
      </c>
      <c r="D69" s="9"/>
      <c r="E69" s="9"/>
      <c r="F69" s="17"/>
      <c r="G69" s="17"/>
      <c r="H69" s="17"/>
      <c r="N69" s="66"/>
    </row>
    <row r="70" spans="2:14" ht="21.75" customHeight="1" x14ac:dyDescent="0.45">
      <c r="C70" s="15" t="s">
        <v>202</v>
      </c>
      <c r="D70" s="168"/>
      <c r="E70" s="41"/>
      <c r="F70" s="162">
        <v>-22715</v>
      </c>
      <c r="G70" s="162"/>
      <c r="H70" s="162">
        <v>-889578</v>
      </c>
      <c r="N70" s="66"/>
    </row>
    <row r="71" spans="2:14" ht="21.75" customHeight="1" x14ac:dyDescent="0.45">
      <c r="B71" s="33" t="s">
        <v>204</v>
      </c>
      <c r="C71" s="33"/>
      <c r="D71" s="93"/>
      <c r="E71" s="93"/>
      <c r="F71" s="167"/>
      <c r="G71" s="12"/>
      <c r="H71" s="167"/>
      <c r="N71" s="66"/>
    </row>
    <row r="72" spans="2:14" ht="21.75" customHeight="1" x14ac:dyDescent="0.45">
      <c r="B72" s="41" t="s">
        <v>205</v>
      </c>
      <c r="C72" s="41"/>
      <c r="D72" s="41"/>
      <c r="E72" s="41"/>
      <c r="F72" s="162">
        <v>22248244</v>
      </c>
      <c r="G72" s="12"/>
      <c r="H72" s="162">
        <v>10737205</v>
      </c>
      <c r="J72" s="38"/>
      <c r="N72" s="66"/>
    </row>
    <row r="73" spans="2:14" ht="21.75" customHeight="1" x14ac:dyDescent="0.45">
      <c r="B73" s="41" t="s">
        <v>206</v>
      </c>
      <c r="C73" s="41"/>
      <c r="D73" s="9"/>
      <c r="E73" s="9"/>
      <c r="F73" s="162">
        <v>1526097</v>
      </c>
      <c r="G73" s="12"/>
      <c r="H73" s="162">
        <v>16790460</v>
      </c>
      <c r="N73" s="66"/>
    </row>
    <row r="74" spans="2:14" ht="21.75" customHeight="1" x14ac:dyDescent="0.45">
      <c r="B74" s="41" t="s">
        <v>207</v>
      </c>
      <c r="C74" s="41"/>
      <c r="D74" s="41"/>
      <c r="E74" s="41"/>
      <c r="F74" s="162">
        <v>-3290731</v>
      </c>
      <c r="G74" s="12"/>
      <c r="H74" s="162">
        <v>-13146169</v>
      </c>
      <c r="N74" s="66"/>
    </row>
    <row r="75" spans="2:14" ht="21.75" customHeight="1" x14ac:dyDescent="0.45">
      <c r="B75" s="41" t="s">
        <v>208</v>
      </c>
      <c r="C75" s="41"/>
      <c r="D75" s="41"/>
      <c r="E75" s="41"/>
      <c r="F75" s="162">
        <v>-1520443</v>
      </c>
      <c r="G75" s="12"/>
      <c r="H75" s="162">
        <v>-1610220</v>
      </c>
      <c r="N75" s="66"/>
    </row>
    <row r="76" spans="2:14" ht="21.75" customHeight="1" x14ac:dyDescent="0.45">
      <c r="B76" s="14" t="s">
        <v>209</v>
      </c>
      <c r="C76" s="14"/>
      <c r="F76" s="162">
        <v>29949167</v>
      </c>
      <c r="G76" s="12"/>
      <c r="H76" s="162">
        <v>20450981</v>
      </c>
      <c r="N76" s="66"/>
    </row>
    <row r="77" spans="2:14" ht="21.75" customHeight="1" x14ac:dyDescent="0.45">
      <c r="B77" s="41" t="s">
        <v>210</v>
      </c>
      <c r="C77" s="14"/>
      <c r="D77" s="14"/>
      <c r="E77" s="14"/>
      <c r="F77" s="162">
        <v>-29944631</v>
      </c>
      <c r="G77" s="12"/>
      <c r="H77" s="162">
        <v>-24937830</v>
      </c>
      <c r="N77" s="66"/>
    </row>
    <row r="78" spans="2:14" ht="21.75" customHeight="1" x14ac:dyDescent="0.45">
      <c r="B78" s="9" t="s">
        <v>211</v>
      </c>
      <c r="C78" s="9"/>
      <c r="D78" s="9"/>
      <c r="E78" s="9"/>
      <c r="F78" s="75">
        <f>SUM(F72:F77)</f>
        <v>18967703</v>
      </c>
      <c r="G78" s="21"/>
      <c r="H78" s="75">
        <f>SUM(H72:H77)</f>
        <v>8284427</v>
      </c>
      <c r="J78" s="170"/>
      <c r="N78" s="66"/>
    </row>
    <row r="79" spans="2:14" ht="21.75" customHeight="1" x14ac:dyDescent="0.45">
      <c r="B79" s="9" t="s">
        <v>212</v>
      </c>
      <c r="D79" s="9"/>
      <c r="E79" s="9"/>
      <c r="F79" s="17"/>
      <c r="G79" s="17"/>
      <c r="H79" s="17"/>
      <c r="N79" s="66"/>
    </row>
    <row r="80" spans="2:14" ht="21.75" customHeight="1" x14ac:dyDescent="0.45">
      <c r="B80" s="15" t="s">
        <v>213</v>
      </c>
      <c r="C80" s="1"/>
      <c r="D80" s="9"/>
      <c r="E80" s="9"/>
      <c r="F80" s="17">
        <v>-11999516</v>
      </c>
      <c r="G80" s="17"/>
      <c r="H80" s="17">
        <v>-10199227</v>
      </c>
      <c r="N80" s="66"/>
    </row>
    <row r="81" spans="1:14" ht="21.75" customHeight="1" x14ac:dyDescent="0.45">
      <c r="B81" s="15" t="s">
        <v>214</v>
      </c>
      <c r="C81" s="1"/>
      <c r="D81" s="9"/>
      <c r="E81" s="9"/>
      <c r="F81" s="17">
        <v>-1932650</v>
      </c>
      <c r="G81" s="17"/>
      <c r="H81" s="17">
        <v>-2905020</v>
      </c>
      <c r="N81" s="66"/>
    </row>
    <row r="82" spans="1:14" ht="21.75" customHeight="1" x14ac:dyDescent="0.45">
      <c r="B82" s="9" t="s">
        <v>215</v>
      </c>
      <c r="C82" s="1"/>
      <c r="D82" s="9"/>
      <c r="E82" s="9"/>
      <c r="F82" s="81">
        <f>SUM(F80:F81)</f>
        <v>-13932166</v>
      </c>
      <c r="G82" s="17"/>
      <c r="H82" s="81">
        <f>SUM(H80:H81)</f>
        <v>-13104247</v>
      </c>
      <c r="N82" s="66"/>
    </row>
    <row r="83" spans="1:14" ht="21.75" customHeight="1" x14ac:dyDescent="0.45">
      <c r="A83" s="43"/>
      <c r="B83" s="111" t="s">
        <v>216</v>
      </c>
      <c r="C83" s="111"/>
      <c r="D83" s="41"/>
      <c r="E83" s="41"/>
      <c r="F83" s="162">
        <v>-4377060</v>
      </c>
      <c r="G83" s="12"/>
      <c r="H83" s="162">
        <v>-3796170</v>
      </c>
      <c r="N83" s="66"/>
    </row>
    <row r="84" spans="1:14" ht="5.0999999999999996" customHeight="1" x14ac:dyDescent="0.45">
      <c r="A84" s="43"/>
      <c r="B84" s="41"/>
      <c r="C84" s="41"/>
      <c r="D84" s="9"/>
      <c r="E84" s="9"/>
      <c r="F84" s="171"/>
      <c r="G84" s="162"/>
      <c r="H84" s="171"/>
      <c r="M84" s="44"/>
      <c r="N84" s="66"/>
    </row>
    <row r="85" spans="1:14" ht="21.75" customHeight="1" x14ac:dyDescent="0.45">
      <c r="A85" s="43"/>
      <c r="B85" s="9" t="s">
        <v>217</v>
      </c>
      <c r="C85" s="9"/>
      <c r="D85" s="172"/>
      <c r="E85" s="172"/>
      <c r="F85" s="76">
        <f>SUM(F68:F70,F78,F82,F83)</f>
        <v>1234762</v>
      </c>
      <c r="G85" s="21"/>
      <c r="H85" s="76">
        <f>SUM(H68:H70,H78,H82,H83)</f>
        <v>-8685966</v>
      </c>
      <c r="J85" s="170"/>
      <c r="N85" s="66"/>
    </row>
    <row r="86" spans="1:14" s="44" customFormat="1" ht="9.9499999999999993" customHeight="1" x14ac:dyDescent="0.45">
      <c r="B86" s="172"/>
      <c r="C86" s="172"/>
      <c r="D86" s="9"/>
      <c r="E86" s="9"/>
      <c r="F86" s="173"/>
      <c r="G86" s="173"/>
      <c r="H86" s="173"/>
      <c r="M86" s="1"/>
      <c r="N86" s="66"/>
    </row>
    <row r="87" spans="1:14" ht="21.75" customHeight="1" x14ac:dyDescent="0.45">
      <c r="A87" s="43"/>
      <c r="B87" s="9" t="s">
        <v>218</v>
      </c>
      <c r="C87" s="9"/>
      <c r="D87" s="9"/>
      <c r="E87" s="9"/>
      <c r="F87" s="21">
        <f>SUM(F45,F58,F85)</f>
        <v>7537268</v>
      </c>
      <c r="G87" s="21"/>
      <c r="H87" s="21">
        <f>SUM(H45,H58,H85)</f>
        <v>-25515078</v>
      </c>
      <c r="J87" s="170"/>
      <c r="N87" s="66"/>
    </row>
    <row r="88" spans="1:14" ht="21.75" customHeight="1" x14ac:dyDescent="0.45">
      <c r="A88" s="43"/>
      <c r="B88" s="41" t="s">
        <v>219</v>
      </c>
      <c r="C88" s="41"/>
      <c r="D88" s="41"/>
      <c r="E88" s="41"/>
      <c r="F88" s="162">
        <v>916508</v>
      </c>
      <c r="G88" s="162"/>
      <c r="H88" s="162">
        <v>929774</v>
      </c>
      <c r="N88" s="66"/>
    </row>
    <row r="89" spans="1:14" ht="21.75" customHeight="1" x14ac:dyDescent="0.45">
      <c r="A89" s="43"/>
      <c r="B89" s="41" t="s">
        <v>220</v>
      </c>
      <c r="C89" s="41"/>
      <c r="D89" s="41"/>
      <c r="E89" s="41"/>
      <c r="F89" s="174">
        <v>35992841</v>
      </c>
      <c r="G89" s="162"/>
      <c r="H89" s="174">
        <v>64399343</v>
      </c>
      <c r="N89" s="66"/>
    </row>
    <row r="90" spans="1:14" ht="5.0999999999999996" customHeight="1" x14ac:dyDescent="0.45">
      <c r="D90" s="9"/>
      <c r="E90" s="9"/>
      <c r="F90" s="162"/>
      <c r="G90" s="162"/>
      <c r="H90" s="162"/>
      <c r="N90" s="66"/>
    </row>
    <row r="91" spans="1:14" ht="21.75" customHeight="1" thickBot="1" x14ac:dyDescent="0.5">
      <c r="B91" s="9" t="s">
        <v>221</v>
      </c>
      <c r="C91" s="9"/>
      <c r="F91" s="68">
        <f>SUM(F87:F89)</f>
        <v>44446617</v>
      </c>
      <c r="G91" s="21"/>
      <c r="H91" s="68">
        <f>SUM(H87:H89)</f>
        <v>39814039</v>
      </c>
      <c r="N91" s="66"/>
    </row>
    <row r="92" spans="1:14" ht="5.0999999999999996" customHeight="1" thickTop="1" x14ac:dyDescent="0.45">
      <c r="D92" s="175"/>
      <c r="E92" s="175"/>
      <c r="F92" s="176"/>
      <c r="G92" s="17"/>
      <c r="H92" s="176"/>
      <c r="N92" s="66"/>
    </row>
    <row r="93" spans="1:14" ht="21.75" customHeight="1" x14ac:dyDescent="0.45">
      <c r="B93" s="175" t="s">
        <v>222</v>
      </c>
      <c r="C93" s="175"/>
      <c r="D93" s="177"/>
      <c r="E93" s="177"/>
      <c r="F93" s="176"/>
      <c r="G93" s="176"/>
      <c r="H93" s="176"/>
    </row>
    <row r="94" spans="1:14" ht="21.75" customHeight="1" x14ac:dyDescent="0.45">
      <c r="B94" s="177" t="s">
        <v>223</v>
      </c>
      <c r="C94" s="177"/>
      <c r="D94" s="48"/>
      <c r="E94" s="48"/>
      <c r="F94" s="176"/>
      <c r="G94" s="176"/>
      <c r="H94" s="176"/>
    </row>
    <row r="95" spans="1:14" ht="21.75" customHeight="1" x14ac:dyDescent="0.45">
      <c r="B95" s="48" t="s">
        <v>224</v>
      </c>
      <c r="C95" s="177"/>
      <c r="D95" s="48"/>
      <c r="E95" s="48"/>
      <c r="F95" s="176">
        <v>5557701</v>
      </c>
      <c r="G95" s="176"/>
      <c r="H95" s="176">
        <v>2009238</v>
      </c>
    </row>
    <row r="96" spans="1:14" ht="21.75" customHeight="1" x14ac:dyDescent="0.45">
      <c r="B96" s="48" t="s">
        <v>225</v>
      </c>
      <c r="C96" s="177"/>
      <c r="D96" s="48"/>
      <c r="E96" s="48"/>
      <c r="F96" s="176">
        <v>8615639</v>
      </c>
      <c r="G96" s="176"/>
      <c r="H96" s="176">
        <v>20412035</v>
      </c>
    </row>
    <row r="97" spans="2:8" ht="21.75" customHeight="1" x14ac:dyDescent="0.45">
      <c r="B97" s="48" t="s">
        <v>226</v>
      </c>
      <c r="C97" s="48"/>
      <c r="D97" s="41"/>
      <c r="E97" s="41"/>
      <c r="F97" s="176">
        <v>4628840</v>
      </c>
      <c r="G97" s="176"/>
      <c r="H97" s="176">
        <v>2779057</v>
      </c>
    </row>
  </sheetData>
  <printOptions horizontalCentered="1"/>
  <pageMargins left="0.70866141732283472" right="0.70866141732283472" top="0.59055118110236227" bottom="0.74803149606299213" header="0.31496062992125984" footer="0.19685039370078741"/>
  <pageSetup paperSize="9" firstPageNumber="12" orientation="portrait" useFirstPageNumber="1" r:id="rId1"/>
  <headerFooter alignWithMargins="0"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9" max="16383" man="1"/>
    <brk id="59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Natsii</dc:creator>
  <cp:lastModifiedBy>Natsii</cp:lastModifiedBy>
  <cp:lastPrinted>2022-08-02T12:01:33Z</cp:lastPrinted>
  <dcterms:created xsi:type="dcterms:W3CDTF">2022-07-15T08:49:37Z</dcterms:created>
  <dcterms:modified xsi:type="dcterms:W3CDTF">2022-08-11T06:37:07Z</dcterms:modified>
</cp:coreProperties>
</file>