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40th BOD &amp; 3rd ACM 2022\BOD\Attachments\งบ 3Q22 - ส่ง SET\"/>
    </mc:Choice>
  </mc:AlternateContent>
  <xr:revisionPtr revIDLastSave="0" documentId="8_{E7DA5E52-3B46-40D2-AFE6-FA1A1BB103B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SSET" sheetId="1" r:id="rId1"/>
    <sheet name="LIABILITIES" sheetId="8" r:id="rId2"/>
    <sheet name="INCOME 3 Months" sheetId="10" r:id="rId3"/>
    <sheet name="INCOME 6 Months" sheetId="14" r:id="rId4"/>
    <sheet name="SHAREHOLDER" sheetId="9" r:id="rId5"/>
    <sheet name="CASH FLOWS" sheetId="12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5" i="12" l="1"/>
  <c r="C65" i="12" l="1"/>
  <c r="L20" i="9"/>
  <c r="L17" i="9"/>
  <c r="D15" i="9"/>
  <c r="D21" i="9"/>
  <c r="F21" i="9"/>
  <c r="H21" i="9"/>
  <c r="C11" i="12"/>
  <c r="F20" i="14"/>
  <c r="D20" i="14"/>
  <c r="F14" i="14"/>
  <c r="D14" i="14"/>
  <c r="D21" i="14" l="1"/>
  <c r="F21" i="14"/>
  <c r="F26" i="14" s="1"/>
  <c r="F28" i="14" s="1"/>
  <c r="F30" i="14" s="1"/>
  <c r="F32" i="14" s="1"/>
  <c r="D26" i="14" l="1"/>
  <c r="D28" i="14" s="1"/>
  <c r="D30" i="14" s="1"/>
  <c r="F15" i="9"/>
  <c r="H15" i="9"/>
  <c r="J15" i="9"/>
  <c r="L14" i="9"/>
  <c r="D32" i="14" l="1"/>
  <c r="J19" i="9"/>
  <c r="C9" i="12"/>
  <c r="C31" i="1"/>
  <c r="J21" i="9" l="1"/>
  <c r="C60" i="8" s="1"/>
  <c r="L19" i="9"/>
  <c r="L21" i="9" s="1"/>
  <c r="C18" i="8"/>
  <c r="C18" i="1"/>
  <c r="C32" i="1" l="1"/>
  <c r="C68" i="12"/>
  <c r="L11" i="9"/>
  <c r="E53" i="12"/>
  <c r="L13" i="9"/>
  <c r="L15" i="9" l="1"/>
  <c r="E61" i="8"/>
  <c r="F14" i="10" l="1"/>
  <c r="C53" i="12" l="1"/>
  <c r="F20" i="10" l="1"/>
  <c r="F21" i="10" s="1"/>
  <c r="F26" i="10" l="1"/>
  <c r="F28" i="10" s="1"/>
  <c r="F30" i="10" s="1"/>
  <c r="F32" i="10" s="1"/>
  <c r="E20" i="12"/>
  <c r="E33" i="12" s="1"/>
  <c r="E37" i="12" s="1"/>
  <c r="E67" i="12" s="1"/>
  <c r="E31" i="1" l="1"/>
  <c r="E18" i="1"/>
  <c r="E32" i="1" l="1"/>
  <c r="E25" i="8"/>
  <c r="E18" i="8"/>
  <c r="E26" i="8" l="1"/>
  <c r="E62" i="8" s="1"/>
  <c r="E69" i="12" l="1"/>
  <c r="D20" i="10"/>
  <c r="D14" i="10"/>
  <c r="D21" i="10" l="1"/>
  <c r="D26" i="10" s="1"/>
  <c r="D28" i="10" s="1"/>
  <c r="D30" i="10" s="1"/>
  <c r="C20" i="12" l="1"/>
  <c r="C33" i="12" s="1"/>
  <c r="D32" i="10"/>
  <c r="C25" i="8"/>
  <c r="C26" i="8" s="1"/>
  <c r="C37" i="12" l="1"/>
  <c r="C67" i="12" s="1"/>
  <c r="C61" i="8"/>
  <c r="C62" i="8" s="1"/>
  <c r="C69" i="12" l="1"/>
</calcChain>
</file>

<file path=xl/sharedStrings.xml><?xml version="1.0" encoding="utf-8"?>
<sst xmlns="http://schemas.openxmlformats.org/spreadsheetml/2006/main" count="241" uniqueCount="160">
  <si>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</si>
  <si>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</si>
  <si>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</si>
  <si>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</si>
  <si>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</si>
  <si>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</si>
  <si>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</si>
  <si>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</si>
  <si>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</si>
  <si>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</si>
  <si>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</si>
  <si>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</si>
  <si>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</si>
  <si>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</si>
  <si>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</si>
  <si>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</si>
  <si>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</si>
  <si>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</si>
  <si>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</si>
  <si>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</si>
  <si>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</si>
  <si>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</si>
  <si>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</si>
  <si>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</si>
  <si>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</si>
  <si>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</si>
  <si>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</si>
  <si>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</si>
  <si>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</si>
  <si>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</si>
  <si>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</si>
  <si>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</si>
  <si>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</si>
  <si>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</si>
  <si>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</si>
  <si>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</si>
  <si>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</si>
  <si>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</si>
  <si>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</si>
  <si>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</si>
  <si>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</si>
  <si>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</si>
  <si>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</si>
  <si>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</si>
  <si>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</si>
  <si>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</si>
  <si>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</si>
  <si>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</si>
  <si>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</si>
  <si>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</si>
  <si>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</si>
  <si>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</si>
  <si>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</si>
  <si>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</si>
  <si>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</si>
  <si>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</si>
  <si>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</si>
  <si>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</si>
  <si>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</si>
  <si>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</si>
  <si>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</si>
  <si>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</si>
  <si>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</si>
  <si>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</si>
  <si>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</si>
  <si>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</si>
  <si>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</si>
  <si>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</si>
  <si>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</si>
  <si>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</si>
  <si>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</si>
  <si>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</si>
  <si>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</si>
  <si>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</si>
  <si>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</si>
  <si>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</si>
  <si>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</si>
  <si>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</si>
  <si>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</si>
  <si>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</si>
  <si>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</si>
  <si>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</si>
  <si>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</si>
  <si>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TOTAL  SHAREHOLDERS' EQUITY</t>
  </si>
  <si>
    <t>STATEMENT  OF  CHANGES  IN  SHAREHOLDERS'  EQUITY</t>
  </si>
  <si>
    <t xml:space="preserve">   Total comprehensive income 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</si>
  <si>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</si>
  <si>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</si>
  <si>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</si>
  <si>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</si>
  <si>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</si>
  <si>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</si>
  <si>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</si>
  <si>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</si>
  <si>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</si>
  <si>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</si>
  <si>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</si>
  <si>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</si>
  <si>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</si>
  <si>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</si>
  <si>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</si>
  <si>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</si>
  <si>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</si>
  <si>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Interest expense paid</t>
  </si>
  <si>
    <t>Other non-current liabilities</t>
  </si>
  <si>
    <t>Cash paid for purchases of other intangible assets</t>
  </si>
  <si>
    <t xml:space="preserve">STATEMENT  OF  COMPREHENSIVE  INCOME </t>
  </si>
  <si>
    <t>Other current payables</t>
  </si>
  <si>
    <t>Investment properties</t>
  </si>
  <si>
    <t>Beginning balance as at January 1, 2021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</si>
  <si>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</si>
  <si>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</si>
  <si>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</si>
  <si>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</si>
  <si>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</si>
  <si>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</si>
  <si>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</si>
  <si>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</si>
  <si>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</si>
  <si>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</si>
  <si>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</si>
  <si>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</si>
  <si>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</si>
  <si>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Cash paid for interest expenses under lease agreements</t>
  </si>
  <si>
    <t>Profit for the periods</t>
  </si>
  <si>
    <t>Finance lease receivables</t>
  </si>
  <si>
    <t>Properties foreclosed</t>
  </si>
  <si>
    <t>Adjustments for:</t>
  </si>
  <si>
    <t xml:space="preserve">Loss on written-off assets </t>
  </si>
  <si>
    <t>Cash paid for purchases of equipment</t>
  </si>
  <si>
    <t>Employee benefits expense</t>
  </si>
  <si>
    <t>Beginning balance as at January 1, 2022</t>
  </si>
  <si>
    <t>Impairment loss determined in</t>
  </si>
  <si>
    <t xml:space="preserve">Impairment loss determined in </t>
  </si>
  <si>
    <r>
      <t xml:space="preserve">         LIABILITIES AND SHAREHOLDERS' EQUITY </t>
    </r>
    <r>
      <rPr>
        <sz val="10"/>
        <rFont val="Times New Roman"/>
        <family val="1"/>
      </rPr>
      <t>(CONTINUED)</t>
    </r>
  </si>
  <si>
    <t xml:space="preserve">    accordance with TFRS 9 </t>
  </si>
  <si>
    <t xml:space="preserve">      accordance with TFRS 9</t>
  </si>
  <si>
    <t>Corporate income tax payable</t>
  </si>
  <si>
    <t xml:space="preserve">   Dividends paid</t>
  </si>
  <si>
    <t>June 30,</t>
  </si>
  <si>
    <t>Ending balance as at June 30, 2021</t>
  </si>
  <si>
    <t>Ending balance as at June 30, 2022</t>
  </si>
  <si>
    <t>Income tax paid</t>
  </si>
  <si>
    <t>Cash received from long-term borrowings</t>
  </si>
  <si>
    <t>Cash paid for dividend</t>
  </si>
  <si>
    <t>Net cash provided by operating activities</t>
  </si>
  <si>
    <t>Hire purchase non-current receivables</t>
  </si>
  <si>
    <t>Cash received from operating activities</t>
  </si>
  <si>
    <t>Employee benefits paid</t>
  </si>
  <si>
    <t>Net cash used in investing activities</t>
  </si>
  <si>
    <t>Net cash provided by (used in) financing activities</t>
  </si>
  <si>
    <t>Net increase in cash and cash equivalents</t>
  </si>
  <si>
    <t>Impairment loss from properties foreclosed</t>
  </si>
  <si>
    <r>
      <t xml:space="preserve">FOR  THE  SIX-MONTH  PERIOD  ENDED  JUNE  </t>
    </r>
    <r>
      <rPr>
        <b/>
        <sz val="11"/>
        <rFont val="Times New Roman"/>
        <family val="1"/>
      </rPr>
      <t>30,  2022</t>
    </r>
  </si>
  <si>
    <r>
      <t xml:space="preserve">FOR  THE  SIX-MONTH  PERIOD  ENDED  JUNE </t>
    </r>
    <r>
      <rPr>
        <b/>
        <sz val="11"/>
        <rFont val="Times New Roman"/>
        <family val="1"/>
      </rPr>
      <t>30,  2022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</si>
  <si>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30,  2022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</si>
  <si>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30,  2022</t>
    </r>
  </si>
  <si>
    <r>
      <t xml:space="preserve">AS  AT  JUNE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30,  2022</t>
    </r>
  </si>
  <si>
    <r>
      <t xml:space="preserve">AS  AT  JUNE </t>
    </r>
    <r>
      <rPr>
        <b/>
        <sz val="11"/>
        <rFont val="Times New Roman"/>
        <family val="1"/>
      </rPr>
      <t xml:space="preserve"> 30,  2022</t>
    </r>
  </si>
  <si>
    <t>Share premium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</si>
</sst>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0_);_(* \(#,##0.00000\);_(* &quot;-&quot;?????_);_(@_)"/>
    <numFmt numFmtId="171" formatCode="_(* #,##0_);_(* \(#,##0\);_(* &quot;-&quot;?????_);_(@_)"/>
  </numFmts>
  <fonts count="7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ngsana New"/>
      <family val="1"/>
    </font>
    <font>
      <b/>
      <sz val="9"/>
      <name val="Angsana New"/>
      <family val="1"/>
    </font>
    <font>
      <b/>
      <sz val="11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</cellStyleXfs>
  <cellXfs count="131">
    <xf numFmtId="0" fontId="0" fillId="0" borderId="0" xfId="0"/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70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170" fontId="21" fillId="0" borderId="12" xfId="28" applyNumberFormat="1" applyFont="1" applyFill="1" applyBorder="1" applyAlignment="1">
      <alignment vertical="center"/>
    </xf>
    <xf numFmtId="0" fontId="26" fillId="0" borderId="0" xfId="0" applyFont="1" applyFill="1" applyAlignment="1"/>
    <xf numFmtId="165" fontId="21" fillId="0" borderId="13" xfId="28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9" fontId="21" fillId="0" borderId="12" xfId="28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 wrapText="1" indent="2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167" fontId="68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66" fontId="21" fillId="0" borderId="10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vertical="center"/>
    </xf>
    <xf numFmtId="171" fontId="21" fillId="0" borderId="0" xfId="28" applyNumberFormat="1" applyFont="1" applyFill="1" applyAlignment="1">
      <alignment vertical="center"/>
    </xf>
    <xf numFmtId="171" fontId="21" fillId="0" borderId="0" xfId="28" applyNumberFormat="1" applyFont="1" applyFill="1" applyBorder="1" applyAlignment="1">
      <alignment vertical="center"/>
    </xf>
    <xf numFmtId="171" fontId="21" fillId="0" borderId="12" xfId="28" applyNumberFormat="1" applyFont="1" applyFill="1" applyBorder="1" applyAlignment="1">
      <alignment vertical="center"/>
    </xf>
    <xf numFmtId="169" fontId="21" fillId="0" borderId="10" xfId="28" applyNumberFormat="1" applyFont="1" applyFill="1" applyBorder="1" applyAlignment="1">
      <alignment horizontal="right" vertical="center"/>
    </xf>
    <xf numFmtId="164" fontId="21" fillId="0" borderId="0" xfId="28" applyFont="1" applyFill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64" fillId="0" borderId="0" xfId="0" applyFont="1" applyFill="1" applyAlignment="1">
      <alignment horizontal="left" vertical="center"/>
    </xf>
    <xf numFmtId="37" fontId="63" fillId="0" borderId="0" xfId="0" applyNumberFormat="1" applyFont="1" applyFill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3" fontId="65" fillId="0" borderId="0" xfId="0" applyNumberFormat="1" applyFont="1" applyFill="1"/>
    <xf numFmtId="41" fontId="21" fillId="0" borderId="0" xfId="0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3" fontId="67" fillId="0" borderId="0" xfId="0" applyNumberFormat="1" applyFont="1" applyFill="1"/>
    <xf numFmtId="3" fontId="65" fillId="0" borderId="0" xfId="0" applyNumberFormat="1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 vertical="center" wrapText="1"/>
    </xf>
    <xf numFmtId="0" fontId="0" fillId="0" borderId="0" xfId="0" applyFill="1"/>
    <xf numFmtId="0" fontId="23" fillId="0" borderId="0" xfId="0" applyFont="1" applyAlignment="1">
      <alignment horizontal="center" vertical="center"/>
    </xf>
    <xf numFmtId="165" fontId="68" fillId="0" borderId="0" xfId="28" applyNumberFormat="1" applyFont="1" applyFill="1" applyBorder="1" applyAlignment="1">
      <alignment vertical="center"/>
    </xf>
    <xf numFmtId="0" fontId="68" fillId="0" borderId="0" xfId="0" applyFont="1" applyAlignment="1">
      <alignment horizontal="left" vertical="center"/>
    </xf>
    <xf numFmtId="167" fontId="68" fillId="0" borderId="12" xfId="0" applyNumberFormat="1" applyFont="1" applyBorder="1" applyAlignment="1">
      <alignment horizontal="center" vertical="center"/>
    </xf>
    <xf numFmtId="37" fontId="68" fillId="0" borderId="0" xfId="0" applyNumberFormat="1" applyFont="1" applyAlignment="1">
      <alignment vertical="center"/>
    </xf>
    <xf numFmtId="37" fontId="68" fillId="0" borderId="0" xfId="0" applyNumberFormat="1" applyFont="1" applyAlignment="1">
      <alignment horizontal="center" vertical="center"/>
    </xf>
    <xf numFmtId="37" fontId="68" fillId="0" borderId="12" xfId="0" applyNumberFormat="1" applyFont="1" applyBorder="1" applyAlignment="1">
      <alignment vertical="center"/>
    </xf>
    <xf numFmtId="37" fontId="68" fillId="0" borderId="14" xfId="0" applyNumberFormat="1" applyFont="1" applyBorder="1" applyAlignment="1">
      <alignment vertical="center"/>
    </xf>
    <xf numFmtId="167" fontId="68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169" fontId="21" fillId="0" borderId="0" xfId="0" applyNumberFormat="1" applyFont="1" applyAlignment="1">
      <alignment vertical="center"/>
    </xf>
    <xf numFmtId="170" fontId="21" fillId="0" borderId="0" xfId="28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0" fontId="70" fillId="0" borderId="0" xfId="0" applyFont="1" applyFill="1" applyAlignment="1">
      <alignment vertical="center"/>
    </xf>
    <xf numFmtId="0" fontId="71" fillId="0" borderId="0" xfId="0" applyFont="1" applyFill="1" applyAlignment="1">
      <alignment horizontal="left" vertical="center"/>
    </xf>
    <xf numFmtId="37" fontId="70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</cellXfs>
  <cellStyles count="514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41"/>
  <sheetViews>
    <sheetView tabSelected="1" view="pageBreakPreview" topLeftCell="A31" zoomScale="70" zoomScaleNormal="65" zoomScaleSheetLayoutView="70" zoomScalePageLayoutView="65" workbookViewId="0">
      <selection activeCell="A40" sqref="A40:XFD40"/>
    </sheetView>
  </sheetViews>
  <sheetFormatPr defaultColWidth="9.140625" defaultRowHeight="21" customHeight="1"/>
  <cols>
    <col min="1" max="1" width="60.85546875" style="40" customWidth="1"/>
    <col min="2" max="2" width="12.140625" style="40" customWidth="1"/>
    <col min="3" max="3" width="17.140625" style="40" bestFit="1" customWidth="1"/>
    <col min="4" max="4" width="1.140625" style="40" customWidth="1"/>
    <col min="5" max="5" width="17.140625" style="40" customWidth="1"/>
    <col min="6" max="6" width="13.140625" style="19" customWidth="1"/>
    <col min="7" max="7" width="18.7109375" style="40" bestFit="1" customWidth="1"/>
    <col min="8" max="8" width="14.140625" style="40" bestFit="1" customWidth="1"/>
    <col min="9" max="9" width="24.7109375" style="40" customWidth="1"/>
    <col min="10" max="10" width="14.140625" style="40" bestFit="1" customWidth="1"/>
    <col min="11" max="16384" width="9.140625" style="40"/>
  </cols>
  <sheetData>
    <row r="1" spans="1:10" s="6" customFormat="1" ht="21" customHeight="1">
      <c r="A1" s="123" t="s">
        <v>34</v>
      </c>
      <c r="B1" s="123"/>
      <c r="C1" s="123"/>
      <c r="D1" s="123"/>
      <c r="E1" s="123"/>
    </row>
    <row r="2" spans="1:10" s="6" customFormat="1" ht="21" customHeight="1">
      <c r="A2" s="123" t="s">
        <v>63</v>
      </c>
      <c r="B2" s="123"/>
      <c r="C2" s="123"/>
      <c r="D2" s="123"/>
      <c r="E2" s="123"/>
    </row>
    <row r="3" spans="1:10" s="6" customFormat="1" ht="21" customHeight="1">
      <c r="A3" s="124" t="s">
        <v>157</v>
      </c>
      <c r="B3" s="124"/>
      <c r="C3" s="124"/>
      <c r="D3" s="124"/>
      <c r="E3" s="124"/>
      <c r="F3" s="52"/>
    </row>
    <row r="4" spans="1:10" ht="21" customHeight="1">
      <c r="A4" s="125" t="s">
        <v>56</v>
      </c>
      <c r="B4" s="125"/>
      <c r="C4" s="125"/>
      <c r="D4" s="125"/>
      <c r="E4" s="125"/>
    </row>
    <row r="5" spans="1:10" ht="6" customHeight="1"/>
    <row r="6" spans="1:10" ht="21" customHeight="1">
      <c r="B6" s="1"/>
      <c r="C6" s="1" t="s">
        <v>52</v>
      </c>
      <c r="D6" s="4"/>
      <c r="E6" s="1"/>
    </row>
    <row r="7" spans="1:10" ht="21" customHeight="1">
      <c r="B7" s="1" t="s">
        <v>40</v>
      </c>
      <c r="C7" s="1" t="s">
        <v>53</v>
      </c>
      <c r="D7" s="4"/>
      <c r="E7" s="1" t="s">
        <v>53</v>
      </c>
    </row>
    <row r="8" spans="1:10" ht="21" customHeight="1">
      <c r="B8" s="1"/>
      <c r="C8" s="107" t="s">
        <v>139</v>
      </c>
      <c r="D8" s="4"/>
      <c r="E8" s="1" t="s">
        <v>54</v>
      </c>
    </row>
    <row r="9" spans="1:10" ht="21" customHeight="1">
      <c r="A9" s="9"/>
      <c r="B9" s="1"/>
      <c r="C9" s="1">
        <v>2022</v>
      </c>
      <c r="D9" s="4"/>
      <c r="E9" s="1">
        <v>2021</v>
      </c>
    </row>
    <row r="10" spans="1:10" ht="21" customHeight="1">
      <c r="A10" s="93" t="s">
        <v>0</v>
      </c>
      <c r="B10" s="1"/>
      <c r="C10" s="21"/>
      <c r="D10" s="21"/>
      <c r="E10" s="21"/>
    </row>
    <row r="11" spans="1:10" ht="21" customHeight="1">
      <c r="A11" s="9" t="s">
        <v>1</v>
      </c>
      <c r="F11" s="22"/>
      <c r="G11" s="23"/>
    </row>
    <row r="12" spans="1:10" ht="21" customHeight="1">
      <c r="A12" s="2" t="s">
        <v>31</v>
      </c>
      <c r="B12" s="53"/>
      <c r="C12" s="44">
        <v>433392314</v>
      </c>
      <c r="D12" s="21"/>
      <c r="E12" s="44">
        <v>333767948</v>
      </c>
      <c r="F12" s="38"/>
      <c r="G12" s="23"/>
      <c r="J12" s="23"/>
    </row>
    <row r="13" spans="1:10" ht="21" customHeight="1">
      <c r="A13" s="2" t="s">
        <v>77</v>
      </c>
      <c r="B13" s="53">
        <v>6</v>
      </c>
      <c r="C13" s="44">
        <v>3110058806</v>
      </c>
      <c r="D13" s="7"/>
      <c r="E13" s="44">
        <v>3250475374</v>
      </c>
      <c r="F13" s="38"/>
      <c r="G13" s="23"/>
    </row>
    <row r="14" spans="1:10" ht="21" customHeight="1">
      <c r="A14" s="2" t="s">
        <v>115</v>
      </c>
      <c r="B14" s="53">
        <v>7</v>
      </c>
      <c r="C14" s="44">
        <v>1747390</v>
      </c>
      <c r="D14" s="7"/>
      <c r="E14" s="44">
        <v>1527326</v>
      </c>
      <c r="F14" s="38"/>
      <c r="G14" s="23"/>
    </row>
    <row r="15" spans="1:10" ht="21" customHeight="1">
      <c r="A15" s="2" t="s">
        <v>116</v>
      </c>
      <c r="B15" s="53">
        <v>8</v>
      </c>
      <c r="C15" s="44">
        <v>56629180</v>
      </c>
      <c r="D15" s="7"/>
      <c r="E15" s="44">
        <v>56135048</v>
      </c>
      <c r="F15" s="38"/>
      <c r="G15" s="23"/>
      <c r="H15" s="23"/>
      <c r="I15" s="23"/>
    </row>
    <row r="16" spans="1:10" ht="21" customHeight="1">
      <c r="A16" s="2" t="s">
        <v>78</v>
      </c>
      <c r="B16" s="53">
        <v>9</v>
      </c>
      <c r="C16" s="44">
        <v>108900684</v>
      </c>
      <c r="D16" s="7"/>
      <c r="E16" s="44">
        <v>113146443</v>
      </c>
      <c r="F16" s="38"/>
      <c r="G16" s="23"/>
      <c r="I16" s="23"/>
    </row>
    <row r="17" spans="1:8" ht="21" customHeight="1">
      <c r="A17" s="2" t="s">
        <v>2</v>
      </c>
      <c r="B17" s="53"/>
      <c r="C17" s="44">
        <v>8836150</v>
      </c>
      <c r="D17" s="7"/>
      <c r="E17" s="44">
        <v>6767303</v>
      </c>
      <c r="F17" s="38"/>
      <c r="G17" s="38"/>
      <c r="H17" s="38"/>
    </row>
    <row r="18" spans="1:8" ht="21" customHeight="1">
      <c r="A18" s="3" t="s">
        <v>3</v>
      </c>
      <c r="B18" s="53"/>
      <c r="C18" s="34">
        <f>SUM(C12:C17)</f>
        <v>3719564524</v>
      </c>
      <c r="D18" s="7"/>
      <c r="E18" s="34">
        <f>SUM(E12:E17)</f>
        <v>3761819442</v>
      </c>
      <c r="F18" s="24"/>
    </row>
    <row r="19" spans="1:8" ht="21" customHeight="1">
      <c r="B19" s="53"/>
      <c r="C19" s="38"/>
      <c r="D19" s="7"/>
      <c r="E19" s="38"/>
    </row>
    <row r="20" spans="1:8" ht="21" customHeight="1">
      <c r="A20" s="9" t="s">
        <v>28</v>
      </c>
    </row>
    <row r="21" spans="1:8" ht="21" customHeight="1">
      <c r="A21" s="2" t="s">
        <v>35</v>
      </c>
      <c r="B21" s="53"/>
      <c r="C21" s="38">
        <v>163803</v>
      </c>
      <c r="D21" s="7"/>
      <c r="E21" s="38">
        <v>163632</v>
      </c>
      <c r="F21" s="38"/>
      <c r="G21" s="38"/>
    </row>
    <row r="22" spans="1:8" ht="21" customHeight="1">
      <c r="A22" s="2" t="s">
        <v>146</v>
      </c>
      <c r="B22" s="53">
        <v>7</v>
      </c>
      <c r="C22" s="38">
        <v>1344985</v>
      </c>
      <c r="D22" s="7"/>
      <c r="E22" s="118">
        <v>0</v>
      </c>
      <c r="F22" s="38"/>
      <c r="G22" s="38"/>
    </row>
    <row r="23" spans="1:8" ht="21" customHeight="1">
      <c r="A23" s="2" t="s">
        <v>117</v>
      </c>
      <c r="B23" s="53">
        <v>8</v>
      </c>
      <c r="C23" s="38">
        <v>52514962</v>
      </c>
      <c r="D23" s="7"/>
      <c r="E23" s="38">
        <v>55819773</v>
      </c>
      <c r="F23" s="38"/>
      <c r="G23" s="38"/>
    </row>
    <row r="24" spans="1:8" ht="21" customHeight="1">
      <c r="A24" s="2" t="s">
        <v>108</v>
      </c>
      <c r="B24" s="53"/>
      <c r="C24" s="38">
        <v>55721022</v>
      </c>
      <c r="D24" s="7"/>
      <c r="E24" s="38">
        <v>58026593</v>
      </c>
      <c r="F24" s="38"/>
      <c r="G24" s="38"/>
    </row>
    <row r="25" spans="1:8" ht="21" customHeight="1">
      <c r="A25" s="2" t="s">
        <v>69</v>
      </c>
      <c r="B25" s="53"/>
      <c r="C25" s="38">
        <v>16744639</v>
      </c>
      <c r="D25" s="7"/>
      <c r="E25" s="38">
        <v>19009578</v>
      </c>
      <c r="F25" s="38"/>
      <c r="G25" s="38"/>
    </row>
    <row r="26" spans="1:8" ht="21" customHeight="1">
      <c r="A26" s="2" t="s">
        <v>118</v>
      </c>
      <c r="B26" s="53"/>
      <c r="C26" s="38">
        <v>976442</v>
      </c>
      <c r="D26" s="7"/>
      <c r="E26" s="86">
        <v>978806</v>
      </c>
      <c r="F26" s="38"/>
      <c r="G26" s="38"/>
    </row>
    <row r="27" spans="1:8" ht="21" customHeight="1">
      <c r="A27" s="2" t="s">
        <v>87</v>
      </c>
      <c r="B27" s="53"/>
      <c r="C27" s="38">
        <v>2017237</v>
      </c>
      <c r="D27" s="7"/>
      <c r="E27" s="38">
        <v>1869693</v>
      </c>
      <c r="F27" s="38"/>
      <c r="G27" s="38"/>
    </row>
    <row r="28" spans="1:8" ht="21" customHeight="1">
      <c r="A28" s="2" t="s">
        <v>49</v>
      </c>
      <c r="B28" s="53"/>
      <c r="C28" s="38">
        <v>33083514</v>
      </c>
      <c r="D28" s="7"/>
      <c r="E28" s="38">
        <v>32066577</v>
      </c>
      <c r="F28" s="38"/>
      <c r="G28" s="38"/>
    </row>
    <row r="29" spans="1:8" ht="21" customHeight="1">
      <c r="A29" s="2" t="s">
        <v>126</v>
      </c>
      <c r="B29" s="53"/>
      <c r="C29" s="38">
        <v>500000</v>
      </c>
      <c r="D29" s="7"/>
      <c r="E29" s="86">
        <v>800000</v>
      </c>
      <c r="F29" s="38"/>
      <c r="G29" s="38"/>
    </row>
    <row r="30" spans="1:8" ht="21" customHeight="1">
      <c r="A30" s="2" t="s">
        <v>47</v>
      </c>
      <c r="B30" s="53"/>
      <c r="C30" s="36">
        <v>833360</v>
      </c>
      <c r="D30" s="7"/>
      <c r="E30" s="36">
        <v>417891</v>
      </c>
      <c r="F30" s="40"/>
      <c r="G30" s="38"/>
    </row>
    <row r="31" spans="1:8" ht="21" customHeight="1">
      <c r="A31" s="3" t="s">
        <v>48</v>
      </c>
      <c r="B31" s="3"/>
      <c r="C31" s="38">
        <f>SUM(C21:C30)</f>
        <v>163899964</v>
      </c>
      <c r="D31" s="38"/>
      <c r="E31" s="38">
        <f>SUM(E21:E30)</f>
        <v>169152543</v>
      </c>
      <c r="F31" s="40"/>
      <c r="G31" s="38"/>
    </row>
    <row r="32" spans="1:8" ht="21" customHeight="1" thickBot="1">
      <c r="A32" s="10" t="s">
        <v>4</v>
      </c>
      <c r="B32" s="4"/>
      <c r="C32" s="35">
        <f>+C31+C18</f>
        <v>3883464488</v>
      </c>
      <c r="D32" s="7"/>
      <c r="E32" s="35">
        <f>+E31+E18</f>
        <v>3930971985</v>
      </c>
      <c r="F32" s="40"/>
      <c r="G32" s="38"/>
    </row>
    <row r="33" spans="1:7" ht="21" customHeight="1" thickTop="1">
      <c r="A33" s="10"/>
      <c r="B33" s="4"/>
      <c r="C33" s="7"/>
      <c r="D33" s="7"/>
      <c r="E33" s="7"/>
      <c r="F33" s="40"/>
      <c r="G33" s="38"/>
    </row>
    <row r="34" spans="1:7" ht="21" customHeight="1">
      <c r="A34" s="10"/>
      <c r="B34" s="4"/>
      <c r="C34" s="7"/>
      <c r="D34" s="7"/>
      <c r="E34" s="7"/>
      <c r="F34" s="40"/>
      <c r="G34" s="38"/>
    </row>
    <row r="35" spans="1:7" ht="21" customHeight="1">
      <c r="A35" s="10"/>
      <c r="B35" s="4"/>
      <c r="C35" s="7"/>
      <c r="D35" s="7"/>
      <c r="E35" s="7"/>
      <c r="F35" s="40"/>
      <c r="G35" s="38"/>
    </row>
    <row r="36" spans="1:7" ht="21" customHeight="1">
      <c r="A36" s="10"/>
      <c r="B36" s="4"/>
      <c r="C36" s="7"/>
      <c r="D36" s="7"/>
      <c r="E36" s="7"/>
      <c r="F36" s="40"/>
      <c r="G36" s="38"/>
    </row>
    <row r="41" spans="1:7" ht="21" customHeight="1">
      <c r="A41" s="40" t="s">
        <v>66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G80"/>
  <sheetViews>
    <sheetView view="pageBreakPreview" topLeftCell="A67" zoomScale="70" zoomScaleNormal="80" zoomScaleSheetLayoutView="70" zoomScalePageLayoutView="80" workbookViewId="0">
      <selection activeCell="A74" sqref="A74:XFD74"/>
    </sheetView>
  </sheetViews>
  <sheetFormatPr defaultColWidth="9.140625" defaultRowHeight="21" customHeight="1"/>
  <cols>
    <col min="1" max="1" width="63.140625" style="40" customWidth="1"/>
    <col min="2" max="2" width="11.28515625" style="40" customWidth="1"/>
    <col min="3" max="3" width="16.42578125" style="40" bestFit="1" customWidth="1"/>
    <col min="4" max="4" width="1.140625" style="40" customWidth="1"/>
    <col min="5" max="5" width="16.5703125" style="40" customWidth="1"/>
    <col min="6" max="6" width="14.7109375" style="40" bestFit="1" customWidth="1"/>
    <col min="7" max="7" width="14.5703125" style="40" bestFit="1" customWidth="1"/>
    <col min="8" max="16384" width="9.140625" style="40"/>
  </cols>
  <sheetData>
    <row r="1" spans="1:7" s="6" customFormat="1" ht="21" customHeight="1">
      <c r="A1" s="123" t="s">
        <v>34</v>
      </c>
      <c r="B1" s="123"/>
      <c r="C1" s="123"/>
      <c r="D1" s="123"/>
      <c r="E1" s="123"/>
    </row>
    <row r="2" spans="1:7" s="6" customFormat="1" ht="21" customHeight="1">
      <c r="A2" s="123" t="s">
        <v>67</v>
      </c>
      <c r="B2" s="123"/>
      <c r="C2" s="123"/>
      <c r="D2" s="123"/>
      <c r="E2" s="123"/>
    </row>
    <row r="3" spans="1:7" ht="21" customHeight="1">
      <c r="A3" s="124" t="s">
        <v>157</v>
      </c>
      <c r="B3" s="124"/>
      <c r="C3" s="124"/>
      <c r="D3" s="124"/>
      <c r="E3" s="124"/>
    </row>
    <row r="4" spans="1:7" ht="21" customHeight="1">
      <c r="A4" s="125" t="s">
        <v>56</v>
      </c>
      <c r="B4" s="125"/>
      <c r="C4" s="125"/>
      <c r="D4" s="125"/>
      <c r="E4" s="125"/>
    </row>
    <row r="5" spans="1:7" ht="6" customHeight="1"/>
    <row r="6" spans="1:7" ht="21" customHeight="1">
      <c r="B6" s="1"/>
      <c r="C6" s="1" t="s">
        <v>52</v>
      </c>
      <c r="D6" s="4"/>
      <c r="E6" s="1"/>
    </row>
    <row r="7" spans="1:7" ht="21" customHeight="1">
      <c r="B7" s="1" t="s">
        <v>40</v>
      </c>
      <c r="C7" s="1" t="s">
        <v>53</v>
      </c>
      <c r="D7" s="4"/>
      <c r="E7" s="1" t="s">
        <v>53</v>
      </c>
    </row>
    <row r="8" spans="1:7" ht="21" customHeight="1">
      <c r="B8" s="1"/>
      <c r="C8" s="107" t="s">
        <v>139</v>
      </c>
      <c r="D8" s="4"/>
      <c r="E8" s="1" t="s">
        <v>54</v>
      </c>
    </row>
    <row r="9" spans="1:7" ht="21" customHeight="1">
      <c r="B9" s="1"/>
      <c r="C9" s="1">
        <v>2022</v>
      </c>
      <c r="D9" s="4"/>
      <c r="E9" s="1">
        <v>2021</v>
      </c>
    </row>
    <row r="10" spans="1:7" ht="21" customHeight="1">
      <c r="A10" s="93" t="s">
        <v>80</v>
      </c>
      <c r="B10" s="1"/>
      <c r="C10" s="21"/>
      <c r="D10" s="21"/>
      <c r="E10" s="21"/>
    </row>
    <row r="11" spans="1:7" ht="21" customHeight="1">
      <c r="A11" s="9" t="s">
        <v>6</v>
      </c>
      <c r="C11" s="21"/>
      <c r="D11" s="21"/>
      <c r="E11" s="21"/>
    </row>
    <row r="12" spans="1:7" ht="21" customHeight="1">
      <c r="A12" s="2" t="s">
        <v>91</v>
      </c>
      <c r="B12" s="63">
        <v>10</v>
      </c>
      <c r="C12" s="44">
        <v>1855000000</v>
      </c>
      <c r="D12" s="7"/>
      <c r="E12" s="44">
        <v>1825000000</v>
      </c>
    </row>
    <row r="13" spans="1:7" ht="21" customHeight="1">
      <c r="A13" s="2" t="s">
        <v>107</v>
      </c>
      <c r="B13" s="63"/>
      <c r="C13" s="44">
        <v>65533269</v>
      </c>
      <c r="D13" s="7"/>
      <c r="E13" s="44">
        <v>41626268</v>
      </c>
      <c r="F13" s="38"/>
      <c r="G13" s="38"/>
    </row>
    <row r="14" spans="1:7" ht="21" customHeight="1">
      <c r="A14" s="2" t="s">
        <v>92</v>
      </c>
      <c r="B14" s="63">
        <v>11</v>
      </c>
      <c r="C14" s="44">
        <v>180546667</v>
      </c>
      <c r="D14" s="7"/>
      <c r="E14" s="44">
        <v>205566666</v>
      </c>
    </row>
    <row r="15" spans="1:7" ht="21" customHeight="1">
      <c r="A15" s="2" t="s">
        <v>120</v>
      </c>
      <c r="B15" s="63"/>
      <c r="C15" s="44">
        <v>559680</v>
      </c>
      <c r="D15" s="7"/>
      <c r="E15" s="86">
        <v>467932</v>
      </c>
      <c r="F15" s="38"/>
    </row>
    <row r="16" spans="1:7" ht="21" customHeight="1">
      <c r="A16" s="2" t="s">
        <v>137</v>
      </c>
      <c r="B16" s="63"/>
      <c r="C16" s="44">
        <v>19742829</v>
      </c>
      <c r="D16" s="7"/>
      <c r="E16" s="86">
        <v>20665647</v>
      </c>
    </row>
    <row r="17" spans="1:6" ht="21" customHeight="1">
      <c r="A17" s="2" t="s">
        <v>39</v>
      </c>
      <c r="B17" s="63"/>
      <c r="C17" s="44">
        <v>4009716</v>
      </c>
      <c r="D17" s="7"/>
      <c r="E17" s="44">
        <v>37610</v>
      </c>
    </row>
    <row r="18" spans="1:6" ht="21" customHeight="1">
      <c r="A18" s="3" t="s">
        <v>7</v>
      </c>
      <c r="B18" s="63"/>
      <c r="C18" s="45">
        <f>SUM(C12:C17)</f>
        <v>2125392161</v>
      </c>
      <c r="D18" s="7"/>
      <c r="E18" s="45">
        <f>SUM(E12:E17)</f>
        <v>2093364123</v>
      </c>
      <c r="F18" s="38"/>
    </row>
    <row r="19" spans="1:6" ht="21" customHeight="1">
      <c r="A19" s="3"/>
      <c r="B19" s="63"/>
      <c r="C19" s="46"/>
      <c r="D19" s="7"/>
      <c r="E19" s="46"/>
    </row>
    <row r="20" spans="1:6" ht="21" customHeight="1">
      <c r="A20" s="9" t="s">
        <v>29</v>
      </c>
      <c r="B20" s="63"/>
      <c r="C20" s="46"/>
      <c r="D20" s="7"/>
      <c r="E20" s="46"/>
    </row>
    <row r="21" spans="1:6" ht="21" customHeight="1">
      <c r="A21" s="2" t="s">
        <v>100</v>
      </c>
      <c r="B21" s="63">
        <v>11</v>
      </c>
      <c r="C21" s="46">
        <v>105333333</v>
      </c>
      <c r="D21" s="7"/>
      <c r="E21" s="46">
        <v>187266667</v>
      </c>
    </row>
    <row r="22" spans="1:6" ht="21" customHeight="1">
      <c r="A22" s="2" t="s">
        <v>119</v>
      </c>
      <c r="B22" s="63"/>
      <c r="C22" s="46">
        <v>446501</v>
      </c>
      <c r="D22" s="7"/>
      <c r="E22" s="86">
        <v>535723</v>
      </c>
    </row>
    <row r="23" spans="1:6" ht="21" customHeight="1">
      <c r="A23" s="2" t="s">
        <v>110</v>
      </c>
      <c r="B23" s="63"/>
      <c r="C23" s="46">
        <v>38101932</v>
      </c>
      <c r="D23" s="7"/>
      <c r="E23" s="46">
        <v>36322005</v>
      </c>
    </row>
    <row r="24" spans="1:6" ht="21" customHeight="1">
      <c r="A24" s="2" t="s">
        <v>89</v>
      </c>
      <c r="B24" s="63"/>
      <c r="C24" s="46">
        <v>899404</v>
      </c>
      <c r="D24" s="7"/>
      <c r="E24" s="86">
        <v>1870429</v>
      </c>
    </row>
    <row r="25" spans="1:6" ht="21" customHeight="1">
      <c r="A25" s="3" t="s">
        <v>81</v>
      </c>
      <c r="B25" s="63"/>
      <c r="C25" s="45">
        <f>SUM(C21:C24)</f>
        <v>144781170</v>
      </c>
      <c r="D25" s="7"/>
      <c r="E25" s="45">
        <f>SUM(E21:E24)</f>
        <v>225994824</v>
      </c>
    </row>
    <row r="26" spans="1:6" ht="21" customHeight="1">
      <c r="A26" s="8" t="s">
        <v>23</v>
      </c>
      <c r="B26" s="63"/>
      <c r="C26" s="45">
        <f>+C25+C18</f>
        <v>2270173331</v>
      </c>
      <c r="D26" s="7"/>
      <c r="E26" s="45">
        <f>+E25+E18</f>
        <v>2319358947</v>
      </c>
    </row>
    <row r="27" spans="1:6" ht="21" customHeight="1">
      <c r="A27" s="3"/>
      <c r="B27" s="63"/>
      <c r="C27" s="46"/>
      <c r="D27" s="7"/>
      <c r="E27" s="46"/>
    </row>
    <row r="28" spans="1:6" ht="21" customHeight="1">
      <c r="A28" s="3"/>
      <c r="C28" s="46"/>
      <c r="D28" s="7"/>
      <c r="E28" s="46"/>
    </row>
    <row r="29" spans="1:6" ht="21" customHeight="1">
      <c r="A29" s="3"/>
      <c r="B29" s="63"/>
      <c r="C29" s="46"/>
      <c r="D29" s="7"/>
      <c r="E29" s="46"/>
    </row>
    <row r="30" spans="1:6" ht="21" customHeight="1">
      <c r="A30" s="3"/>
      <c r="B30" s="63"/>
      <c r="C30" s="46"/>
      <c r="D30" s="7"/>
      <c r="E30" s="46"/>
    </row>
    <row r="31" spans="1:6" ht="21" customHeight="1">
      <c r="A31" s="3"/>
      <c r="B31" s="63"/>
      <c r="C31" s="46"/>
      <c r="D31" s="7"/>
      <c r="E31" s="46"/>
    </row>
    <row r="32" spans="1:6" ht="21" customHeight="1">
      <c r="A32" s="3"/>
      <c r="B32" s="63"/>
      <c r="C32" s="46"/>
      <c r="D32" s="7"/>
      <c r="E32" s="46"/>
    </row>
    <row r="33" spans="1:5" ht="21" customHeight="1">
      <c r="A33" s="3"/>
      <c r="B33" s="63"/>
      <c r="C33" s="46"/>
      <c r="D33" s="7"/>
      <c r="E33" s="46"/>
    </row>
    <row r="34" spans="1:5" ht="21" customHeight="1">
      <c r="A34" s="3"/>
      <c r="B34" s="63"/>
      <c r="C34" s="46"/>
      <c r="D34" s="7"/>
      <c r="E34" s="46"/>
    </row>
    <row r="35" spans="1:5" ht="21" customHeight="1">
      <c r="A35" s="3"/>
      <c r="B35" s="63"/>
      <c r="C35" s="46"/>
      <c r="D35" s="7"/>
      <c r="E35" s="46"/>
    </row>
    <row r="36" spans="1:5" ht="21" customHeight="1">
      <c r="A36" s="3"/>
      <c r="B36" s="63"/>
      <c r="C36" s="46"/>
      <c r="D36" s="7"/>
      <c r="E36" s="46"/>
    </row>
    <row r="37" spans="1:5" ht="21" customHeight="1">
      <c r="A37" s="3"/>
      <c r="B37" s="63"/>
      <c r="C37" s="46"/>
      <c r="D37" s="7"/>
      <c r="E37" s="46"/>
    </row>
    <row r="38" spans="1:5" ht="21" customHeight="1">
      <c r="A38" s="3"/>
      <c r="B38" s="63"/>
      <c r="C38" s="46"/>
      <c r="D38" s="7"/>
      <c r="E38" s="46"/>
    </row>
    <row r="39" spans="1:5" ht="21" customHeight="1">
      <c r="A39" s="3"/>
      <c r="B39" s="63"/>
      <c r="C39" s="46"/>
      <c r="D39" s="7"/>
      <c r="E39" s="46"/>
    </row>
    <row r="40" spans="1:5" s="6" customFormat="1" ht="21" customHeight="1">
      <c r="A40" s="123" t="s">
        <v>34</v>
      </c>
      <c r="B40" s="123"/>
      <c r="C40" s="123"/>
      <c r="D40" s="123"/>
      <c r="E40" s="123"/>
    </row>
    <row r="41" spans="1:5" s="6" customFormat="1" ht="21" customHeight="1">
      <c r="A41" s="123" t="s">
        <v>67</v>
      </c>
      <c r="B41" s="123"/>
      <c r="C41" s="123"/>
      <c r="D41" s="123"/>
      <c r="E41" s="123"/>
    </row>
    <row r="42" spans="1:5" ht="21" customHeight="1">
      <c r="A42" s="124" t="s">
        <v>158</v>
      </c>
      <c r="B42" s="124"/>
      <c r="C42" s="124"/>
      <c r="D42" s="124"/>
      <c r="E42" s="124"/>
    </row>
    <row r="43" spans="1:5" ht="21" customHeight="1">
      <c r="A43" s="125" t="s">
        <v>56</v>
      </c>
      <c r="B43" s="125"/>
      <c r="C43" s="125"/>
      <c r="D43" s="125"/>
      <c r="E43" s="125"/>
    </row>
    <row r="44" spans="1:5" ht="6" customHeight="1"/>
    <row r="45" spans="1:5" ht="21" customHeight="1">
      <c r="B45" s="1"/>
      <c r="C45" s="1" t="s">
        <v>52</v>
      </c>
      <c r="D45" s="4"/>
      <c r="E45" s="1"/>
    </row>
    <row r="46" spans="1:5" ht="21" customHeight="1">
      <c r="B46" s="1" t="s">
        <v>121</v>
      </c>
      <c r="C46" s="1" t="s">
        <v>53</v>
      </c>
      <c r="D46" s="4"/>
      <c r="E46" s="1" t="s">
        <v>53</v>
      </c>
    </row>
    <row r="47" spans="1:5" ht="21" customHeight="1">
      <c r="B47" s="1"/>
      <c r="C47" s="1" t="s">
        <v>139</v>
      </c>
      <c r="D47" s="4"/>
      <c r="E47" s="1" t="s">
        <v>54</v>
      </c>
    </row>
    <row r="48" spans="1:5" ht="21" customHeight="1">
      <c r="A48" s="33"/>
      <c r="B48" s="1"/>
      <c r="C48" s="1">
        <v>2022</v>
      </c>
      <c r="D48" s="4"/>
      <c r="E48" s="1">
        <v>2021</v>
      </c>
    </row>
    <row r="49" spans="1:6" ht="21" customHeight="1">
      <c r="A49" s="27" t="s">
        <v>134</v>
      </c>
      <c r="B49" s="1"/>
      <c r="C49" s="21"/>
      <c r="D49" s="21"/>
      <c r="E49" s="21"/>
    </row>
    <row r="50" spans="1:6" ht="21" customHeight="1">
      <c r="A50" s="9" t="s">
        <v>82</v>
      </c>
      <c r="B50" s="63"/>
      <c r="C50" s="21"/>
      <c r="D50" s="21"/>
      <c r="E50" s="21"/>
    </row>
    <row r="51" spans="1:6" ht="21" customHeight="1">
      <c r="A51" s="9" t="s">
        <v>36</v>
      </c>
      <c r="B51" s="63"/>
      <c r="C51" s="21"/>
      <c r="D51" s="21"/>
      <c r="E51" s="21"/>
    </row>
    <row r="52" spans="1:6" ht="21" customHeight="1">
      <c r="A52" s="2" t="s">
        <v>57</v>
      </c>
      <c r="B52" s="63"/>
      <c r="C52" s="39"/>
      <c r="D52" s="7"/>
      <c r="E52" s="39"/>
    </row>
    <row r="53" spans="1:6" ht="21" customHeight="1" thickBot="1">
      <c r="A53" s="12" t="s">
        <v>86</v>
      </c>
      <c r="B53" s="63"/>
      <c r="C53" s="42">
        <v>493500000</v>
      </c>
      <c r="D53" s="38"/>
      <c r="E53" s="42">
        <v>493500000</v>
      </c>
    </row>
    <row r="54" spans="1:6" ht="21" customHeight="1" thickTop="1">
      <c r="A54" s="2" t="s">
        <v>45</v>
      </c>
      <c r="B54" s="63"/>
      <c r="C54" s="39"/>
      <c r="D54" s="38"/>
      <c r="E54" s="39"/>
    </row>
    <row r="55" spans="1:6" ht="21" customHeight="1">
      <c r="A55" s="12" t="s">
        <v>88</v>
      </c>
      <c r="B55" s="63"/>
      <c r="C55" s="39">
        <v>493499975</v>
      </c>
      <c r="D55" s="38"/>
      <c r="E55" s="39">
        <v>493499975</v>
      </c>
    </row>
    <row r="56" spans="1:6" ht="21" customHeight="1">
      <c r="A56" s="2" t="s">
        <v>159</v>
      </c>
      <c r="B56" s="53"/>
      <c r="C56" s="48">
        <v>31746399</v>
      </c>
      <c r="D56" s="7"/>
      <c r="E56" s="48">
        <v>31746399</v>
      </c>
    </row>
    <row r="57" spans="1:6" ht="21" customHeight="1">
      <c r="A57" s="9" t="s">
        <v>26</v>
      </c>
      <c r="B57" s="63"/>
      <c r="C57" s="44"/>
      <c r="D57" s="38"/>
      <c r="E57" s="44"/>
    </row>
    <row r="58" spans="1:6" ht="21" customHeight="1">
      <c r="A58" s="2" t="s">
        <v>8</v>
      </c>
      <c r="B58" s="63"/>
      <c r="C58" s="44"/>
      <c r="D58" s="38"/>
      <c r="E58" s="44"/>
    </row>
    <row r="59" spans="1:6" ht="21" customHeight="1">
      <c r="A59" s="14" t="s">
        <v>58</v>
      </c>
      <c r="B59" s="53"/>
      <c r="C59" s="44">
        <v>49350000</v>
      </c>
      <c r="D59" s="38"/>
      <c r="E59" s="44">
        <v>49350000</v>
      </c>
    </row>
    <row r="60" spans="1:6" ht="21" customHeight="1">
      <c r="A60" s="2" t="s">
        <v>27</v>
      </c>
      <c r="B60" s="2"/>
      <c r="C60" s="46">
        <f>SHAREHOLDER!J21</f>
        <v>1038694783</v>
      </c>
      <c r="D60" s="7"/>
      <c r="E60" s="46">
        <v>1037016664</v>
      </c>
    </row>
    <row r="61" spans="1:6" ht="21" customHeight="1">
      <c r="A61" s="8" t="s">
        <v>83</v>
      </c>
      <c r="B61" s="8"/>
      <c r="C61" s="45">
        <f>SUM(C55:C60)</f>
        <v>1613291157</v>
      </c>
      <c r="D61" s="38"/>
      <c r="E61" s="45">
        <f>SUM(E55:E60)</f>
        <v>1611613038</v>
      </c>
      <c r="F61" s="38"/>
    </row>
    <row r="62" spans="1:6" ht="21" customHeight="1" thickBot="1">
      <c r="A62" s="30" t="s">
        <v>96</v>
      </c>
      <c r="B62" s="13"/>
      <c r="C62" s="47">
        <f>+C61+C26</f>
        <v>3883464488</v>
      </c>
      <c r="D62" s="38"/>
      <c r="E62" s="47">
        <f>+E61+E26</f>
        <v>3930971985</v>
      </c>
      <c r="F62" s="38"/>
    </row>
    <row r="63" spans="1:6" ht="21" customHeight="1" thickTop="1">
      <c r="A63" s="30"/>
      <c r="B63" s="13"/>
      <c r="C63" s="46"/>
      <c r="D63" s="38"/>
      <c r="E63" s="46"/>
    </row>
    <row r="64" spans="1:6" ht="21" customHeight="1">
      <c r="A64" s="30"/>
      <c r="B64" s="13"/>
      <c r="C64" s="46"/>
      <c r="D64" s="38"/>
      <c r="E64" s="46"/>
    </row>
    <row r="65" spans="1:5" ht="21" customHeight="1">
      <c r="A65" s="30"/>
      <c r="B65" s="13"/>
      <c r="C65" s="46"/>
      <c r="D65" s="38"/>
      <c r="E65" s="46"/>
    </row>
    <row r="66" spans="1:5" ht="21" customHeight="1">
      <c r="C66" s="5"/>
    </row>
    <row r="67" spans="1:5" ht="21" customHeight="1">
      <c r="C67" s="38"/>
    </row>
    <row r="68" spans="1:5" ht="21" customHeight="1">
      <c r="C68" s="38"/>
    </row>
    <row r="69" spans="1:5" ht="21" customHeight="1">
      <c r="A69" s="30"/>
      <c r="B69" s="30"/>
      <c r="C69" s="39"/>
      <c r="D69" s="7"/>
      <c r="E69" s="39"/>
    </row>
    <row r="70" spans="1:5" ht="21" customHeight="1">
      <c r="A70" s="30"/>
      <c r="B70" s="30"/>
      <c r="C70" s="39"/>
      <c r="D70" s="7"/>
      <c r="E70" s="39"/>
    </row>
    <row r="71" spans="1:5" ht="21" customHeight="1">
      <c r="A71" s="30"/>
      <c r="B71" s="30"/>
      <c r="C71" s="39"/>
      <c r="D71" s="7"/>
      <c r="E71" s="39"/>
    </row>
    <row r="72" spans="1:5" ht="21" customHeight="1">
      <c r="A72" s="30"/>
      <c r="B72" s="30"/>
      <c r="C72" s="39"/>
      <c r="D72" s="7"/>
      <c r="E72" s="39"/>
    </row>
    <row r="80" spans="1:5" ht="21" customHeight="1">
      <c r="A80" s="40" t="s">
        <v>66</v>
      </c>
    </row>
  </sheetData>
  <mergeCells count="8">
    <mergeCell ref="A43:E43"/>
    <mergeCell ref="A4:E4"/>
    <mergeCell ref="A2:E2"/>
    <mergeCell ref="A1:E1"/>
    <mergeCell ref="A3:E3"/>
    <mergeCell ref="A40:E40"/>
    <mergeCell ref="A41:E41"/>
    <mergeCell ref="A42:E42"/>
  </mergeCells>
  <phoneticPr fontId="0" type="noConversion"/>
  <pageMargins left="0.8" right="0.3" top="1" bottom="0.5" header="0.5" footer="0.3"/>
  <pageSetup paperSize="9" scale="91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F41"/>
  <sheetViews>
    <sheetView view="pageBreakPreview" topLeftCell="A31" zoomScale="76" zoomScaleNormal="60" zoomScaleSheetLayoutView="83" zoomScalePageLayoutView="80" workbookViewId="0">
      <selection activeCell="A39" sqref="A39:XFD39"/>
    </sheetView>
  </sheetViews>
  <sheetFormatPr defaultColWidth="7.140625" defaultRowHeight="21" customHeight="1"/>
  <cols>
    <col min="1" max="1" width="58.85546875" style="40" customWidth="1"/>
    <col min="2" max="2" width="7" style="40" customWidth="1"/>
    <col min="3" max="3" width="8.42578125" style="40" customWidth="1"/>
    <col min="4" max="4" width="16.42578125" style="40" customWidth="1"/>
    <col min="5" max="5" width="1" style="40" customWidth="1"/>
    <col min="6" max="6" width="15.7109375" style="40" customWidth="1"/>
    <col min="7" max="244" width="9.140625" style="40" customWidth="1"/>
    <col min="245" max="245" width="47.140625" style="40" customWidth="1"/>
    <col min="246" max="16384" width="7.140625" style="40"/>
  </cols>
  <sheetData>
    <row r="1" spans="1:6" s="6" customFormat="1" ht="21" customHeight="1">
      <c r="A1" s="123" t="s">
        <v>34</v>
      </c>
      <c r="B1" s="123"/>
      <c r="C1" s="123"/>
      <c r="D1" s="123"/>
      <c r="E1" s="123"/>
      <c r="F1" s="123"/>
    </row>
    <row r="2" spans="1:6" s="6" customFormat="1" ht="21" customHeight="1">
      <c r="A2" s="123" t="s">
        <v>106</v>
      </c>
      <c r="B2" s="123"/>
      <c r="C2" s="123"/>
      <c r="D2" s="123"/>
      <c r="E2" s="123"/>
      <c r="F2" s="123"/>
    </row>
    <row r="3" spans="1:6" s="6" customFormat="1" ht="21" customHeight="1">
      <c r="A3" s="124" t="s">
        <v>156</v>
      </c>
      <c r="B3" s="124"/>
      <c r="C3" s="124"/>
      <c r="D3" s="124"/>
      <c r="E3" s="124"/>
      <c r="F3" s="124"/>
    </row>
    <row r="4" spans="1:6" s="6" customFormat="1" ht="21" customHeight="1">
      <c r="A4" s="123" t="s">
        <v>55</v>
      </c>
      <c r="B4" s="123"/>
      <c r="C4" s="123"/>
      <c r="D4" s="123"/>
      <c r="E4" s="123"/>
      <c r="F4" s="123"/>
    </row>
    <row r="5" spans="1:6" s="6" customFormat="1" ht="21" customHeight="1">
      <c r="A5" s="125" t="s">
        <v>56</v>
      </c>
      <c r="B5" s="125"/>
      <c r="C5" s="125"/>
      <c r="D5" s="125"/>
      <c r="E5" s="125"/>
      <c r="F5" s="125"/>
    </row>
    <row r="6" spans="1:6" ht="6" customHeight="1"/>
    <row r="7" spans="1:6" ht="21" customHeight="1">
      <c r="B7" s="1" t="s">
        <v>121</v>
      </c>
      <c r="D7" s="1">
        <v>2022</v>
      </c>
      <c r="E7" s="4"/>
      <c r="F7" s="1">
        <v>2021</v>
      </c>
    </row>
    <row r="8" spans="1:6" ht="21" customHeight="1">
      <c r="A8" s="9" t="s">
        <v>9</v>
      </c>
      <c r="D8" s="38"/>
      <c r="F8" s="38"/>
    </row>
    <row r="9" spans="1:6" ht="21" customHeight="1">
      <c r="A9" s="2" t="s">
        <v>10</v>
      </c>
      <c r="B9" s="2"/>
      <c r="D9" s="48">
        <v>68297402</v>
      </c>
      <c r="E9" s="48"/>
      <c r="F9" s="48">
        <v>61362132</v>
      </c>
    </row>
    <row r="10" spans="1:6" ht="21" customHeight="1">
      <c r="A10" s="2" t="s">
        <v>24</v>
      </c>
      <c r="B10" s="2"/>
      <c r="D10" s="48">
        <v>43097</v>
      </c>
      <c r="E10" s="48"/>
      <c r="F10" s="48">
        <v>86068</v>
      </c>
    </row>
    <row r="11" spans="1:6" ht="21" customHeight="1">
      <c r="A11" s="2" t="s">
        <v>11</v>
      </c>
      <c r="B11" s="2"/>
      <c r="D11" s="48">
        <v>2219648</v>
      </c>
      <c r="E11" s="48"/>
      <c r="F11" s="48">
        <v>2357208</v>
      </c>
    </row>
    <row r="12" spans="1:6" ht="21" customHeight="1">
      <c r="A12" s="2" t="s">
        <v>12</v>
      </c>
      <c r="B12" s="2"/>
      <c r="D12" s="48">
        <v>27110233</v>
      </c>
      <c r="E12" s="48"/>
      <c r="F12" s="48">
        <v>23234097</v>
      </c>
    </row>
    <row r="13" spans="1:6" ht="21" customHeight="1">
      <c r="A13" s="2" t="s">
        <v>13</v>
      </c>
      <c r="B13" s="2"/>
      <c r="D13" s="48">
        <v>11528702</v>
      </c>
      <c r="E13" s="48"/>
      <c r="F13" s="48">
        <v>9225466</v>
      </c>
    </row>
    <row r="14" spans="1:6" ht="21" customHeight="1">
      <c r="A14" s="3" t="s">
        <v>14</v>
      </c>
      <c r="B14" s="3"/>
      <c r="D14" s="41">
        <f>SUM(D9:D13)</f>
        <v>109199082</v>
      </c>
      <c r="E14" s="48"/>
      <c r="F14" s="41">
        <f>SUM(F9:F13)</f>
        <v>96264971</v>
      </c>
    </row>
    <row r="16" spans="1:6" ht="21" customHeight="1">
      <c r="A16" s="9" t="s">
        <v>15</v>
      </c>
      <c r="D16" s="48"/>
      <c r="E16" s="48"/>
      <c r="F16" s="48"/>
    </row>
    <row r="17" spans="1:6" ht="21" customHeight="1">
      <c r="A17" s="2" t="s">
        <v>43</v>
      </c>
      <c r="B17" s="2"/>
      <c r="D17" s="48">
        <v>6005737</v>
      </c>
      <c r="E17" s="48"/>
      <c r="F17" s="48">
        <v>4568739</v>
      </c>
    </row>
    <row r="18" spans="1:6" ht="21" customHeight="1">
      <c r="A18" s="2" t="s">
        <v>44</v>
      </c>
      <c r="B18" s="2"/>
      <c r="D18" s="48">
        <v>27151818</v>
      </c>
      <c r="E18" s="48"/>
      <c r="F18" s="48">
        <v>25555165</v>
      </c>
    </row>
    <row r="19" spans="1:6" ht="21" customHeight="1">
      <c r="A19" s="2" t="s">
        <v>42</v>
      </c>
      <c r="B19" s="63">
        <v>4</v>
      </c>
      <c r="D19" s="48">
        <v>11107416</v>
      </c>
      <c r="E19" s="48"/>
      <c r="F19" s="48">
        <v>10885643</v>
      </c>
    </row>
    <row r="20" spans="1:6" ht="21" customHeight="1">
      <c r="A20" s="3" t="s">
        <v>16</v>
      </c>
      <c r="B20" s="3"/>
      <c r="D20" s="41">
        <f>SUM(D17:D19)</f>
        <v>44264971</v>
      </c>
      <c r="E20" s="48"/>
      <c r="F20" s="41">
        <f>SUM(F17:F19)</f>
        <v>41009547</v>
      </c>
    </row>
    <row r="21" spans="1:6" ht="21" customHeight="1">
      <c r="A21" s="56" t="s">
        <v>112</v>
      </c>
      <c r="B21" s="3"/>
      <c r="D21" s="41">
        <f>D14-D20</f>
        <v>64934111</v>
      </c>
      <c r="E21" s="48"/>
      <c r="F21" s="41">
        <f>F14-F20</f>
        <v>55255424</v>
      </c>
    </row>
    <row r="22" spans="1:6" s="120" customFormat="1" ht="10.35" customHeight="1">
      <c r="C22" s="121"/>
      <c r="D22" s="122"/>
      <c r="E22" s="122"/>
      <c r="F22" s="122"/>
    </row>
    <row r="23" spans="1:6" ht="21" customHeight="1">
      <c r="A23" s="55" t="s">
        <v>90</v>
      </c>
      <c r="B23" s="3"/>
      <c r="D23" s="48">
        <v>9560198</v>
      </c>
      <c r="E23" s="48"/>
      <c r="F23" s="39">
        <v>8736007</v>
      </c>
    </row>
    <row r="24" spans="1:6" ht="21" customHeight="1">
      <c r="A24" s="55" t="s">
        <v>132</v>
      </c>
      <c r="B24" s="3"/>
      <c r="D24" s="48"/>
      <c r="E24" s="48"/>
      <c r="F24" s="39"/>
    </row>
    <row r="25" spans="1:6" ht="21" customHeight="1">
      <c r="A25" s="55" t="s">
        <v>135</v>
      </c>
      <c r="B25" s="2"/>
      <c r="D25" s="99">
        <v>9149631</v>
      </c>
      <c r="E25" s="48"/>
      <c r="F25" s="50">
        <v>1027197</v>
      </c>
    </row>
    <row r="26" spans="1:6" ht="21" customHeight="1">
      <c r="A26" s="9" t="s">
        <v>99</v>
      </c>
      <c r="B26" s="3"/>
      <c r="D26" s="39">
        <f>D21-D23-D25</f>
        <v>46224282</v>
      </c>
      <c r="E26" s="48"/>
      <c r="F26" s="39">
        <f>F21-F23-F25</f>
        <v>45492220</v>
      </c>
    </row>
    <row r="27" spans="1:6" ht="21" customHeight="1">
      <c r="A27" s="9" t="s">
        <v>30</v>
      </c>
      <c r="D27" s="50">
        <v>9200255</v>
      </c>
      <c r="E27" s="48"/>
      <c r="F27" s="50">
        <v>9704428</v>
      </c>
    </row>
    <row r="28" spans="1:6" ht="21" customHeight="1">
      <c r="A28" s="10" t="s">
        <v>61</v>
      </c>
      <c r="B28" s="63"/>
      <c r="C28" s="4"/>
      <c r="D28" s="60">
        <f>D26-D27</f>
        <v>37024027</v>
      </c>
      <c r="E28" s="39"/>
      <c r="F28" s="60">
        <f>F26-F27</f>
        <v>35787792</v>
      </c>
    </row>
    <row r="29" spans="1:6" ht="21" customHeight="1">
      <c r="A29" s="9" t="s">
        <v>102</v>
      </c>
      <c r="B29" s="63"/>
      <c r="C29" s="4"/>
      <c r="D29" s="58">
        <v>0</v>
      </c>
      <c r="E29" s="37"/>
      <c r="F29" s="58">
        <v>0</v>
      </c>
    </row>
    <row r="30" spans="1:6" ht="21" customHeight="1" thickBot="1">
      <c r="A30" s="10" t="s">
        <v>101</v>
      </c>
      <c r="D30" s="42">
        <f>D28+D29</f>
        <v>37024027</v>
      </c>
      <c r="E30" s="39"/>
      <c r="F30" s="42">
        <f>F28+F29</f>
        <v>35787792</v>
      </c>
    </row>
    <row r="31" spans="1:6" ht="21" customHeight="1" thickTop="1">
      <c r="A31" s="10"/>
    </row>
    <row r="32" spans="1:6" ht="21" customHeight="1">
      <c r="A32" s="10" t="s">
        <v>25</v>
      </c>
      <c r="C32" s="10" t="s">
        <v>5</v>
      </c>
      <c r="D32" s="43">
        <f>D30/D35</f>
        <v>7.5023361450018311E-2</v>
      </c>
      <c r="E32" s="43"/>
      <c r="F32" s="43">
        <f>F30/F35</f>
        <v>7.2518325862123909E-2</v>
      </c>
    </row>
    <row r="34" spans="1:6" ht="21" customHeight="1">
      <c r="A34" s="10" t="s">
        <v>17</v>
      </c>
      <c r="B34" s="4"/>
      <c r="C34" s="10"/>
      <c r="D34" s="38"/>
      <c r="E34" s="38"/>
      <c r="F34" s="38"/>
    </row>
    <row r="35" spans="1:6" ht="21" customHeight="1">
      <c r="A35" s="11" t="s">
        <v>60</v>
      </c>
      <c r="B35" s="54"/>
      <c r="C35" s="10" t="s">
        <v>18</v>
      </c>
      <c r="D35" s="38">
        <v>493499975</v>
      </c>
      <c r="E35" s="38"/>
      <c r="F35" s="38">
        <v>493499975</v>
      </c>
    </row>
    <row r="36" spans="1:6" ht="21" customHeight="1">
      <c r="A36" s="11"/>
      <c r="B36" s="54"/>
      <c r="C36" s="10"/>
      <c r="D36" s="38"/>
      <c r="E36" s="38"/>
      <c r="F36" s="38"/>
    </row>
    <row r="37" spans="1:6" ht="21" customHeight="1">
      <c r="A37" s="11"/>
      <c r="B37" s="54"/>
      <c r="C37" s="10"/>
      <c r="D37" s="38"/>
      <c r="E37" s="38"/>
      <c r="F37" s="38"/>
    </row>
    <row r="38" spans="1:6" ht="21" customHeight="1">
      <c r="A38" s="11"/>
      <c r="B38" s="54"/>
      <c r="C38" s="10"/>
      <c r="D38" s="38"/>
      <c r="E38" s="38"/>
      <c r="F38" s="38"/>
    </row>
    <row r="41" spans="1:6" ht="21" customHeight="1">
      <c r="A41" s="40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5" footer="0.3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4256-1A67-4632-A96D-66A011517CFB}">
  <sheetPr>
    <tabColor rgb="FF00B050"/>
  </sheetPr>
  <dimension ref="A1:F41"/>
  <sheetViews>
    <sheetView view="pageBreakPreview" topLeftCell="A34" zoomScale="113" zoomScaleNormal="71" zoomScaleSheetLayoutView="69" zoomScalePageLayoutView="80" workbookViewId="0">
      <selection activeCell="A38" sqref="A38:XFD38"/>
    </sheetView>
  </sheetViews>
  <sheetFormatPr defaultColWidth="7.140625" defaultRowHeight="21" customHeight="1"/>
  <cols>
    <col min="1" max="1" width="57" style="40" customWidth="1"/>
    <col min="2" max="2" width="8.28515625" style="40" customWidth="1"/>
    <col min="3" max="3" width="8.7109375" style="40" customWidth="1"/>
    <col min="4" max="4" width="16.42578125" style="40" customWidth="1"/>
    <col min="5" max="5" width="1" style="40" customWidth="1"/>
    <col min="6" max="6" width="15.7109375" style="40" customWidth="1"/>
    <col min="7" max="244" width="9.140625" style="40" customWidth="1"/>
    <col min="245" max="245" width="47.140625" style="40" customWidth="1"/>
    <col min="246" max="16384" width="7.140625" style="40"/>
  </cols>
  <sheetData>
    <row r="1" spans="1:6" s="6" customFormat="1" ht="21" customHeight="1">
      <c r="A1" s="123" t="s">
        <v>34</v>
      </c>
      <c r="B1" s="123"/>
      <c r="C1" s="123"/>
      <c r="D1" s="123"/>
      <c r="E1" s="123"/>
      <c r="F1" s="123"/>
    </row>
    <row r="2" spans="1:6" s="6" customFormat="1" ht="21" customHeight="1">
      <c r="A2" s="123" t="s">
        <v>106</v>
      </c>
      <c r="B2" s="123"/>
      <c r="C2" s="123"/>
      <c r="D2" s="123"/>
      <c r="E2" s="123"/>
      <c r="F2" s="123"/>
    </row>
    <row r="3" spans="1:6" s="6" customFormat="1" ht="21" customHeight="1">
      <c r="A3" s="124" t="s">
        <v>155</v>
      </c>
      <c r="B3" s="124"/>
      <c r="C3" s="124"/>
      <c r="D3" s="124"/>
      <c r="E3" s="124"/>
      <c r="F3" s="124"/>
    </row>
    <row r="4" spans="1:6" s="6" customFormat="1" ht="21" customHeight="1">
      <c r="A4" s="123" t="s">
        <v>55</v>
      </c>
      <c r="B4" s="123"/>
      <c r="C4" s="123"/>
      <c r="D4" s="123"/>
      <c r="E4" s="123"/>
      <c r="F4" s="123"/>
    </row>
    <row r="5" spans="1:6" s="6" customFormat="1" ht="21" customHeight="1">
      <c r="A5" s="125" t="s">
        <v>56</v>
      </c>
      <c r="B5" s="125"/>
      <c r="C5" s="125"/>
      <c r="D5" s="125"/>
      <c r="E5" s="125"/>
      <c r="F5" s="125"/>
    </row>
    <row r="6" spans="1:6" ht="6" customHeight="1"/>
    <row r="7" spans="1:6" ht="21" customHeight="1">
      <c r="B7" s="1" t="s">
        <v>121</v>
      </c>
      <c r="D7" s="1">
        <v>2022</v>
      </c>
      <c r="E7" s="4"/>
      <c r="F7" s="1">
        <v>2021</v>
      </c>
    </row>
    <row r="8" spans="1:6" ht="21" customHeight="1">
      <c r="A8" s="9" t="s">
        <v>9</v>
      </c>
      <c r="D8" s="38"/>
      <c r="F8" s="38"/>
    </row>
    <row r="9" spans="1:6" ht="21" customHeight="1">
      <c r="A9" s="2" t="s">
        <v>10</v>
      </c>
      <c r="B9" s="2"/>
      <c r="D9" s="48">
        <v>131835619</v>
      </c>
      <c r="E9" s="48"/>
      <c r="F9" s="48">
        <v>118744277</v>
      </c>
    </row>
    <row r="10" spans="1:6" ht="21" customHeight="1">
      <c r="A10" s="2" t="s">
        <v>24</v>
      </c>
      <c r="B10" s="2"/>
      <c r="D10" s="48">
        <v>78149</v>
      </c>
      <c r="E10" s="48"/>
      <c r="F10" s="48">
        <v>196813</v>
      </c>
    </row>
    <row r="11" spans="1:6" ht="21" customHeight="1">
      <c r="A11" s="2" t="s">
        <v>11</v>
      </c>
      <c r="B11" s="2"/>
      <c r="D11" s="48">
        <v>4487294</v>
      </c>
      <c r="E11" s="48"/>
      <c r="F11" s="48">
        <v>4941830</v>
      </c>
    </row>
    <row r="12" spans="1:6" ht="21" customHeight="1">
      <c r="A12" s="2" t="s">
        <v>12</v>
      </c>
      <c r="B12" s="2"/>
      <c r="D12" s="48">
        <v>51841784</v>
      </c>
      <c r="E12" s="48"/>
      <c r="F12" s="48">
        <v>45409095</v>
      </c>
    </row>
    <row r="13" spans="1:6" ht="21" customHeight="1">
      <c r="A13" s="2" t="s">
        <v>13</v>
      </c>
      <c r="B13" s="2"/>
      <c r="D13" s="48">
        <v>22409089</v>
      </c>
      <c r="E13" s="48"/>
      <c r="F13" s="48">
        <v>19135318</v>
      </c>
    </row>
    <row r="14" spans="1:6" ht="21" customHeight="1">
      <c r="A14" s="3" t="s">
        <v>14</v>
      </c>
      <c r="B14" s="3"/>
      <c r="D14" s="41">
        <f>SUM(D9:D13)</f>
        <v>210651935</v>
      </c>
      <c r="E14" s="48"/>
      <c r="F14" s="41">
        <f>SUM(F9:F13)</f>
        <v>188427333</v>
      </c>
    </row>
    <row r="16" spans="1:6" ht="21" customHeight="1">
      <c r="A16" s="9" t="s">
        <v>15</v>
      </c>
      <c r="D16" s="48"/>
      <c r="E16" s="48"/>
      <c r="F16" s="48"/>
    </row>
    <row r="17" spans="1:6" ht="21" customHeight="1">
      <c r="A17" s="2" t="s">
        <v>43</v>
      </c>
      <c r="B17" s="2"/>
      <c r="D17" s="48">
        <v>10260649</v>
      </c>
      <c r="E17" s="48"/>
      <c r="F17" s="48">
        <v>8617477</v>
      </c>
    </row>
    <row r="18" spans="1:6" ht="21" customHeight="1">
      <c r="A18" s="2" t="s">
        <v>44</v>
      </c>
      <c r="B18" s="2"/>
      <c r="D18" s="48">
        <v>51943515</v>
      </c>
      <c r="E18" s="48"/>
      <c r="F18" s="48">
        <v>51820664</v>
      </c>
    </row>
    <row r="19" spans="1:6" ht="21" customHeight="1">
      <c r="A19" s="2" t="s">
        <v>42</v>
      </c>
      <c r="B19" s="63">
        <v>4</v>
      </c>
      <c r="D19" s="48">
        <v>20229831</v>
      </c>
      <c r="E19" s="48"/>
      <c r="F19" s="48">
        <v>20073222</v>
      </c>
    </row>
    <row r="20" spans="1:6" ht="21" customHeight="1">
      <c r="A20" s="3" t="s">
        <v>16</v>
      </c>
      <c r="B20" s="3"/>
      <c r="D20" s="41">
        <f>SUM(D17:D19)</f>
        <v>82433995</v>
      </c>
      <c r="E20" s="48"/>
      <c r="F20" s="41">
        <f>SUM(F17:F19)</f>
        <v>80511363</v>
      </c>
    </row>
    <row r="21" spans="1:6" ht="21" customHeight="1">
      <c r="A21" s="56" t="s">
        <v>112</v>
      </c>
      <c r="B21" s="3"/>
      <c r="D21" s="41">
        <f>D14-D20</f>
        <v>128217940</v>
      </c>
      <c r="E21" s="48"/>
      <c r="F21" s="41">
        <f>F14-F20</f>
        <v>107915970</v>
      </c>
    </row>
    <row r="22" spans="1:6" s="96" customFormat="1" ht="21" customHeight="1">
      <c r="C22" s="97"/>
      <c r="D22" s="98"/>
      <c r="E22" s="98"/>
      <c r="F22" s="98"/>
    </row>
    <row r="23" spans="1:6" ht="21" customHeight="1">
      <c r="A23" s="55" t="s">
        <v>90</v>
      </c>
      <c r="B23" s="3"/>
      <c r="D23" s="48">
        <v>18245632</v>
      </c>
      <c r="E23" s="48"/>
      <c r="F23" s="39">
        <v>16782276</v>
      </c>
    </row>
    <row r="24" spans="1:6" ht="21" customHeight="1">
      <c r="A24" s="55" t="s">
        <v>132</v>
      </c>
      <c r="B24" s="3"/>
      <c r="D24" s="48"/>
      <c r="E24" s="48"/>
      <c r="F24" s="39"/>
    </row>
    <row r="25" spans="1:6" ht="21" customHeight="1">
      <c r="A25" s="55" t="s">
        <v>135</v>
      </c>
      <c r="B25" s="2"/>
      <c r="D25" s="99">
        <v>10511867</v>
      </c>
      <c r="E25" s="48"/>
      <c r="F25" s="50">
        <v>1348684</v>
      </c>
    </row>
    <row r="26" spans="1:6" ht="21" customHeight="1">
      <c r="A26" s="9" t="s">
        <v>99</v>
      </c>
      <c r="B26" s="3"/>
      <c r="D26" s="39">
        <f>D21-D23-D25</f>
        <v>99460441</v>
      </c>
      <c r="E26" s="48"/>
      <c r="F26" s="39">
        <f>F21-F23-F25</f>
        <v>89785010</v>
      </c>
    </row>
    <row r="27" spans="1:6" ht="21" customHeight="1">
      <c r="A27" s="9" t="s">
        <v>30</v>
      </c>
      <c r="D27" s="50">
        <v>19809326</v>
      </c>
      <c r="E27" s="48"/>
      <c r="F27" s="50">
        <v>18519122</v>
      </c>
    </row>
    <row r="28" spans="1:6" ht="21" customHeight="1">
      <c r="A28" s="10" t="s">
        <v>61</v>
      </c>
      <c r="B28" s="63"/>
      <c r="C28" s="4"/>
      <c r="D28" s="60">
        <f>D26-D27</f>
        <v>79651115</v>
      </c>
      <c r="E28" s="39"/>
      <c r="F28" s="60">
        <f>F26-F27</f>
        <v>71265888</v>
      </c>
    </row>
    <row r="29" spans="1:6" ht="21" customHeight="1">
      <c r="A29" s="9" t="s">
        <v>102</v>
      </c>
      <c r="B29" s="63"/>
      <c r="C29" s="4"/>
      <c r="D29" s="58">
        <v>0</v>
      </c>
      <c r="E29" s="37"/>
      <c r="F29" s="58">
        <v>0</v>
      </c>
    </row>
    <row r="30" spans="1:6" ht="21" customHeight="1" thickBot="1">
      <c r="A30" s="10" t="s">
        <v>101</v>
      </c>
      <c r="D30" s="42">
        <f>D28+D29</f>
        <v>79651115</v>
      </c>
      <c r="E30" s="39"/>
      <c r="F30" s="42">
        <f>F28+F29</f>
        <v>71265888</v>
      </c>
    </row>
    <row r="31" spans="1:6" ht="21" customHeight="1" thickTop="1">
      <c r="A31" s="10"/>
    </row>
    <row r="32" spans="1:6" ht="21" customHeight="1">
      <c r="A32" s="10" t="s">
        <v>25</v>
      </c>
      <c r="C32" s="10" t="s">
        <v>5</v>
      </c>
      <c r="D32" s="43">
        <f>D30/D35</f>
        <v>0.16140044383994143</v>
      </c>
      <c r="E32" s="43"/>
      <c r="F32" s="43">
        <f>F30/F35</f>
        <v>0.14440910154048134</v>
      </c>
    </row>
    <row r="34" spans="1:6" ht="21" customHeight="1">
      <c r="A34" s="10" t="s">
        <v>17</v>
      </c>
      <c r="B34" s="4"/>
      <c r="C34" s="10"/>
      <c r="D34" s="38"/>
      <c r="E34" s="38"/>
      <c r="F34" s="38"/>
    </row>
    <row r="35" spans="1:6" ht="21" customHeight="1">
      <c r="A35" s="11" t="s">
        <v>60</v>
      </c>
      <c r="B35" s="54"/>
      <c r="C35" s="10" t="s">
        <v>18</v>
      </c>
      <c r="D35" s="38">
        <v>493499975</v>
      </c>
      <c r="E35" s="38"/>
      <c r="F35" s="38">
        <v>493499975</v>
      </c>
    </row>
    <row r="36" spans="1:6" ht="21" customHeight="1">
      <c r="A36" s="11"/>
      <c r="B36" s="54"/>
      <c r="C36" s="10"/>
      <c r="D36" s="38"/>
      <c r="E36" s="38"/>
      <c r="F36" s="38"/>
    </row>
    <row r="37" spans="1:6" ht="21" customHeight="1">
      <c r="A37" s="11"/>
      <c r="B37" s="54"/>
      <c r="C37" s="10"/>
      <c r="D37" s="38"/>
      <c r="E37" s="38"/>
      <c r="F37" s="38"/>
    </row>
    <row r="38" spans="1:6" ht="21" customHeight="1">
      <c r="A38" s="11"/>
      <c r="B38" s="54"/>
      <c r="C38" s="10"/>
      <c r="D38" s="38"/>
      <c r="E38" s="38"/>
      <c r="F38" s="38"/>
    </row>
    <row r="41" spans="1:6" ht="21" customHeight="1">
      <c r="A41" s="40" t="s">
        <v>66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9"/>
  <sheetViews>
    <sheetView view="pageBreakPreview" topLeftCell="A31" zoomScale="84" zoomScaleNormal="100" zoomScaleSheetLayoutView="113" workbookViewId="0">
      <selection activeCell="A35" sqref="A35:XFD35"/>
    </sheetView>
  </sheetViews>
  <sheetFormatPr defaultColWidth="9.140625" defaultRowHeight="21" customHeight="1"/>
  <cols>
    <col min="1" max="1" width="34" style="62" customWidth="1"/>
    <col min="2" max="2" width="6.42578125" style="62" customWidth="1"/>
    <col min="3" max="3" width="1.140625" style="62" customWidth="1"/>
    <col min="4" max="4" width="12.7109375" style="62" customWidth="1"/>
    <col min="5" max="5" width="1.140625" style="62" customWidth="1"/>
    <col min="6" max="6" width="11.7109375" style="62" customWidth="1"/>
    <col min="7" max="7" width="1.140625" style="62" customWidth="1"/>
    <col min="8" max="8" width="11.7109375" style="62" customWidth="1"/>
    <col min="9" max="9" width="1.140625" style="62" customWidth="1"/>
    <col min="10" max="10" width="12.7109375" style="62" customWidth="1"/>
    <col min="11" max="11" width="1.140625" style="62" customWidth="1"/>
    <col min="12" max="12" width="12.7109375" style="62" customWidth="1"/>
    <col min="13" max="14" width="9.140625" style="62"/>
    <col min="15" max="15" width="9.140625" style="62" bestFit="1" customWidth="1"/>
    <col min="16" max="16384" width="9.140625" style="62"/>
  </cols>
  <sheetData>
    <row r="1" spans="1:16" s="59" customFormat="1" ht="25.35" customHeight="1">
      <c r="A1" s="123" t="s">
        <v>34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6" s="59" customFormat="1" ht="25.35" customHeight="1">
      <c r="A2" s="129" t="s">
        <v>84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6" s="59" customFormat="1" ht="25.35" customHeight="1">
      <c r="A3" s="123" t="s">
        <v>153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6" s="59" customFormat="1" ht="25.35" customHeight="1">
      <c r="A4" s="129" t="s">
        <v>55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6" ht="25.35" customHeight="1">
      <c r="A5" s="125" t="s">
        <v>56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</row>
    <row r="6" spans="1:16" ht="6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6" s="70" customFormat="1" ht="23.25" customHeight="1">
      <c r="A7" s="69"/>
      <c r="B7" s="95" t="s">
        <v>40</v>
      </c>
      <c r="D7" s="95" t="s">
        <v>46</v>
      </c>
      <c r="F7" s="95" t="s">
        <v>50</v>
      </c>
      <c r="G7" s="71"/>
      <c r="H7" s="128" t="s">
        <v>75</v>
      </c>
      <c r="I7" s="128"/>
      <c r="J7" s="128"/>
      <c r="L7" s="95" t="s">
        <v>33</v>
      </c>
    </row>
    <row r="8" spans="1:16" s="70" customFormat="1" ht="23.25" customHeight="1">
      <c r="A8" s="69"/>
      <c r="B8" s="69"/>
      <c r="D8" s="95" t="s">
        <v>73</v>
      </c>
      <c r="F8" s="95" t="s">
        <v>51</v>
      </c>
      <c r="G8" s="128" t="s">
        <v>32</v>
      </c>
      <c r="H8" s="128"/>
      <c r="I8" s="128"/>
      <c r="J8" s="95" t="s">
        <v>27</v>
      </c>
      <c r="L8" s="94" t="s">
        <v>71</v>
      </c>
    </row>
    <row r="9" spans="1:16" s="70" customFormat="1" ht="23.25" customHeight="1">
      <c r="A9" s="72"/>
      <c r="B9" s="72"/>
      <c r="D9" s="95" t="s">
        <v>74</v>
      </c>
      <c r="F9" s="95" t="s">
        <v>59</v>
      </c>
      <c r="G9" s="128" t="s">
        <v>76</v>
      </c>
      <c r="H9" s="128"/>
      <c r="I9" s="128"/>
      <c r="J9" s="95"/>
      <c r="K9" s="127" t="s">
        <v>70</v>
      </c>
      <c r="L9" s="127"/>
    </row>
    <row r="10" spans="1:16" s="70" customFormat="1" ht="23.25" customHeight="1">
      <c r="A10" s="72"/>
      <c r="B10" s="72"/>
      <c r="D10" s="95"/>
      <c r="F10" s="95"/>
      <c r="G10" s="95"/>
      <c r="H10" s="95"/>
      <c r="I10" s="95"/>
      <c r="J10" s="95"/>
      <c r="K10" s="94"/>
      <c r="L10" s="94"/>
    </row>
    <row r="11" spans="1:16" s="70" customFormat="1" ht="21" customHeight="1">
      <c r="A11" s="73" t="s">
        <v>109</v>
      </c>
      <c r="B11" s="61"/>
      <c r="C11" s="74"/>
      <c r="D11" s="75">
        <v>493499975</v>
      </c>
      <c r="E11" s="75"/>
      <c r="F11" s="75">
        <v>31746399</v>
      </c>
      <c r="G11" s="75"/>
      <c r="H11" s="75">
        <v>49350000</v>
      </c>
      <c r="I11" s="75"/>
      <c r="J11" s="75">
        <v>953282818</v>
      </c>
      <c r="K11" s="75"/>
      <c r="L11" s="75">
        <f>SUM(D11:J11)</f>
        <v>1527879192</v>
      </c>
    </row>
    <row r="12" spans="1:16" s="70" customFormat="1" ht="21" customHeight="1">
      <c r="A12" s="76" t="s">
        <v>62</v>
      </c>
      <c r="B12" s="61"/>
      <c r="C12" s="74"/>
      <c r="D12" s="75"/>
      <c r="E12" s="75"/>
      <c r="F12" s="77"/>
      <c r="G12" s="77"/>
      <c r="H12" s="77"/>
      <c r="I12" s="77"/>
      <c r="J12" s="77"/>
      <c r="K12" s="75"/>
      <c r="L12" s="75"/>
      <c r="P12" s="77"/>
    </row>
    <row r="13" spans="1:16" s="70" customFormat="1" ht="21" customHeight="1">
      <c r="A13" s="76" t="s">
        <v>85</v>
      </c>
      <c r="B13" s="61"/>
      <c r="C13" s="78"/>
      <c r="D13" s="115">
        <v>0</v>
      </c>
      <c r="E13" s="111"/>
      <c r="F13" s="115">
        <v>0</v>
      </c>
      <c r="G13" s="111"/>
      <c r="H13" s="115">
        <v>0</v>
      </c>
      <c r="I13" s="112"/>
      <c r="J13" s="108">
        <v>71265888</v>
      </c>
      <c r="K13" s="111"/>
      <c r="L13" s="111">
        <f>SUM(D13:J13)</f>
        <v>71265888</v>
      </c>
    </row>
    <row r="14" spans="1:16" s="70" customFormat="1" ht="21" customHeight="1">
      <c r="A14" s="109" t="s">
        <v>138</v>
      </c>
      <c r="B14" s="61">
        <v>12.2</v>
      </c>
      <c r="C14" s="78"/>
      <c r="D14" s="110">
        <v>0</v>
      </c>
      <c r="E14" s="111"/>
      <c r="F14" s="110">
        <v>0</v>
      </c>
      <c r="G14" s="111"/>
      <c r="H14" s="110">
        <v>0</v>
      </c>
      <c r="I14" s="112"/>
      <c r="J14" s="113">
        <v>-69089996</v>
      </c>
      <c r="K14" s="111"/>
      <c r="L14" s="113">
        <f>SUM(D14:J14)</f>
        <v>-69089996</v>
      </c>
    </row>
    <row r="15" spans="1:16" s="70" customFormat="1" ht="21" customHeight="1" thickBot="1">
      <c r="A15" s="73" t="s">
        <v>140</v>
      </c>
      <c r="B15" s="74"/>
      <c r="C15" s="74"/>
      <c r="D15" s="114">
        <f>SUM(D11:D14)</f>
        <v>493499975</v>
      </c>
      <c r="E15" s="111"/>
      <c r="F15" s="114">
        <f>SUM(F11:F14)</f>
        <v>31746399</v>
      </c>
      <c r="G15" s="111"/>
      <c r="H15" s="114">
        <f>SUM(H11:H14)</f>
        <v>49350000</v>
      </c>
      <c r="I15" s="111"/>
      <c r="J15" s="114">
        <f>SUM(J11:J14)</f>
        <v>955458710</v>
      </c>
      <c r="K15" s="111"/>
      <c r="L15" s="114">
        <f>SUM(L11:L14)</f>
        <v>1530055084</v>
      </c>
    </row>
    <row r="16" spans="1:16" s="70" customFormat="1" ht="21" customHeight="1" thickTop="1">
      <c r="A16" s="72"/>
      <c r="B16" s="72"/>
      <c r="C16" s="95"/>
      <c r="D16" s="95"/>
      <c r="E16" s="95"/>
      <c r="F16" s="95"/>
      <c r="G16" s="71"/>
      <c r="H16" s="71"/>
      <c r="I16" s="71"/>
      <c r="J16" s="95"/>
      <c r="K16" s="95"/>
      <c r="L16" s="95"/>
    </row>
    <row r="17" spans="1:12" s="70" customFormat="1" ht="21" customHeight="1">
      <c r="A17" s="73" t="s">
        <v>131</v>
      </c>
      <c r="B17" s="61"/>
      <c r="C17" s="74"/>
      <c r="D17" s="75">
        <v>493499975</v>
      </c>
      <c r="E17" s="75"/>
      <c r="F17" s="75">
        <v>31746399</v>
      </c>
      <c r="G17" s="75"/>
      <c r="H17" s="75">
        <v>49350000</v>
      </c>
      <c r="I17" s="75"/>
      <c r="J17" s="75">
        <v>1037016664</v>
      </c>
      <c r="K17" s="75"/>
      <c r="L17" s="75">
        <f>SUM(D17:J17)</f>
        <v>1611613038</v>
      </c>
    </row>
    <row r="18" spans="1:12" s="70" customFormat="1" ht="21" customHeight="1">
      <c r="A18" s="76" t="s">
        <v>62</v>
      </c>
      <c r="B18" s="61"/>
      <c r="C18" s="74"/>
      <c r="D18" s="75"/>
      <c r="E18" s="75"/>
      <c r="F18" s="75"/>
      <c r="G18" s="75"/>
      <c r="H18" s="75"/>
      <c r="I18" s="75"/>
      <c r="J18" s="75"/>
      <c r="K18" s="75"/>
      <c r="L18" s="75"/>
    </row>
    <row r="19" spans="1:12" s="70" customFormat="1" ht="21" customHeight="1">
      <c r="A19" s="76" t="s">
        <v>85</v>
      </c>
      <c r="B19" s="61"/>
      <c r="C19" s="78"/>
      <c r="D19" s="115">
        <v>0</v>
      </c>
      <c r="E19" s="111"/>
      <c r="F19" s="115">
        <v>0</v>
      </c>
      <c r="G19" s="111"/>
      <c r="H19" s="115">
        <v>0</v>
      </c>
      <c r="I19" s="112"/>
      <c r="J19" s="108">
        <f>'INCOME 6 Months'!D30</f>
        <v>79651115</v>
      </c>
      <c r="K19" s="111"/>
      <c r="L19" s="111">
        <f>SUM(D19:J19)</f>
        <v>79651115</v>
      </c>
    </row>
    <row r="20" spans="1:12" s="70" customFormat="1" ht="21" customHeight="1">
      <c r="A20" s="109" t="s">
        <v>138</v>
      </c>
      <c r="B20" s="61">
        <v>12.1</v>
      </c>
      <c r="C20" s="78"/>
      <c r="D20" s="110">
        <v>0</v>
      </c>
      <c r="E20" s="111"/>
      <c r="F20" s="110">
        <v>0</v>
      </c>
      <c r="G20" s="111"/>
      <c r="H20" s="110">
        <v>0</v>
      </c>
      <c r="I20" s="112"/>
      <c r="J20" s="113">
        <v>-77972996</v>
      </c>
      <c r="K20" s="111"/>
      <c r="L20" s="113">
        <f>SUM(D20:J20)</f>
        <v>-77972996</v>
      </c>
    </row>
    <row r="21" spans="1:12" s="70" customFormat="1" ht="21" customHeight="1" thickBot="1">
      <c r="A21" s="73" t="s">
        <v>141</v>
      </c>
      <c r="B21" s="74"/>
      <c r="C21" s="74"/>
      <c r="D21" s="114">
        <f>SUM(D17:D20)</f>
        <v>493499975</v>
      </c>
      <c r="E21" s="111"/>
      <c r="F21" s="114">
        <f>SUM(F17:F20)</f>
        <v>31746399</v>
      </c>
      <c r="G21" s="111"/>
      <c r="H21" s="114">
        <f>SUM(H17:H20)</f>
        <v>49350000</v>
      </c>
      <c r="I21" s="111"/>
      <c r="J21" s="114">
        <f>SUM(J17:J20)</f>
        <v>1038694783</v>
      </c>
      <c r="K21" s="111"/>
      <c r="L21" s="114">
        <f>SUM(L17:L20)</f>
        <v>1613291157</v>
      </c>
    </row>
    <row r="22" spans="1:12" s="70" customFormat="1" ht="21" customHeight="1" thickTop="1">
      <c r="K22" s="75"/>
      <c r="L22" s="79"/>
    </row>
    <row r="23" spans="1:12" s="70" customFormat="1" ht="21" customHeight="1">
      <c r="A23" s="80"/>
    </row>
    <row r="24" spans="1:12" s="70" customFormat="1" ht="21" customHeight="1">
      <c r="A24" s="80"/>
    </row>
    <row r="25" spans="1:12" s="70" customFormat="1" ht="21" customHeight="1"/>
    <row r="26" spans="1:12" s="70" customFormat="1" ht="21" customHeight="1"/>
    <row r="27" spans="1:12" s="70" customFormat="1" ht="21" customHeight="1"/>
    <row r="28" spans="1:12" s="70" customFormat="1" ht="21" customHeight="1"/>
    <row r="29" spans="1:12" s="70" customFormat="1" ht="21" customHeight="1"/>
    <row r="39" spans="1:10" ht="21" customHeight="1">
      <c r="A39" s="126" t="s">
        <v>66</v>
      </c>
      <c r="B39" s="126"/>
      <c r="C39" s="126"/>
      <c r="D39" s="126"/>
      <c r="E39" s="126"/>
      <c r="F39" s="126"/>
      <c r="G39" s="126"/>
      <c r="H39" s="126"/>
      <c r="I39" s="126"/>
      <c r="J39" s="126"/>
    </row>
  </sheetData>
  <mergeCells count="11">
    <mergeCell ref="A39:J39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01"/>
  <sheetViews>
    <sheetView view="pageBreakPreview" topLeftCell="A71" zoomScale="70" zoomScaleNormal="73" zoomScaleSheetLayoutView="70" zoomScalePageLayoutView="70" workbookViewId="0">
      <selection activeCell="A79" sqref="A79:XFD79"/>
    </sheetView>
  </sheetViews>
  <sheetFormatPr defaultColWidth="9.140625" defaultRowHeight="21" customHeight="1"/>
  <cols>
    <col min="1" max="1" width="61.140625" style="40" customWidth="1"/>
    <col min="2" max="2" width="8.140625" style="40" customWidth="1"/>
    <col min="3" max="3" width="17.7109375" style="40" customWidth="1"/>
    <col min="4" max="4" width="1.140625" style="40" customWidth="1"/>
    <col min="5" max="5" width="18.7109375" style="40" bestFit="1" customWidth="1"/>
    <col min="6" max="6" width="17.42578125" style="40" bestFit="1" customWidth="1"/>
    <col min="7" max="7" width="13.140625" style="40" bestFit="1" customWidth="1"/>
    <col min="8" max="8" width="12.85546875" style="40" bestFit="1" customWidth="1"/>
    <col min="9" max="9" width="9.140625" style="40"/>
    <col min="10" max="10" width="11.140625" style="40" bestFit="1" customWidth="1"/>
    <col min="11" max="16384" width="9.140625" style="40"/>
  </cols>
  <sheetData>
    <row r="1" spans="1:5" s="6" customFormat="1" ht="21" customHeight="1">
      <c r="A1" s="123" t="s">
        <v>34</v>
      </c>
      <c r="B1" s="123"/>
      <c r="C1" s="123"/>
      <c r="D1" s="123"/>
      <c r="E1" s="123"/>
    </row>
    <row r="2" spans="1:5" s="6" customFormat="1" ht="21" customHeight="1">
      <c r="A2" s="123" t="s">
        <v>64</v>
      </c>
      <c r="B2" s="123"/>
      <c r="C2" s="123"/>
      <c r="D2" s="123"/>
      <c r="E2" s="123"/>
    </row>
    <row r="3" spans="1:5" s="6" customFormat="1" ht="21" customHeight="1">
      <c r="A3" s="123" t="s">
        <v>153</v>
      </c>
      <c r="B3" s="123"/>
      <c r="C3" s="123"/>
      <c r="D3" s="123"/>
      <c r="E3" s="123"/>
    </row>
    <row r="4" spans="1:5" s="6" customFormat="1" ht="21" customHeight="1">
      <c r="A4" s="123" t="s">
        <v>55</v>
      </c>
      <c r="B4" s="123"/>
      <c r="C4" s="123"/>
      <c r="D4" s="123"/>
      <c r="E4" s="123"/>
    </row>
    <row r="5" spans="1:5" ht="21" customHeight="1">
      <c r="A5" s="125" t="s">
        <v>56</v>
      </c>
      <c r="B5" s="125"/>
      <c r="C5" s="125"/>
      <c r="D5" s="125"/>
      <c r="E5" s="125"/>
    </row>
    <row r="6" spans="1:5" ht="6" customHeight="1"/>
    <row r="7" spans="1:5" ht="21" customHeight="1">
      <c r="A7" s="43"/>
      <c r="B7" s="17" t="s">
        <v>121</v>
      </c>
      <c r="C7" s="1">
        <v>2022</v>
      </c>
      <c r="D7" s="4"/>
      <c r="E7" s="1">
        <v>2021</v>
      </c>
    </row>
    <row r="8" spans="1:5" ht="21" customHeight="1">
      <c r="A8" s="10" t="s">
        <v>19</v>
      </c>
      <c r="B8" s="4"/>
    </row>
    <row r="9" spans="1:5" ht="21" customHeight="1">
      <c r="A9" s="29" t="s">
        <v>124</v>
      </c>
      <c r="B9" s="2"/>
      <c r="C9" s="81">
        <f>'INCOME 6 Months'!D30</f>
        <v>79651115</v>
      </c>
      <c r="D9" s="25"/>
      <c r="E9" s="81">
        <v>71265888</v>
      </c>
    </row>
    <row r="10" spans="1:5" ht="21" customHeight="1">
      <c r="A10" s="29" t="s">
        <v>127</v>
      </c>
      <c r="B10" s="2"/>
      <c r="C10" s="25"/>
      <c r="D10" s="25"/>
      <c r="E10" s="25"/>
    </row>
    <row r="11" spans="1:5" ht="21" customHeight="1">
      <c r="A11" s="12" t="s">
        <v>111</v>
      </c>
      <c r="B11" s="2"/>
      <c r="C11" s="25">
        <f>'INCOME 6 Months'!D27</f>
        <v>19809326</v>
      </c>
      <c r="D11" s="25"/>
      <c r="E11" s="32">
        <v>18519122</v>
      </c>
    </row>
    <row r="12" spans="1:5" ht="21" customHeight="1">
      <c r="A12" s="12" t="s">
        <v>133</v>
      </c>
      <c r="B12" s="2"/>
      <c r="C12" s="25"/>
      <c r="D12" s="25"/>
      <c r="E12" s="32"/>
    </row>
    <row r="13" spans="1:5" ht="21" customHeight="1">
      <c r="A13" s="12" t="s">
        <v>136</v>
      </c>
      <c r="B13" s="2"/>
      <c r="C13" s="25">
        <v>10511867</v>
      </c>
      <c r="D13" s="25"/>
      <c r="E13" s="32">
        <v>1348684</v>
      </c>
    </row>
    <row r="14" spans="1:5" ht="21" customHeight="1">
      <c r="A14" s="12" t="s">
        <v>152</v>
      </c>
      <c r="B14" s="2"/>
      <c r="C14" s="25">
        <v>300000</v>
      </c>
      <c r="D14" s="25"/>
      <c r="E14" s="87">
        <v>0</v>
      </c>
    </row>
    <row r="15" spans="1:5" ht="21" customHeight="1">
      <c r="A15" s="12" t="s">
        <v>114</v>
      </c>
      <c r="B15" s="2"/>
      <c r="C15" s="25">
        <v>-709</v>
      </c>
      <c r="D15" s="25"/>
      <c r="E15" s="87">
        <v>-691589</v>
      </c>
    </row>
    <row r="16" spans="1:5" ht="21" customHeight="1">
      <c r="A16" s="12" t="s">
        <v>128</v>
      </c>
      <c r="B16" s="63"/>
      <c r="C16" s="87">
        <v>19</v>
      </c>
      <c r="D16" s="25"/>
      <c r="E16" s="87">
        <v>5217172</v>
      </c>
    </row>
    <row r="17" spans="1:8" ht="21" customHeight="1">
      <c r="A17" s="12" t="s">
        <v>37</v>
      </c>
      <c r="B17" s="3"/>
      <c r="C17" s="25">
        <v>17978052</v>
      </c>
      <c r="D17" s="18"/>
      <c r="E17" s="57">
        <v>16526204</v>
      </c>
      <c r="F17" s="5"/>
      <c r="G17" s="38"/>
      <c r="H17" s="5"/>
    </row>
    <row r="18" spans="1:8" ht="21" customHeight="1">
      <c r="A18" s="12" t="s">
        <v>130</v>
      </c>
      <c r="B18" s="3"/>
      <c r="C18" s="25">
        <v>2239626</v>
      </c>
      <c r="D18" s="18"/>
      <c r="E18" s="57">
        <v>2135742</v>
      </c>
      <c r="F18" s="38"/>
      <c r="G18" s="38"/>
      <c r="H18" s="23"/>
    </row>
    <row r="19" spans="1:8" ht="21" customHeight="1">
      <c r="A19" s="12" t="s">
        <v>41</v>
      </c>
      <c r="B19" s="3"/>
      <c r="C19" s="83">
        <v>5322542</v>
      </c>
      <c r="D19" s="18"/>
      <c r="E19" s="65">
        <v>5094984</v>
      </c>
      <c r="G19" s="38"/>
    </row>
    <row r="20" spans="1:8" ht="21" customHeight="1">
      <c r="A20" s="2"/>
      <c r="B20" s="2"/>
      <c r="C20" s="84">
        <f>SUM(C9:C19)</f>
        <v>135811838</v>
      </c>
      <c r="D20" s="85"/>
      <c r="E20" s="84">
        <f>SUM(E9:E19)</f>
        <v>119416207</v>
      </c>
    </row>
    <row r="21" spans="1:8" ht="21" customHeight="1">
      <c r="A21" s="29" t="s">
        <v>20</v>
      </c>
      <c r="B21" s="2"/>
      <c r="C21" s="18"/>
      <c r="D21" s="18"/>
      <c r="E21" s="18"/>
      <c r="G21" s="38"/>
    </row>
    <row r="22" spans="1:8" ht="21" customHeight="1">
      <c r="A22" s="12" t="s">
        <v>77</v>
      </c>
      <c r="B22" s="3"/>
      <c r="C22" s="57">
        <v>130773030</v>
      </c>
      <c r="D22" s="90"/>
      <c r="E22" s="49">
        <v>-110838192</v>
      </c>
    </row>
    <row r="23" spans="1:8" ht="21" customHeight="1">
      <c r="A23" s="12" t="s">
        <v>79</v>
      </c>
      <c r="B23" s="3"/>
      <c r="C23" s="51">
        <v>-1574102</v>
      </c>
      <c r="D23" s="90"/>
      <c r="E23" s="49">
        <v>1841464</v>
      </c>
    </row>
    <row r="24" spans="1:8" ht="21" customHeight="1">
      <c r="A24" s="12" t="s">
        <v>125</v>
      </c>
      <c r="B24" s="63">
        <v>5.3</v>
      </c>
      <c r="C24" s="57">
        <v>1892669</v>
      </c>
      <c r="D24" s="90"/>
      <c r="E24" s="57">
        <v>17724874</v>
      </c>
      <c r="G24" s="92"/>
    </row>
    <row r="25" spans="1:8" ht="21" customHeight="1">
      <c r="A25" s="12" t="s">
        <v>78</v>
      </c>
      <c r="B25" s="3"/>
      <c r="C25" s="57">
        <v>4304493</v>
      </c>
      <c r="D25" s="90"/>
      <c r="E25" s="57">
        <v>5305734</v>
      </c>
    </row>
    <row r="26" spans="1:8" ht="21" customHeight="1">
      <c r="A26" s="12" t="s">
        <v>2</v>
      </c>
      <c r="B26" s="3"/>
      <c r="C26" s="51">
        <v>-5285978</v>
      </c>
      <c r="D26" s="90"/>
      <c r="E26" s="49">
        <v>-325408</v>
      </c>
      <c r="F26" s="16"/>
    </row>
    <row r="27" spans="1:8" ht="21" customHeight="1">
      <c r="A27" s="12" t="s">
        <v>35</v>
      </c>
      <c r="B27" s="63"/>
      <c r="C27" s="51">
        <v>-171</v>
      </c>
      <c r="D27" s="90"/>
      <c r="E27" s="51">
        <v>-376</v>
      </c>
    </row>
    <row r="28" spans="1:8" ht="21" customHeight="1">
      <c r="A28" s="12" t="s">
        <v>47</v>
      </c>
      <c r="C28" s="51">
        <v>-415469</v>
      </c>
      <c r="D28" s="90"/>
      <c r="E28" s="51">
        <v>-177567</v>
      </c>
    </row>
    <row r="29" spans="1:8" ht="21" customHeight="1">
      <c r="A29" s="29" t="s">
        <v>38</v>
      </c>
      <c r="B29" s="3"/>
      <c r="C29" s="51"/>
      <c r="D29" s="90"/>
      <c r="E29" s="57"/>
    </row>
    <row r="30" spans="1:8" ht="21" customHeight="1">
      <c r="A30" s="12" t="s">
        <v>107</v>
      </c>
      <c r="B30" s="3"/>
      <c r="C30" s="57">
        <v>24505982</v>
      </c>
      <c r="D30" s="90"/>
      <c r="E30" s="28">
        <v>876857</v>
      </c>
    </row>
    <row r="31" spans="1:8" ht="21" customHeight="1">
      <c r="A31" s="12" t="s">
        <v>39</v>
      </c>
      <c r="B31" s="3"/>
      <c r="C31" s="57">
        <v>3972106</v>
      </c>
      <c r="D31" s="90"/>
      <c r="E31" s="51">
        <v>-3549693</v>
      </c>
    </row>
    <row r="32" spans="1:8" ht="21" customHeight="1">
      <c r="A32" s="12" t="s">
        <v>104</v>
      </c>
      <c r="B32" s="3"/>
      <c r="C32" s="91">
        <v>-971025</v>
      </c>
      <c r="D32" s="90"/>
      <c r="E32" s="68">
        <v>899404</v>
      </c>
      <c r="F32" s="92"/>
    </row>
    <row r="33" spans="1:5" ht="21" customHeight="1">
      <c r="A33" s="3" t="s">
        <v>147</v>
      </c>
      <c r="B33" s="3"/>
      <c r="C33" s="49">
        <f>SUM(C20:C32)</f>
        <v>293013373</v>
      </c>
      <c r="D33" s="25"/>
      <c r="E33" s="49">
        <f>SUM(E20:E32)</f>
        <v>31173304</v>
      </c>
    </row>
    <row r="34" spans="1:5" ht="21" customHeight="1">
      <c r="A34" s="12" t="s">
        <v>103</v>
      </c>
      <c r="B34" s="3"/>
      <c r="C34" s="51">
        <v>-18565967</v>
      </c>
      <c r="D34" s="26"/>
      <c r="E34" s="49">
        <v>-16859712</v>
      </c>
    </row>
    <row r="35" spans="1:5" ht="21" customHeight="1">
      <c r="A35" s="12" t="s">
        <v>148</v>
      </c>
      <c r="B35" s="3"/>
      <c r="C35" s="51">
        <v>-459699</v>
      </c>
      <c r="D35" s="26"/>
      <c r="E35" s="118">
        <v>0</v>
      </c>
    </row>
    <row r="36" spans="1:5" ht="21" customHeight="1">
      <c r="A36" s="12" t="s">
        <v>142</v>
      </c>
      <c r="B36" s="3"/>
      <c r="C36" s="51">
        <v>-18531949</v>
      </c>
      <c r="D36" s="26"/>
      <c r="E36" s="49">
        <v>-13063091</v>
      </c>
    </row>
    <row r="37" spans="1:5" ht="21" customHeight="1">
      <c r="A37" s="31" t="s">
        <v>145</v>
      </c>
      <c r="B37" s="3"/>
      <c r="C37" s="89">
        <f>SUM(C33:C36)</f>
        <v>255455758</v>
      </c>
      <c r="D37" s="25"/>
      <c r="E37" s="89">
        <f>SUM(E33:E36)</f>
        <v>1250501</v>
      </c>
    </row>
    <row r="38" spans="1:5" ht="21" customHeight="1">
      <c r="A38" s="31"/>
      <c r="B38" s="3"/>
      <c r="C38" s="64"/>
      <c r="D38" s="25"/>
      <c r="E38" s="64"/>
    </row>
    <row r="39" spans="1:5" ht="21" customHeight="1">
      <c r="A39" s="31"/>
      <c r="B39" s="3"/>
      <c r="C39" s="64"/>
      <c r="D39" s="25"/>
      <c r="E39" s="64"/>
    </row>
    <row r="40" spans="1:5" ht="21" customHeight="1">
      <c r="A40" s="31"/>
      <c r="B40" s="3"/>
      <c r="C40" s="64"/>
      <c r="D40" s="25"/>
      <c r="E40" s="64"/>
    </row>
    <row r="41" spans="1:5" ht="21" customHeight="1">
      <c r="A41" s="31"/>
      <c r="B41" s="3"/>
      <c r="C41" s="64"/>
      <c r="D41" s="25"/>
      <c r="E41" s="64"/>
    </row>
    <row r="42" spans="1:5" s="6" customFormat="1" ht="21" customHeight="1">
      <c r="A42" s="123" t="s">
        <v>34</v>
      </c>
      <c r="B42" s="123"/>
      <c r="C42" s="123"/>
      <c r="D42" s="123"/>
      <c r="E42" s="123"/>
    </row>
    <row r="43" spans="1:5" s="6" customFormat="1" ht="21" customHeight="1">
      <c r="A43" s="123" t="s">
        <v>65</v>
      </c>
      <c r="B43" s="123"/>
      <c r="C43" s="123"/>
      <c r="D43" s="123"/>
      <c r="E43" s="123"/>
    </row>
    <row r="44" spans="1:5" s="6" customFormat="1" ht="21" customHeight="1">
      <c r="A44" s="123" t="s">
        <v>154</v>
      </c>
      <c r="B44" s="123"/>
      <c r="C44" s="123"/>
      <c r="D44" s="123"/>
      <c r="E44" s="123"/>
    </row>
    <row r="45" spans="1:5" s="6" customFormat="1" ht="21" customHeight="1">
      <c r="A45" s="123" t="s">
        <v>55</v>
      </c>
      <c r="B45" s="123"/>
      <c r="C45" s="123"/>
      <c r="D45" s="123"/>
      <c r="E45" s="123"/>
    </row>
    <row r="46" spans="1:5" ht="21" customHeight="1">
      <c r="A46" s="125" t="s">
        <v>56</v>
      </c>
      <c r="B46" s="125"/>
      <c r="C46" s="125"/>
      <c r="D46" s="125"/>
      <c r="E46" s="125"/>
    </row>
    <row r="47" spans="1:5" ht="6" customHeight="1"/>
    <row r="48" spans="1:5" ht="21" customHeight="1">
      <c r="B48" s="17" t="s">
        <v>40</v>
      </c>
      <c r="C48" s="1">
        <v>2022</v>
      </c>
      <c r="D48" s="4"/>
      <c r="E48" s="1">
        <v>2021</v>
      </c>
    </row>
    <row r="49" spans="1:9" ht="21" customHeight="1">
      <c r="A49" s="10" t="s">
        <v>21</v>
      </c>
      <c r="B49" s="4"/>
      <c r="C49" s="38"/>
      <c r="D49" s="38"/>
      <c r="E49" s="38"/>
    </row>
    <row r="50" spans="1:9" ht="21" customHeight="1">
      <c r="A50" s="29" t="s">
        <v>129</v>
      </c>
      <c r="B50" s="63"/>
      <c r="C50" s="51">
        <v>-27178</v>
      </c>
      <c r="D50" s="16"/>
      <c r="E50" s="51">
        <v>-77310</v>
      </c>
    </row>
    <row r="51" spans="1:9" ht="21" customHeight="1">
      <c r="A51" s="29" t="s">
        <v>105</v>
      </c>
      <c r="B51" s="63"/>
      <c r="C51" s="51">
        <v>-605754</v>
      </c>
      <c r="D51" s="16"/>
      <c r="E51" s="51">
        <v>-1697662</v>
      </c>
    </row>
    <row r="52" spans="1:9" ht="21" customHeight="1">
      <c r="A52" s="29" t="s">
        <v>113</v>
      </c>
      <c r="B52" s="63"/>
      <c r="C52" s="57">
        <v>1869</v>
      </c>
      <c r="D52" s="16"/>
      <c r="E52" s="88">
        <v>691589</v>
      </c>
    </row>
    <row r="53" spans="1:9" ht="21" customHeight="1">
      <c r="A53" s="3" t="s">
        <v>149</v>
      </c>
      <c r="B53" s="3"/>
      <c r="C53" s="82">
        <f>SUM(C50:C52)</f>
        <v>-631063</v>
      </c>
      <c r="D53" s="25"/>
      <c r="E53" s="89">
        <f>SUM(E50:E52)</f>
        <v>-1083383</v>
      </c>
    </row>
    <row r="54" spans="1:9" ht="21" customHeight="1">
      <c r="A54" s="20"/>
      <c r="B54" s="20"/>
      <c r="C54" s="7"/>
      <c r="D54" s="38"/>
      <c r="E54" s="7"/>
    </row>
    <row r="55" spans="1:9" ht="21" customHeight="1">
      <c r="A55" s="10" t="s">
        <v>22</v>
      </c>
      <c r="B55" s="4"/>
      <c r="C55" s="38"/>
      <c r="D55" s="38"/>
      <c r="E55" s="38"/>
    </row>
    <row r="56" spans="1:9" ht="21" customHeight="1">
      <c r="A56" s="29" t="s">
        <v>93</v>
      </c>
      <c r="B56" s="2"/>
      <c r="C56" s="44"/>
      <c r="D56" s="38"/>
      <c r="E56" s="44"/>
    </row>
    <row r="57" spans="1:9" ht="21" customHeight="1">
      <c r="A57" s="29" t="s">
        <v>72</v>
      </c>
      <c r="B57" s="63">
        <v>5.2</v>
      </c>
      <c r="C57" s="51">
        <v>-6280000000</v>
      </c>
      <c r="D57" s="26"/>
      <c r="E57" s="49">
        <v>-6230000000</v>
      </c>
    </row>
    <row r="58" spans="1:9" ht="21" customHeight="1">
      <c r="A58" s="29" t="s">
        <v>94</v>
      </c>
      <c r="B58" s="2"/>
      <c r="C58" s="57"/>
      <c r="D58" s="25"/>
      <c r="E58" s="25"/>
    </row>
    <row r="59" spans="1:9" ht="21" customHeight="1">
      <c r="A59" s="29" t="s">
        <v>68</v>
      </c>
      <c r="B59" s="63">
        <v>5.2</v>
      </c>
      <c r="C59" s="57">
        <v>6310000000</v>
      </c>
      <c r="D59" s="32"/>
      <c r="E59" s="49">
        <v>6250000000</v>
      </c>
    </row>
    <row r="60" spans="1:9" ht="21" customHeight="1">
      <c r="A60" s="29" t="s">
        <v>95</v>
      </c>
      <c r="B60" s="63">
        <v>5.2</v>
      </c>
      <c r="C60" s="51">
        <v>-106953333</v>
      </c>
      <c r="E60" s="49">
        <v>-95373333</v>
      </c>
      <c r="F60" s="100"/>
    </row>
    <row r="61" spans="1:9" ht="21" customHeight="1">
      <c r="A61" s="116" t="s">
        <v>143</v>
      </c>
      <c r="B61" s="63">
        <v>5.2</v>
      </c>
      <c r="C61" s="118">
        <v>0</v>
      </c>
      <c r="E61" s="49">
        <v>200000000</v>
      </c>
      <c r="F61" s="100"/>
    </row>
    <row r="62" spans="1:9" s="102" customFormat="1" ht="21" customHeight="1">
      <c r="A62" s="29" t="s">
        <v>122</v>
      </c>
      <c r="B62" s="63">
        <v>5.2</v>
      </c>
      <c r="C62" s="51">
        <v>-262934</v>
      </c>
      <c r="D62" s="101"/>
      <c r="E62" s="87">
        <v>-180015</v>
      </c>
      <c r="H62" s="103"/>
      <c r="I62" s="103"/>
    </row>
    <row r="63" spans="1:9" s="102" customFormat="1" ht="21" customHeight="1">
      <c r="A63" s="29" t="s">
        <v>123</v>
      </c>
      <c r="B63" s="63">
        <v>5.2</v>
      </c>
      <c r="C63" s="51">
        <v>-11066</v>
      </c>
      <c r="D63" s="117"/>
      <c r="E63" s="87">
        <v>-15825</v>
      </c>
      <c r="G63" s="104"/>
      <c r="H63" s="105"/>
      <c r="I63" s="104"/>
    </row>
    <row r="64" spans="1:9" s="102" customFormat="1" ht="21" customHeight="1">
      <c r="A64" s="116" t="s">
        <v>144</v>
      </c>
      <c r="B64" s="63">
        <v>12</v>
      </c>
      <c r="C64" s="91">
        <v>-77972996</v>
      </c>
      <c r="D64" s="117"/>
      <c r="E64" s="68">
        <v>-69089996</v>
      </c>
      <c r="G64" s="104"/>
      <c r="H64" s="105"/>
      <c r="I64" s="104"/>
    </row>
    <row r="65" spans="1:5" ht="21" customHeight="1">
      <c r="A65" s="3" t="s">
        <v>150</v>
      </c>
      <c r="B65" s="3"/>
      <c r="C65" s="82">
        <f>SUM(C57:C64)</f>
        <v>-155200329</v>
      </c>
      <c r="D65" s="119"/>
      <c r="E65" s="68">
        <f>SUM(E57:E64)</f>
        <v>55340831</v>
      </c>
    </row>
    <row r="66" spans="1:5" ht="21" customHeight="1">
      <c r="C66" s="57"/>
      <c r="D66" s="38"/>
      <c r="E66" s="25"/>
    </row>
    <row r="67" spans="1:5" ht="21" customHeight="1">
      <c r="A67" s="40" t="s">
        <v>151</v>
      </c>
      <c r="C67" s="49">
        <f>+C65+C53+C37</f>
        <v>99624366</v>
      </c>
      <c r="D67" s="15"/>
      <c r="E67" s="49">
        <f>+E65+E53+E37</f>
        <v>55507949</v>
      </c>
    </row>
    <row r="68" spans="1:5" ht="21" customHeight="1">
      <c r="A68" s="40" t="s">
        <v>97</v>
      </c>
      <c r="C68" s="65">
        <f>+ASSET!E12</f>
        <v>333767948</v>
      </c>
      <c r="D68" s="15"/>
      <c r="E68" s="65">
        <v>390619301</v>
      </c>
    </row>
    <row r="69" spans="1:5" ht="21" customHeight="1" thickBot="1">
      <c r="A69" s="4" t="s">
        <v>98</v>
      </c>
      <c r="B69" s="63">
        <v>5.0999999999999996</v>
      </c>
      <c r="C69" s="66">
        <f>SUM(C67:C68)</f>
        <v>433392314</v>
      </c>
      <c r="D69" s="15"/>
      <c r="E69" s="67">
        <f>SUM(E67:E68)</f>
        <v>446127250</v>
      </c>
    </row>
    <row r="70" spans="1:5" ht="21" customHeight="1" thickTop="1">
      <c r="C70" s="48"/>
      <c r="E70" s="57"/>
    </row>
    <row r="71" spans="1:5" ht="21" customHeight="1">
      <c r="C71" s="38"/>
    </row>
    <row r="72" spans="1:5" ht="21" customHeight="1">
      <c r="C72" s="38"/>
      <c r="E72" s="38"/>
    </row>
    <row r="73" spans="1:5" ht="21" customHeight="1">
      <c r="C73" s="38"/>
    </row>
    <row r="74" spans="1:5" ht="21" customHeight="1">
      <c r="C74" s="38"/>
    </row>
    <row r="75" spans="1:5" ht="21" customHeight="1">
      <c r="C75" s="38"/>
    </row>
    <row r="82" spans="1:5" ht="21" customHeight="1">
      <c r="A82" s="40" t="s">
        <v>66</v>
      </c>
    </row>
    <row r="85" spans="1:5" ht="21" customHeight="1">
      <c r="A85" s="106"/>
    </row>
    <row r="89" spans="1:5" ht="21" customHeight="1">
      <c r="A89" s="106"/>
      <c r="B89" s="106"/>
      <c r="C89" s="106"/>
      <c r="D89" s="106"/>
      <c r="E89" s="106"/>
    </row>
    <row r="90" spans="1:5" ht="21" customHeight="1">
      <c r="A90" s="106"/>
      <c r="B90" s="106"/>
      <c r="C90" s="106"/>
      <c r="D90" s="106"/>
      <c r="E90" s="106"/>
    </row>
    <row r="91" spans="1:5" ht="21" customHeight="1">
      <c r="A91" s="106"/>
      <c r="B91" s="106"/>
      <c r="C91" s="106"/>
      <c r="D91" s="106"/>
      <c r="E91" s="106"/>
    </row>
    <row r="92" spans="1:5" ht="21" customHeight="1">
      <c r="A92" s="106"/>
      <c r="B92" s="106"/>
      <c r="C92" s="106"/>
      <c r="D92" s="106"/>
      <c r="E92" s="106"/>
    </row>
    <row r="93" spans="1:5" ht="21" customHeight="1">
      <c r="A93" s="106"/>
      <c r="B93" s="106"/>
      <c r="C93" s="106"/>
      <c r="D93" s="106"/>
      <c r="E93" s="106"/>
    </row>
    <row r="97" spans="1:5" ht="21" customHeight="1">
      <c r="A97" s="106"/>
      <c r="B97" s="106"/>
      <c r="C97" s="106"/>
      <c r="D97" s="106"/>
      <c r="E97" s="106"/>
    </row>
    <row r="98" spans="1:5" ht="21" customHeight="1">
      <c r="A98" s="106"/>
      <c r="B98" s="106"/>
      <c r="C98" s="106"/>
      <c r="D98" s="106"/>
      <c r="E98" s="106"/>
    </row>
    <row r="99" spans="1:5" ht="21" customHeight="1">
      <c r="A99" s="106"/>
      <c r="B99" s="106"/>
      <c r="C99" s="106"/>
      <c r="D99" s="106"/>
      <c r="E99" s="106"/>
    </row>
    <row r="100" spans="1:5" ht="21" customHeight="1">
      <c r="A100" s="106"/>
      <c r="B100" s="106"/>
      <c r="C100" s="106"/>
      <c r="D100" s="106"/>
      <c r="E100" s="106"/>
    </row>
    <row r="101" spans="1:5" ht="21" customHeight="1">
      <c r="A101" s="106"/>
      <c r="B101" s="106"/>
      <c r="C101" s="106"/>
      <c r="D101" s="106"/>
      <c r="E101" s="106"/>
    </row>
  </sheetData>
  <mergeCells count="10">
    <mergeCell ref="A1:E1"/>
    <mergeCell ref="A46:E46"/>
    <mergeCell ref="A43:E43"/>
    <mergeCell ref="A2:E2"/>
    <mergeCell ref="A3:E3"/>
    <mergeCell ref="A5:E5"/>
    <mergeCell ref="A44:E44"/>
    <mergeCell ref="A4:E4"/>
    <mergeCell ref="A45:E45"/>
    <mergeCell ref="A42:E42"/>
  </mergeCells>
  <pageMargins left="0.8" right="0.3" top="1" bottom="0.5" header="0.5" footer="0.3"/>
  <pageSetup paperSize="9" scale="91" fitToWidth="2" fitToHeight="2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672a5188-4472-42c1-b764-f1290c168f7b"/>
</file>

<file path=customXml/itemProps1.xml><?xml version="1.0" encoding="utf-8"?>
<ds:datastoreItem xmlns:ds="http://schemas.openxmlformats.org/officeDocument/2006/customXml" ds:itemID="{5776C8AA-85A9-4A41-90AA-8A185A53C132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6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2022-08-08T03:07:42Z</cp:lastPrinted>
  <dcterms:created xsi:type="dcterms:W3CDTF">2001-10-08T08:09:26Z</dcterms:created>
  <dcterms:modified xsi:type="dcterms:W3CDTF">2022-08-10T01:36:13Z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