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222/"/>
    </mc:Choice>
  </mc:AlternateContent>
  <xr:revisionPtr revIDLastSave="1" documentId="8_{3958A1C6-B44E-470D-B9C3-6BDA1BD8C122}" xr6:coauthVersionLast="47" xr6:coauthVersionMax="47" xr10:uidLastSave="{D10532C5-5F49-4FBE-B525-0AD73B8C9EBC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BS!$A$1:$M$78</definedName>
    <definedName name="_xlnm.Print_Area" localSheetId="4">CF!$A$1:$N$88</definedName>
    <definedName name="_xlnm.Print_Area" localSheetId="3">Company!$A$1:$R$31</definedName>
    <definedName name="_xlnm.Print_Area" localSheetId="2">consolidated!$A$1:$T$31</definedName>
    <definedName name="_xlnm.Print_Area" localSheetId="1">PL!$A$1:$P$107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4" l="1"/>
  <c r="K33" i="4"/>
  <c r="F24" i="1"/>
  <c r="H15" i="1"/>
  <c r="F53" i="1"/>
  <c r="F47" i="1"/>
  <c r="H24" i="1"/>
  <c r="H14" i="1"/>
  <c r="F71" i="1"/>
  <c r="F69" i="1"/>
  <c r="L15" i="2" l="1"/>
  <c r="L17" i="2" s="1"/>
  <c r="T16" i="7"/>
  <c r="T14" i="7"/>
  <c r="T13" i="7"/>
  <c r="T23" i="7"/>
  <c r="T22" i="7"/>
  <c r="T21" i="7"/>
  <c r="T20" i="7"/>
  <c r="T19" i="7"/>
  <c r="T24" i="7" s="1"/>
  <c r="T25" i="7" s="1"/>
  <c r="P24" i="7"/>
  <c r="N22" i="7"/>
  <c r="F39" i="3"/>
  <c r="K64" i="4"/>
  <c r="R21" i="7" l="1"/>
  <c r="N24" i="7"/>
  <c r="R17" i="7"/>
  <c r="P17" i="7"/>
  <c r="N15" i="7"/>
  <c r="N17" i="7"/>
  <c r="H17" i="7"/>
  <c r="L21" i="2" l="1"/>
  <c r="G64" i="4" l="1"/>
  <c r="M64" i="4"/>
  <c r="I64" i="4"/>
  <c r="R23" i="2" l="1"/>
  <c r="P23" i="2"/>
  <c r="J24" i="2"/>
  <c r="H24" i="2"/>
  <c r="F24" i="2"/>
  <c r="R23" i="7"/>
  <c r="L24" i="7"/>
  <c r="J24" i="7"/>
  <c r="H24" i="7"/>
  <c r="F24" i="7"/>
  <c r="D24" i="7"/>
  <c r="P16" i="2" l="1"/>
  <c r="R16" i="2" s="1"/>
  <c r="R16" i="7"/>
  <c r="M68" i="4"/>
  <c r="K68" i="4"/>
  <c r="G68" i="4"/>
  <c r="I68" i="4"/>
  <c r="L39" i="3" l="1"/>
  <c r="J39" i="3"/>
  <c r="H39" i="3"/>
  <c r="L31" i="3"/>
  <c r="J31" i="3"/>
  <c r="H31" i="3"/>
  <c r="F31" i="3"/>
  <c r="L11" i="3"/>
  <c r="L14" i="3" s="1"/>
  <c r="L19" i="3" s="1"/>
  <c r="L22" i="3" s="1"/>
  <c r="L24" i="3" s="1"/>
  <c r="J11" i="3"/>
  <c r="H11" i="3"/>
  <c r="F11" i="3"/>
  <c r="L70" i="1"/>
  <c r="L14" i="1"/>
  <c r="H40" i="3" l="1"/>
  <c r="H14" i="3"/>
  <c r="L40" i="3"/>
  <c r="L41" i="3" s="1"/>
  <c r="F14" i="3"/>
  <c r="J14" i="3"/>
  <c r="F40" i="3"/>
  <c r="J40" i="3"/>
  <c r="L46" i="3"/>
  <c r="H19" i="3" l="1"/>
  <c r="F19" i="3"/>
  <c r="J19" i="3"/>
  <c r="H22" i="3" l="1"/>
  <c r="F22" i="3"/>
  <c r="J22" i="3"/>
  <c r="H48" i="1"/>
  <c r="J48" i="1"/>
  <c r="L48" i="1"/>
  <c r="H24" i="3" l="1"/>
  <c r="F24" i="3"/>
  <c r="J24" i="3"/>
  <c r="P14" i="7"/>
  <c r="R14" i="7" s="1"/>
  <c r="H41" i="3" l="1"/>
  <c r="H46" i="3"/>
  <c r="F41" i="3"/>
  <c r="F46" i="3"/>
  <c r="J46" i="3"/>
  <c r="J41" i="3"/>
  <c r="F93" i="3"/>
  <c r="J93" i="3"/>
  <c r="R19" i="7" l="1"/>
  <c r="P19" i="2"/>
  <c r="R19" i="2" l="1"/>
  <c r="L93" i="3"/>
  <c r="L85" i="3"/>
  <c r="L64" i="3"/>
  <c r="L67" i="3" s="1"/>
  <c r="L72" i="3" s="1"/>
  <c r="L76" i="3" s="1"/>
  <c r="L78" i="3" s="1"/>
  <c r="H93" i="3"/>
  <c r="H85" i="3"/>
  <c r="H64" i="3"/>
  <c r="H67" i="3" s="1"/>
  <c r="H72" i="3" s="1"/>
  <c r="H76" i="3" s="1"/>
  <c r="L14" i="2"/>
  <c r="N14" i="7"/>
  <c r="F16" i="1"/>
  <c r="L16" i="1"/>
  <c r="J16" i="1"/>
  <c r="H16" i="1"/>
  <c r="H94" i="3" l="1"/>
  <c r="L94" i="3"/>
  <c r="L95" i="3" s="1"/>
  <c r="H78" i="3"/>
  <c r="I9" i="4"/>
  <c r="I23" i="4" s="1"/>
  <c r="M9" i="4"/>
  <c r="L100" i="3"/>
  <c r="N21" i="7"/>
  <c r="I35" i="4" l="1"/>
  <c r="I38" i="4" s="1"/>
  <c r="M23" i="4"/>
  <c r="M35" i="4" s="1"/>
  <c r="M38" i="4" s="1"/>
  <c r="M69" i="4" s="1"/>
  <c r="M71" i="4" s="1"/>
  <c r="H100" i="3"/>
  <c r="H95" i="3"/>
  <c r="I69" i="4" l="1"/>
  <c r="I71" i="4" s="1"/>
  <c r="F85" i="3"/>
  <c r="F94" i="3" l="1"/>
  <c r="P21" i="7"/>
  <c r="P22" i="7" s="1"/>
  <c r="J64" i="3"/>
  <c r="F64" i="3"/>
  <c r="J67" i="3" l="1"/>
  <c r="F67" i="3"/>
  <c r="J72" i="3"/>
  <c r="F72" i="3" l="1"/>
  <c r="N14" i="2"/>
  <c r="D15" i="7" l="1"/>
  <c r="D17" i="7" s="1"/>
  <c r="J76" i="3" l="1"/>
  <c r="F76" i="3"/>
  <c r="F78" i="3" l="1"/>
  <c r="J78" i="3"/>
  <c r="N20" i="7"/>
  <c r="F100" i="3"/>
  <c r="J85" i="3"/>
  <c r="H54" i="1"/>
  <c r="N21" i="2" l="1"/>
  <c r="F95" i="3"/>
  <c r="P21" i="2"/>
  <c r="R21" i="2" s="1"/>
  <c r="J94" i="3"/>
  <c r="H25" i="1"/>
  <c r="J25" i="1"/>
  <c r="L25" i="1"/>
  <c r="P14" i="2" l="1"/>
  <c r="L22" i="7"/>
  <c r="L15" i="7"/>
  <c r="L17" i="7" s="1"/>
  <c r="F22" i="2" l="1"/>
  <c r="F15" i="2"/>
  <c r="F17" i="2" s="1"/>
  <c r="R12" i="7"/>
  <c r="T12" i="7" s="1"/>
  <c r="N25" i="7" l="1"/>
  <c r="L25" i="7"/>
  <c r="H22" i="7"/>
  <c r="H15" i="7"/>
  <c r="H71" i="1" l="1"/>
  <c r="L71" i="1"/>
  <c r="H22" i="2" l="1"/>
  <c r="H15" i="2"/>
  <c r="H17" i="2" s="1"/>
  <c r="F22" i="7" l="1"/>
  <c r="F15" i="7"/>
  <c r="F17" i="7" s="1"/>
  <c r="F25" i="7" l="1"/>
  <c r="F25" i="2"/>
  <c r="P20" i="2" l="1"/>
  <c r="R14" i="2"/>
  <c r="P13" i="2"/>
  <c r="P12" i="2"/>
  <c r="N15" i="2"/>
  <c r="N17" i="2" s="1"/>
  <c r="R20" i="7"/>
  <c r="P15" i="7"/>
  <c r="R13" i="7"/>
  <c r="R22" i="7" l="1"/>
  <c r="R12" i="2"/>
  <c r="P15" i="2"/>
  <c r="P17" i="2" s="1"/>
  <c r="R15" i="7"/>
  <c r="L54" i="1"/>
  <c r="J54" i="1"/>
  <c r="F54" i="1"/>
  <c r="R24" i="7" l="1"/>
  <c r="J22" i="2"/>
  <c r="D22" i="2"/>
  <c r="D24" i="2" s="1"/>
  <c r="J15" i="2"/>
  <c r="J17" i="2" s="1"/>
  <c r="D15" i="2"/>
  <c r="D17" i="2" s="1"/>
  <c r="J22" i="7"/>
  <c r="D22" i="7"/>
  <c r="J15" i="7"/>
  <c r="J17" i="7" s="1"/>
  <c r="F70" i="1" l="1"/>
  <c r="D25" i="2"/>
  <c r="D25" i="7"/>
  <c r="R25" i="7" l="1"/>
  <c r="J25" i="7"/>
  <c r="F48" i="1"/>
  <c r="F55" i="1" s="1"/>
  <c r="F72" i="1" s="1"/>
  <c r="F25" i="1"/>
  <c r="J25" i="2" l="1"/>
  <c r="H55" i="1"/>
  <c r="H72" i="1" s="1"/>
  <c r="L26" i="1"/>
  <c r="J55" i="1"/>
  <c r="L55" i="1"/>
  <c r="L72" i="1" s="1"/>
  <c r="H26" i="1"/>
  <c r="J26" i="1"/>
  <c r="F26" i="1"/>
  <c r="H73" i="1" l="1"/>
  <c r="L73" i="1"/>
  <c r="N22" i="2" l="1"/>
  <c r="N24" i="2" s="1"/>
  <c r="J70" i="1" s="1"/>
  <c r="P22" i="2" l="1"/>
  <c r="P24" i="2" l="1"/>
  <c r="P25" i="2" s="1"/>
  <c r="J95" i="3"/>
  <c r="J100" i="3" l="1"/>
  <c r="K9" i="4"/>
  <c r="K23" i="4" s="1"/>
  <c r="G9" i="4"/>
  <c r="G23" i="4" s="1"/>
  <c r="K35" i="4" l="1"/>
  <c r="K38" i="4" s="1"/>
  <c r="L13" i="2"/>
  <c r="R13" i="2" s="1"/>
  <c r="N13" i="7"/>
  <c r="T15" i="7" s="1"/>
  <c r="T17" i="7" s="1"/>
  <c r="L20" i="2"/>
  <c r="R20" i="2" s="1"/>
  <c r="K69" i="4" l="1"/>
  <c r="K71" i="4" s="1"/>
  <c r="K72" i="4" s="1"/>
  <c r="G35" i="4"/>
  <c r="L22" i="2"/>
  <c r="R22" i="2"/>
  <c r="R24" i="2" s="1"/>
  <c r="R15" i="2"/>
  <c r="R17" i="2" s="1"/>
  <c r="L24" i="2" l="1"/>
  <c r="G38" i="4"/>
  <c r="G69" i="4" s="1"/>
  <c r="G71" i="4" s="1"/>
  <c r="G72" i="4" s="1"/>
  <c r="J69" i="1" l="1"/>
  <c r="J71" i="1" l="1"/>
  <c r="L25" i="2"/>
  <c r="F73" i="1"/>
  <c r="J72" i="1" l="1"/>
  <c r="R25" i="2"/>
  <c r="J7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54" authorId="0" shapeId="0" xr:uid="{7B8598A9-861B-47FA-B796-7CCACFBFDAC3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รวมบรรทัด หมุนเวียน กับ ไม่หมุนเวียน</t>
        </r>
      </text>
    </comment>
  </commentList>
</comments>
</file>

<file path=xl/sharedStrings.xml><?xml version="1.0" encoding="utf-8"?>
<sst xmlns="http://schemas.openxmlformats.org/spreadsheetml/2006/main" count="390" uniqueCount="207">
  <si>
    <t>บริษัท เน็ตเบย์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</si>
  <si>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</si>
  <si>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</si>
  <si>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</si>
  <si>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</si>
  <si>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</si>
  <si>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</si>
  <si>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</si>
  <si>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</si>
  <si>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</si>
  <si>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</si>
  <si>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</si>
  <si>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</si>
  <si>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</si>
  <si>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</si>
  <si>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</si>
  <si>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</si>
  <si>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</si>
  <si>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</si>
  <si>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</si>
  <si>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</si>
  <si>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</si>
  <si>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</si>
  <si>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</si>
  <si>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</si>
  <si>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</si>
  <si>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</si>
  <si>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</si>
  <si>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</si>
  <si>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</si>
  <si>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</si>
  <si>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</si>
  <si>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</si>
  <si>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</si>
  <si>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</si>
  <si>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</si>
  <si>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</si>
  <si>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</si>
  <si>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</si>
  <si>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</si>
  <si>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</si>
  <si>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</si>
  <si>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</si>
  <si>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</si>
  <si>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</si>
  <si>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</si>
  <si>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</si>
  <si>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</si>
  <si>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</si>
  <si>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</si>
  <si>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</si>
  <si>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</si>
  <si>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</si>
  <si>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</si>
  <si>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</si>
  <si>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</si>
  <si>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</si>
  <si>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</si>
  <si>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</si>
  <si>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</si>
  <si>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</si>
  <si>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</si>
  <si>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</si>
  <si>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</si>
  <si>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</si>
  <si>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</si>
  <si>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</si>
  <si>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</si>
  <si>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</si>
  <si>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</si>
  <si>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</si>
  <si>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</si>
  <si>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</si>
  <si>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</si>
  <si>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</si>
  <si>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</si>
  <si>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</si>
  <si>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</si>
  <si>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</si>
  <si>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</si>
  <si>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</si>
  <si>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 xml:space="preserve">   ที่เคยรับรู้ไว้ในกำไรขาดทุนเบ็ดเสร็จอื่น</t>
  </si>
  <si>
    <t>กำไรจากกิจกรรมดำเนินงาน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</si>
  <si>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</si>
  <si>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</si>
  <si>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</si>
  <si>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</si>
  <si>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</si>
  <si>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</si>
  <si>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</si>
  <si>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</si>
  <si>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</si>
  <si>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</si>
  <si>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</si>
  <si>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</si>
  <si>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</si>
  <si>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</si>
  <si>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</si>
  <si>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</si>
  <si>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</si>
  <si>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</si>
  <si>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</si>
  <si>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</si>
  <si>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</si>
  <si>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</si>
  <si>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</si>
  <si>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</si>
  <si>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</si>
  <si>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</si>
  <si>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</si>
  <si>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</si>
  <si>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</si>
  <si>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</si>
  <si>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</si>
  <si>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</si>
  <si>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</si>
  <si>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</si>
  <si>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</si>
  <si>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</si>
  <si>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</si>
  <si>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</si>
  <si>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</si>
  <si>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ยอดคงเหลือ ณ วันที่ 1 มกราคม 2564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</si>
  <si>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</si>
  <si>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</si>
  <si>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</si>
  <si>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</si>
  <si>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</si>
  <si>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</si>
  <si>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</si>
  <si>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</si>
  <si>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ที่วัดมูลค่าด้วยมูลค่ายุติธรรมผ่านกำไรหรือขาดทุน</t>
  </si>
  <si>
    <t xml:space="preserve">      ส่วนลดจ่ายจากเงินลงทุนในตราสารหนี้ตัดบัญชี</t>
  </si>
  <si>
    <t xml:space="preserve">      ส่วนแบ่งขาดทุนจากเงินลงทุนในบริษัทร่วมค้า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</si>
  <si>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</si>
  <si>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</si>
  <si>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</si>
  <si>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</si>
  <si>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</si>
  <si>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</si>
  <si>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</si>
  <si>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</si>
  <si>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</si>
  <si>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</si>
  <si>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</si>
  <si>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</si>
  <si>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</si>
  <si>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</si>
  <si>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</si>
  <si>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</si>
  <si>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</si>
  <si>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</si>
  <si>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</si>
  <si>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</si>
  <si>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</si>
  <si>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</si>
  <si>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</si>
  <si>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</si>
  <si>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เจ้าหนี้จากการซื้อสินทรัพย์ทางการเงินเพิ่มขึ้น</t>
  </si>
  <si>
    <t>เงินสดรับจากดอกเบี้ย</t>
  </si>
  <si>
    <t>เงินสดเพิ่มขึ้นจากการเปลี่ยนสถานะเงินลงทุนในการร่วมค้า</t>
  </si>
  <si>
    <t>เป็นเงินลงทุนในบริษัทย่อย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</si>
  <si>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</si>
  <si>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</si>
  <si>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</si>
  <si>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</si>
  <si>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</si>
  <si>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</si>
  <si>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</si>
  <si>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</si>
  <si>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</si>
  <si>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ขาดทุนจากการวัดมูลค่าเงินลงทุนในตราสารหนี้ที่วัดมูลค่าด้วย</t>
  </si>
  <si>
    <t xml:space="preserve">   สินทรัพย์ไม่มีตัวตนเพิ่มขึ้นจากการเปลี่ยนสถานะเงินลงทุนในการร่วมค้า</t>
  </si>
  <si>
    <t xml:space="preserve">     ไปเป็นเงินลงทุนในบริษัทย่อย</t>
  </si>
  <si>
    <t xml:space="preserve">   ค่าซื้ออุปกรณ์ส่วนที่บันทึกเป็นหนี้สิน</t>
  </si>
  <si>
    <t>หนี้สินตามสัญญาเช่าที่ถึงกำหนดชำระภายในหนึ่งปี</t>
  </si>
  <si>
    <t xml:space="preserve">ยอดคงเหลือ ณ วันที่ 1 มกราคม 2565 </t>
  </si>
  <si>
    <t>ยอดคงเหลือ ณ วันที่ 1 มกราคม 2565</t>
  </si>
  <si>
    <t>31 ธันวาคม 2564</t>
  </si>
  <si>
    <t>2, 3</t>
  </si>
  <si>
    <t>เงินสดและรายการเทียบเท่าเงินสดปลายงวด</t>
  </si>
  <si>
    <t xml:space="preserve">      กำไรจากการขายสินทรัพย์ทางการเงิน</t>
  </si>
  <si>
    <t>ค่าใช้จ่ายภาษีเงินได้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</si>
  <si>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</si>
  <si>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</si>
  <si>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</si>
  <si>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</si>
  <si>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</si>
  <si>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</si>
  <si>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 xml:space="preserve">      เงินปันผลรับ</t>
  </si>
  <si>
    <t>เงินปันผลจ่าย</t>
  </si>
  <si>
    <t>กำไร (ขาดทุน) จากการวัดมูลค่าเงินลงทุนในตราสารหนี้ที่วัดมูลค่าด้วย</t>
  </si>
  <si>
    <t xml:space="preserve">      รายได้ทางการเงิน</t>
  </si>
  <si>
    <t xml:space="preserve">      ต้นทุนทางการเงิน</t>
  </si>
  <si>
    <t>เงินสดรับจากเงินปันผล</t>
  </si>
  <si>
    <t>จ่ายเงินปันผล</t>
  </si>
  <si>
    <t>เงินสดและรายการเทียบเท่าเงินสดเพิ่มขึ้น (ลดลง) สุทธิ</t>
  </si>
  <si>
    <t xml:space="preserve">   กำไร (ขาดทุน) จากเงินลงทุนในตราสารทุนที่กำหนดให้วัดมูลค่าด้วย</t>
  </si>
  <si>
    <t>กำไร (ขาดทุน) สะสมจากการจัดประเภทใหม่ของสินทรัพย์ทางการเงิน</t>
  </si>
  <si>
    <t>กำไรจากการขายเงินลงทุนในตราสารทุนที่กำหนดให้วัดมูลค่าด้วย</t>
  </si>
  <si>
    <t>ขาดทุนจากการวัดมูลค่าเงินลงทุนในตราสารทุนที่กำหนดให้วัดมูลค่า</t>
  </si>
  <si>
    <t>ขาดทุนจากการวัดมูลค่าเงินลงทุนในตราสารหนี้ที่วัดมูลค่าด้วย</t>
  </si>
  <si>
    <t>กำไร (ขาดทุน) จากการวัดมูลค่าเงินลงทุนในตราสารทุนที่กำหนดให้วัดมูลค่า</t>
  </si>
  <si>
    <t>เงินสดสุทธิจากกิจกรรมลงทุน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</si>
  <si>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</si>
  <si>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  มูลค่ายุติธรรมผ่านกำไรขาดทุนเบ็ดเสร็จอื่น</t>
  </si>
  <si>
    <t xml:space="preserve">      ขาดทุนที่ยังไม่เกิดขึ้นจากการวัดมูลค่าสินทรัพย์ทางการเงิน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</si>
</sst>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8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3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18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Alignment="1">
      <alignment horizontal="center"/>
    </xf>
    <xf numFmtId="187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7" fontId="6" fillId="0" borderId="0" xfId="0" applyNumberFormat="1" applyFont="1" applyFill="1"/>
    <xf numFmtId="187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/>
    <xf numFmtId="187" fontId="3" fillId="0" borderId="0" xfId="2" applyNumberFormat="1" applyFont="1" applyFill="1" applyAlignment="1"/>
    <xf numFmtId="187" fontId="3" fillId="0" borderId="1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87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187" fontId="3" fillId="0" borderId="0" xfId="7" applyNumberFormat="1" applyFont="1" applyFill="1"/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43" fontId="3" fillId="0" borderId="0" xfId="6" applyFont="1" applyFill="1" applyAlignment="1">
      <alignment vertical="center"/>
    </xf>
    <xf numFmtId="193" fontId="3" fillId="0" borderId="0" xfId="6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187" fontId="3" fillId="0" borderId="0" xfId="1" applyNumberFormat="1" applyFont="1" applyFill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190" fontId="3" fillId="0" borderId="6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37" fontId="3" fillId="0" borderId="12" xfId="1" applyNumberFormat="1" applyFont="1" applyFill="1" applyBorder="1" applyAlignment="1">
      <alignment horizontal="center"/>
    </xf>
    <xf numFmtId="37" fontId="3" fillId="0" borderId="9" xfId="1" applyNumberFormat="1" applyFont="1" applyFill="1" applyBorder="1" applyAlignment="1"/>
    <xf numFmtId="37" fontId="3" fillId="0" borderId="6" xfId="1" applyNumberFormat="1" applyFont="1" applyFill="1" applyBorder="1" applyAlignment="1"/>
    <xf numFmtId="37" fontId="3" fillId="0" borderId="10" xfId="1" applyNumberFormat="1" applyFont="1" applyFill="1" applyBorder="1" applyAlignment="1"/>
    <xf numFmtId="37" fontId="3" fillId="0" borderId="11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8" xfId="1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37" fontId="3" fillId="0" borderId="12" xfId="1" applyNumberFormat="1" applyFont="1" applyFill="1" applyBorder="1" applyAlignment="1"/>
    <xf numFmtId="37" fontId="3" fillId="0" borderId="2" xfId="1" applyNumberFormat="1" applyFont="1" applyFill="1" applyBorder="1" applyAlignment="1"/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187" fontId="3" fillId="0" borderId="1" xfId="1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187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93" fontId="3" fillId="0" borderId="0" xfId="6" applyNumberFormat="1" applyFont="1" applyFill="1" applyBorder="1" applyAlignment="1"/>
    <xf numFmtId="43" fontId="3" fillId="0" borderId="0" xfId="6" applyFont="1" applyFill="1" applyAlignment="1"/>
    <xf numFmtId="43" fontId="2" fillId="0" borderId="0" xfId="6" applyFont="1" applyFill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Fill="1"/>
    <xf numFmtId="0" fontId="3" fillId="0" borderId="0" xfId="1" applyFont="1" applyFill="1" applyAlignment="1">
      <alignment horizontal="left" vertical="center" indent="1"/>
    </xf>
    <xf numFmtId="193" fontId="3" fillId="0" borderId="0" xfId="1" applyNumberFormat="1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0" fontId="14" fillId="0" borderId="0" xfId="7" applyFont="1" applyFill="1" applyAlignment="1">
      <alignment horizontal="center"/>
    </xf>
    <xf numFmtId="0" fontId="13" fillId="0" borderId="0" xfId="7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left"/>
    </xf>
    <xf numFmtId="49" fontId="2" fillId="0" borderId="0" xfId="1" applyNumberFormat="1" applyFont="1" applyFill="1" applyAlignment="1">
      <alignment vertical="top"/>
    </xf>
    <xf numFmtId="37" fontId="3" fillId="0" borderId="0" xfId="1" quotePrefix="1" applyNumberFormat="1" applyFont="1" applyFill="1" applyBorder="1" applyAlignment="1"/>
    <xf numFmtId="0" fontId="3" fillId="0" borderId="0" xfId="0" applyFont="1" applyFill="1" applyAlignment="1">
      <alignment vertical="top"/>
    </xf>
    <xf numFmtId="0" fontId="17" fillId="0" borderId="0" xfId="2" applyFont="1" applyFill="1" applyAlignment="1">
      <alignment horizontal="center"/>
    </xf>
    <xf numFmtId="0" fontId="17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43" fontId="3" fillId="0" borderId="0" xfId="6" applyFont="1" applyFill="1" applyBorder="1" applyAlignment="1"/>
    <xf numFmtId="193" fontId="2" fillId="0" borderId="0" xfId="6" applyNumberFormat="1" applyFont="1" applyFill="1" applyBorder="1" applyAlignment="1">
      <alignment horizontal="left"/>
    </xf>
    <xf numFmtId="43" fontId="2" fillId="0" borderId="0" xfId="6" applyFont="1" applyFill="1" applyBorder="1" applyAlignment="1">
      <alignment horizontal="left"/>
    </xf>
    <xf numFmtId="40" fontId="3" fillId="0" borderId="0" xfId="3" applyNumberFormat="1" applyFont="1" applyFill="1" applyBorder="1" applyAlignment="1">
      <alignment vertical="center"/>
    </xf>
    <xf numFmtId="40" fontId="3" fillId="0" borderId="0" xfId="6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center" vertical="top"/>
    </xf>
    <xf numFmtId="43" fontId="3" fillId="0" borderId="0" xfId="6" applyFont="1" applyFill="1" applyBorder="1" applyAlignment="1">
      <alignment horizontal="right"/>
    </xf>
    <xf numFmtId="193" fontId="3" fillId="0" borderId="0" xfId="6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0" fontId="2" fillId="0" borderId="0" xfId="2" applyFont="1" applyFill="1"/>
    <xf numFmtId="37" fontId="3" fillId="0" borderId="0" xfId="1" applyNumberFormat="1" applyFont="1" applyFill="1" applyAlignment="1">
      <alignment horizontal="center" vertical="center"/>
    </xf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2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rat.kunnarat\Desktop\MBK%20YE'09\02%20Lead\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LRH-Q2'04\Land%20Bank%20Q2'04\LRH%20Q1'04\TWRH%20Q1'04\ARAC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pa\Desktop\Q2'03-23-7\Interlife\Q2'03\Investment\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OKL\Consolidate%20worksheet\2018\YE'18\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pa\My%20Documents\Job\Inlife\Q2'03\Interlife\Q1'03\H\Monthly%20Report\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ac\My%20Documents\Job\Trinity%20Group\2003\TAC\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LRH-Q2'04\Land%20Bank%20Q2'04\LRH%20Q1'04\TWRH%20Q1'04\ARA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t.nakku\AppData\Local\Temp\GAMxFiles\ReadOnly\01e9ca444c1e490daf487ff9f167d534\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UT6HITM7\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t.nakku\Desktop\Year\STP&amp;I%20YearEnd%202014\Investment\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uma\My%20Documents\EY%20Work\LRH%20YE'04%20and%20other%20sub\LRH%2031.12.04\LRH%20Q3'04-16.10.04\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onchai.tiproongroj\Desktop\MBK_2011_Q1\Client\Lead\MbkLead10'11_Q1-Equity%23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in\Desktop\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CIPA"/>
      <sheetName val="03中"/>
      <sheetName val="Disposal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Compare"/>
      <sheetName val="TB Worksheet"/>
      <sheetName val="DealerData"/>
      <sheetName val="ELEC45-01"/>
      <sheetName val="Update_041110"/>
      <sheetName val="sub-mat2011"/>
      <sheetName val="Sheet1"/>
      <sheetName val="Sheet2"/>
      <sheetName val="Sheet3"/>
      <sheetName val="DataInput1"/>
      <sheetName val="ADJ - RATE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pa group"/>
      <sheetName val="F1 Log On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Menu"/>
      <sheetName val="Parameters"/>
      <sheetName val="Link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IE UPS"/>
      <sheetName val="_BANK.XLS뉮׾_x0003_㌏Joint"/>
      <sheetName val="AM_COST"/>
      <sheetName val="Newspaper"/>
      <sheetName val="Drop down list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FSSummary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/>
      <sheetData sheetId="605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0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/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/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/>
      <sheetData sheetId="830"/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/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งบต้นทุนผลิต48"/>
      <sheetName val="FRECEFECBAILEYS"/>
      <sheetName val="ตั๋วเงินรับ"/>
      <sheetName val="เงินกู้ MGC"/>
      <sheetName val="TrialBalance Q3-2002"/>
      <sheetName val="BUILD95"/>
      <sheetName val="BALANCE SHEET "/>
      <sheetName val="U-7"/>
      <sheetName val="FS-YTD"/>
      <sheetName val="JVID"/>
      <sheetName val="E-1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NLok"/>
      <sheetName val="200-110"/>
      <sheetName val="J1"/>
      <sheetName val="G-BS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MPU"/>
      <sheetName val="_กระทบผลรวม  1710 "/>
      <sheetName val=" กระทบผลรวม  1710 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List"/>
      <sheetName val="130530"/>
      <sheetName val="USAGE FOOD"/>
      <sheetName val="bang_tien_luo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f2"/>
      <sheetName val="E_PRECIOS"/>
      <sheetName val="Weekly_Hires_&amp;_Terms_10-2"/>
      <sheetName val="Base"/>
      <sheetName val="25_TB"/>
      <sheetName val="02_Assumption"/>
      <sheetName val="Assumptions"/>
      <sheetName val="Breakeven Analysis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Customize Your Invoice"/>
      <sheetName val="Invoice"/>
      <sheetName val="TYPE"/>
      <sheetName val="ตั๋วเงินรับ"/>
      <sheetName val="TR_AP"/>
      <sheetName val="LC _ TR Listing"/>
      <sheetName val="CRITERIA1"/>
      <sheetName val="VariableII  period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DAT"/>
      <sheetName val="Cost Centers"/>
      <sheetName val="M_Maincomp"/>
      <sheetName val="Locations"/>
      <sheetName val=" IB-PL-00-01 SUMMARY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  <sheetName val="forecast-sgd"/>
      <sheetName val="MJFT"/>
      <sheetName val="Ass"/>
      <sheetName val="Wellhrs"/>
      <sheetName val="BudgetInpu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summary_p2"/>
      <sheetName val="กระจายบอร์ด"/>
      <sheetName val="PUF"/>
      <sheetName val="9109"/>
      <sheetName val="Jul.02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Retire 2015-2017"/>
      <sheetName val="New Item"/>
      <sheetName val="Machine2,3'04"/>
      <sheetName val="B131 "/>
      <sheetName val="frptolocal"/>
      <sheetName val="Disposition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3" t="str">
            <v>Total</v>
          </cell>
        </row>
      </sheetData>
      <sheetData sheetId="403"/>
      <sheetData sheetId="404">
        <row r="2">
          <cell r="B2">
            <v>0</v>
          </cell>
        </row>
      </sheetData>
      <sheetData sheetId="405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/>
      <sheetData sheetId="410">
        <row r="3">
          <cell r="B3" t="str">
            <v>Total</v>
          </cell>
        </row>
      </sheetData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/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/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/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/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/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/>
      <sheetData sheetId="708"/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/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/>
      <sheetData sheetId="750"/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/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/>
      <sheetData sheetId="762"/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/>
      <sheetData sheetId="768"/>
      <sheetData sheetId="769">
        <row r="2">
          <cell r="B2">
            <v>1.9678000000000001E-2</v>
          </cell>
        </row>
      </sheetData>
      <sheetData sheetId="770"/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/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/>
        </row>
      </sheetData>
      <sheetData sheetId="785">
        <row r="3">
          <cell r="B3" t="str">
            <v>Total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3">
          <cell r="B3" t="str">
            <v>Total</v>
          </cell>
        </row>
      </sheetData>
      <sheetData sheetId="806"/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/>
      <sheetData sheetId="811">
        <row r="2">
          <cell r="B2">
            <v>0</v>
          </cell>
        </row>
      </sheetData>
      <sheetData sheetId="812">
        <row r="3">
          <cell r="B3" t="str">
            <v>Total</v>
          </cell>
        </row>
      </sheetData>
      <sheetData sheetId="813">
        <row r="3">
          <cell r="B3" t="str">
            <v>Total</v>
          </cell>
        </row>
      </sheetData>
      <sheetData sheetId="814">
        <row r="2">
          <cell r="B2">
            <v>0</v>
          </cell>
        </row>
      </sheetData>
      <sheetData sheetId="815"/>
      <sheetData sheetId="816">
        <row r="3">
          <cell r="B3" t="str">
            <v>Total</v>
          </cell>
        </row>
      </sheetData>
      <sheetData sheetId="817"/>
      <sheetData sheetId="818"/>
      <sheetData sheetId="819">
        <row r="2">
          <cell r="B2">
            <v>0</v>
          </cell>
        </row>
      </sheetData>
      <sheetData sheetId="820">
        <row r="3">
          <cell r="B3" t="str">
            <v>Total</v>
          </cell>
        </row>
      </sheetData>
      <sheetData sheetId="821"/>
      <sheetData sheetId="822">
        <row r="2">
          <cell r="B2">
            <v>0</v>
          </cell>
        </row>
      </sheetData>
      <sheetData sheetId="823">
        <row r="3">
          <cell r="B3" t="str">
            <v>Total</v>
          </cell>
        </row>
      </sheetData>
      <sheetData sheetId="824">
        <row r="3">
          <cell r="B3" t="str">
            <v>Total</v>
          </cell>
        </row>
      </sheetData>
      <sheetData sheetId="825">
        <row r="2">
          <cell r="B2">
            <v>0</v>
          </cell>
        </row>
      </sheetData>
      <sheetData sheetId="826"/>
      <sheetData sheetId="827">
        <row r="3">
          <cell r="B3" t="str">
            <v>Total</v>
          </cell>
        </row>
      </sheetData>
      <sheetData sheetId="828"/>
      <sheetData sheetId="829"/>
      <sheetData sheetId="830">
        <row r="2">
          <cell r="B2">
            <v>0</v>
          </cell>
        </row>
      </sheetData>
      <sheetData sheetId="831">
        <row r="3">
          <cell r="B3" t="str">
            <v>Total</v>
          </cell>
        </row>
      </sheetData>
      <sheetData sheetId="832"/>
      <sheetData sheetId="833">
        <row r="2">
          <cell r="B2">
            <v>0</v>
          </cell>
        </row>
      </sheetData>
      <sheetData sheetId="834">
        <row r="3">
          <cell r="B3" t="str">
            <v>Total</v>
          </cell>
        </row>
      </sheetData>
      <sheetData sheetId="835">
        <row r="3">
          <cell r="B3" t="str">
            <v>Total</v>
          </cell>
        </row>
      </sheetData>
      <sheetData sheetId="836">
        <row r="2">
          <cell r="B2">
            <v>0</v>
          </cell>
        </row>
      </sheetData>
      <sheetData sheetId="837"/>
      <sheetData sheetId="838">
        <row r="3">
          <cell r="B3" t="str">
            <v>Total</v>
          </cell>
        </row>
      </sheetData>
      <sheetData sheetId="839"/>
      <sheetData sheetId="840"/>
      <sheetData sheetId="841">
        <row r="2">
          <cell r="B2">
            <v>0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>
        <row r="3">
          <cell r="B3" t="str">
            <v>Total</v>
          </cell>
        </row>
      </sheetData>
      <sheetData sheetId="846"/>
      <sheetData sheetId="847"/>
      <sheetData sheetId="848"/>
      <sheetData sheetId="849">
        <row r="3">
          <cell r="B3" t="str">
            <v>Total</v>
          </cell>
        </row>
      </sheetData>
      <sheetData sheetId="850"/>
      <sheetData sheetId="851"/>
      <sheetData sheetId="852">
        <row r="2">
          <cell r="B2">
            <v>0</v>
          </cell>
        </row>
      </sheetData>
      <sheetData sheetId="853">
        <row r="3">
          <cell r="B3" t="str">
            <v>Total</v>
          </cell>
        </row>
      </sheetData>
      <sheetData sheetId="854"/>
      <sheetData sheetId="855"/>
      <sheetData sheetId="856">
        <row r="3">
          <cell r="B3" t="str">
            <v>Total</v>
          </cell>
        </row>
      </sheetData>
      <sheetData sheetId="857"/>
      <sheetData sheetId="858"/>
      <sheetData sheetId="859"/>
      <sheetData sheetId="860">
        <row r="3">
          <cell r="B3" t="str">
            <v>Total</v>
          </cell>
        </row>
      </sheetData>
      <sheetData sheetId="861"/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/>
      <sheetData sheetId="867">
        <row r="3">
          <cell r="B3" t="str">
            <v>Total</v>
          </cell>
        </row>
      </sheetData>
      <sheetData sheetId="868"/>
      <sheetData sheetId="869"/>
      <sheetData sheetId="870"/>
      <sheetData sheetId="871">
        <row r="3">
          <cell r="B3" t="str">
            <v>Total</v>
          </cell>
        </row>
      </sheetData>
      <sheetData sheetId="872"/>
      <sheetData sheetId="873"/>
      <sheetData sheetId="874"/>
      <sheetData sheetId="875"/>
      <sheetData sheetId="876">
        <row r="2">
          <cell r="B2">
            <v>0</v>
          </cell>
        </row>
      </sheetData>
      <sheetData sheetId="877"/>
      <sheetData sheetId="878">
        <row r="3">
          <cell r="B3" t="str">
            <v>Total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>
        <row r="2">
          <cell r="B2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2">
          <cell r="B2">
            <v>0</v>
          </cell>
        </row>
      </sheetData>
      <sheetData sheetId="914"/>
      <sheetData sheetId="915"/>
      <sheetData sheetId="916">
        <row r="2">
          <cell r="B2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>
        <row r="2">
          <cell r="B2">
            <v>0</v>
          </cell>
        </row>
      </sheetData>
      <sheetData sheetId="924"/>
      <sheetData sheetId="925"/>
      <sheetData sheetId="926">
        <row r="2">
          <cell r="B2">
            <v>0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>
        <row r="2">
          <cell r="B2">
            <v>0</v>
          </cell>
        </row>
      </sheetData>
      <sheetData sheetId="934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1602-97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</sheetNames>
    <sheetDataSet>
      <sheetData sheetId="0"/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79"/>
  <sheetViews>
    <sheetView showGridLines="0" tabSelected="1" view="pageBreakPreview" zoomScale="70" zoomScaleNormal="70" zoomScaleSheetLayoutView="70" workbookViewId="0">
      <selection activeCell="H14" sqref="H14"/>
    </sheetView>
  </sheetViews>
  <sheetFormatPr defaultColWidth="10.54296875" defaultRowHeight="24" customHeight="1"/>
  <cols>
    <col min="1" max="1" width="21.81640625" style="4" customWidth="1"/>
    <col min="2" max="2" width="18.54296875" style="4" customWidth="1"/>
    <col min="3" max="3" width="7.81640625" style="4" customWidth="1"/>
    <col min="4" max="4" width="7.54296875" style="4" customWidth="1"/>
    <col min="5" max="5" width="1.81640625" style="4" customWidth="1"/>
    <col min="6" max="6" width="15.54296875" style="4" customWidth="1"/>
    <col min="7" max="7" width="1.81640625" style="4" customWidth="1"/>
    <col min="8" max="8" width="15.54296875" style="4" customWidth="1"/>
    <col min="9" max="9" width="1.81640625" style="4" customWidth="1"/>
    <col min="10" max="10" width="15.54296875" style="4" customWidth="1"/>
    <col min="11" max="11" width="1.81640625" style="4" customWidth="1"/>
    <col min="12" max="12" width="15.54296875" style="4" customWidth="1"/>
    <col min="13" max="13" width="1.81640625" style="4" customWidth="1"/>
    <col min="14" max="14" width="14.453125" style="27" customWidth="1"/>
    <col min="15" max="15" width="14.54296875" style="27" bestFit="1" customWidth="1"/>
    <col min="16" max="16" width="11.81640625" style="27" customWidth="1"/>
    <col min="17" max="18" width="10.54296875" style="4"/>
    <col min="19" max="19" width="13.26953125" style="4" customWidth="1"/>
    <col min="20" max="20" width="11.81640625" style="27" customWidth="1"/>
    <col min="21" max="16384" width="10.54296875" style="4"/>
  </cols>
  <sheetData>
    <row r="1" spans="1:20" s="1" customFormat="1" ht="23">
      <c r="A1" s="1" t="s">
        <v>0</v>
      </c>
      <c r="N1" s="171"/>
      <c r="O1" s="171"/>
      <c r="P1" s="171"/>
      <c r="T1" s="171"/>
    </row>
    <row r="2" spans="1:20" s="1" customFormat="1" ht="23">
      <c r="A2" s="1" t="s">
        <v>1</v>
      </c>
      <c r="N2" s="171"/>
      <c r="O2" s="171"/>
      <c r="P2" s="171"/>
      <c r="T2" s="171"/>
    </row>
    <row r="3" spans="1:20" s="1" customFormat="1" ht="23">
      <c r="A3" s="1" t="s">
        <v>183</v>
      </c>
      <c r="N3" s="171"/>
      <c r="O3" s="171"/>
      <c r="P3" s="171"/>
      <c r="T3" s="171"/>
    </row>
    <row r="4" spans="1:20" ht="23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2</v>
      </c>
    </row>
    <row r="5" spans="1:20" ht="23">
      <c r="A5" s="2"/>
      <c r="B5" s="2"/>
      <c r="C5" s="2"/>
      <c r="D5" s="32"/>
      <c r="E5" s="31"/>
      <c r="F5" s="194" t="s">
        <v>3</v>
      </c>
      <c r="G5" s="194"/>
      <c r="H5" s="194"/>
      <c r="I5" s="7"/>
      <c r="J5" s="194" t="s">
        <v>4</v>
      </c>
      <c r="K5" s="194"/>
      <c r="L5" s="194"/>
    </row>
    <row r="6" spans="1:20" ht="23">
      <c r="A6" s="2"/>
      <c r="B6" s="2"/>
      <c r="C6" s="2"/>
      <c r="D6" s="5" t="s">
        <v>5</v>
      </c>
      <c r="E6" s="2"/>
      <c r="F6" s="6" t="s">
        <v>184</v>
      </c>
      <c r="G6" s="7"/>
      <c r="H6" s="6" t="s">
        <v>178</v>
      </c>
      <c r="I6" s="7"/>
      <c r="J6" s="6" t="s">
        <v>184</v>
      </c>
      <c r="L6" s="6" t="s">
        <v>178</v>
      </c>
    </row>
    <row r="7" spans="1:20" ht="23">
      <c r="A7" s="2"/>
      <c r="B7" s="2"/>
      <c r="C7" s="2"/>
      <c r="D7" s="23"/>
      <c r="E7" s="2"/>
      <c r="F7" s="28" t="s">
        <v>6</v>
      </c>
      <c r="G7" s="28"/>
      <c r="H7" s="28" t="s">
        <v>7</v>
      </c>
      <c r="I7" s="28"/>
      <c r="J7" s="28" t="s">
        <v>6</v>
      </c>
      <c r="K7" s="28"/>
      <c r="L7" s="28" t="s">
        <v>7</v>
      </c>
    </row>
    <row r="8" spans="1:20" ht="23">
      <c r="A8" s="2"/>
      <c r="B8" s="2"/>
      <c r="C8" s="2"/>
      <c r="D8" s="23"/>
      <c r="E8" s="2"/>
      <c r="F8" s="28" t="s">
        <v>8</v>
      </c>
      <c r="G8" s="28"/>
      <c r="H8" s="28"/>
      <c r="I8" s="28"/>
      <c r="J8" s="28" t="s">
        <v>8</v>
      </c>
      <c r="K8" s="28"/>
      <c r="L8" s="28"/>
    </row>
    <row r="9" spans="1:20" ht="23">
      <c r="A9" s="1" t="s">
        <v>9</v>
      </c>
    </row>
    <row r="10" spans="1:20" ht="23">
      <c r="A10" s="8" t="s">
        <v>10</v>
      </c>
      <c r="C10" s="186"/>
      <c r="G10" s="9"/>
      <c r="H10" s="9"/>
      <c r="L10" s="9"/>
    </row>
    <row r="11" spans="1:20" ht="23">
      <c r="A11" s="10" t="s">
        <v>11</v>
      </c>
      <c r="C11" s="186"/>
      <c r="D11" s="11"/>
      <c r="E11" s="11"/>
      <c r="F11" s="25">
        <v>73837</v>
      </c>
      <c r="G11" s="9"/>
      <c r="H11" s="25">
        <v>66463</v>
      </c>
      <c r="I11" s="9"/>
      <c r="J11" s="25">
        <v>42260</v>
      </c>
      <c r="K11" s="9"/>
      <c r="L11" s="25">
        <v>36981</v>
      </c>
      <c r="O11" s="178"/>
    </row>
    <row r="12" spans="1:20" ht="23">
      <c r="A12" s="10" t="s">
        <v>12</v>
      </c>
      <c r="C12" s="186"/>
      <c r="D12" s="11" t="s">
        <v>179</v>
      </c>
      <c r="E12" s="11"/>
      <c r="F12" s="25">
        <v>68354</v>
      </c>
      <c r="G12" s="9"/>
      <c r="H12" s="25">
        <v>61841</v>
      </c>
      <c r="I12" s="9"/>
      <c r="J12" s="25">
        <v>64559</v>
      </c>
      <c r="K12" s="9"/>
      <c r="L12" s="25">
        <v>61447</v>
      </c>
      <c r="N12" s="161"/>
      <c r="O12" s="178"/>
    </row>
    <row r="13" spans="1:20" ht="23">
      <c r="A13" s="10" t="s">
        <v>13</v>
      </c>
      <c r="C13" s="186"/>
      <c r="D13" s="11"/>
      <c r="E13" s="12"/>
      <c r="F13" s="25">
        <v>3230</v>
      </c>
      <c r="G13" s="9"/>
      <c r="H13" s="25">
        <v>2639</v>
      </c>
      <c r="I13" s="9"/>
      <c r="J13" s="25">
        <v>2312</v>
      </c>
      <c r="K13" s="9"/>
      <c r="L13" s="25">
        <v>1313</v>
      </c>
      <c r="O13" s="178"/>
    </row>
    <row r="14" spans="1:20" ht="23">
      <c r="A14" s="10" t="s">
        <v>14</v>
      </c>
      <c r="C14" s="186"/>
      <c r="D14" s="11">
        <v>4</v>
      </c>
      <c r="E14" s="11"/>
      <c r="F14" s="25">
        <v>201232</v>
      </c>
      <c r="G14" s="9"/>
      <c r="H14" s="25">
        <f>345997+1</f>
        <v>345998</v>
      </c>
      <c r="I14" s="9"/>
      <c r="J14" s="25">
        <v>139037</v>
      </c>
      <c r="K14" s="9"/>
      <c r="L14" s="25">
        <f>262436</f>
        <v>262436</v>
      </c>
      <c r="N14" s="173"/>
      <c r="O14" s="178"/>
    </row>
    <row r="15" spans="1:20" ht="23">
      <c r="A15" s="4" t="s">
        <v>15</v>
      </c>
      <c r="D15" s="11"/>
      <c r="E15" s="186"/>
      <c r="F15" s="25">
        <v>2002</v>
      </c>
      <c r="G15" s="15"/>
      <c r="H15" s="25">
        <f>2071</f>
        <v>2071</v>
      </c>
      <c r="I15" s="9"/>
      <c r="J15" s="25">
        <v>1078</v>
      </c>
      <c r="K15" s="9"/>
      <c r="L15" s="25">
        <v>1151</v>
      </c>
    </row>
    <row r="16" spans="1:20" ht="23">
      <c r="A16" s="8" t="s">
        <v>16</v>
      </c>
      <c r="D16" s="186"/>
      <c r="E16" s="186"/>
      <c r="F16" s="16">
        <f>SUM(F11:F15)</f>
        <v>348655</v>
      </c>
      <c r="G16" s="15"/>
      <c r="H16" s="16">
        <f>SUM(H11:H15)</f>
        <v>479012</v>
      </c>
      <c r="I16" s="15"/>
      <c r="J16" s="16">
        <f>SUM(J11:J15)</f>
        <v>249246</v>
      </c>
      <c r="K16" s="186"/>
      <c r="L16" s="16">
        <f>SUM(L11:L15)</f>
        <v>363328</v>
      </c>
      <c r="N16" s="14"/>
    </row>
    <row r="17" spans="1:19" ht="23">
      <c r="A17" s="8" t="s">
        <v>17</v>
      </c>
      <c r="D17" s="186"/>
      <c r="E17" s="186"/>
      <c r="F17" s="14"/>
      <c r="G17" s="15"/>
      <c r="H17" s="14"/>
      <c r="I17" s="15"/>
      <c r="J17" s="14"/>
      <c r="K17" s="186"/>
      <c r="L17" s="14"/>
    </row>
    <row r="18" spans="1:19" ht="23">
      <c r="A18" s="4" t="s">
        <v>18</v>
      </c>
      <c r="D18" s="11"/>
      <c r="E18" s="11"/>
      <c r="F18" s="25">
        <v>9609</v>
      </c>
      <c r="G18" s="17"/>
      <c r="H18" s="63">
        <v>9770</v>
      </c>
      <c r="I18" s="17"/>
      <c r="J18" s="26">
        <v>3369</v>
      </c>
      <c r="K18" s="17"/>
      <c r="L18" s="63">
        <v>3538</v>
      </c>
    </row>
    <row r="19" spans="1:19" ht="23">
      <c r="A19" s="4" t="s">
        <v>19</v>
      </c>
      <c r="D19" s="11">
        <v>5</v>
      </c>
      <c r="E19" s="11"/>
      <c r="F19" s="26">
        <v>152317</v>
      </c>
      <c r="G19" s="17"/>
      <c r="H19" s="63">
        <v>122597</v>
      </c>
      <c r="I19" s="17"/>
      <c r="J19" s="26">
        <v>121481</v>
      </c>
      <c r="K19" s="17"/>
      <c r="L19" s="63">
        <v>92811</v>
      </c>
    </row>
    <row r="20" spans="1:19" ht="23">
      <c r="A20" s="4" t="s">
        <v>20</v>
      </c>
      <c r="D20" s="11"/>
      <c r="E20" s="11"/>
      <c r="F20" s="26">
        <v>0</v>
      </c>
      <c r="G20" s="17"/>
      <c r="H20" s="25">
        <v>0</v>
      </c>
      <c r="I20" s="25"/>
      <c r="J20" s="25">
        <v>63020</v>
      </c>
      <c r="K20" s="25"/>
      <c r="L20" s="25">
        <v>63020</v>
      </c>
    </row>
    <row r="21" spans="1:19" ht="23">
      <c r="A21" s="4" t="s">
        <v>21</v>
      </c>
      <c r="D21" s="11"/>
      <c r="E21" s="11"/>
      <c r="F21" s="26">
        <v>23618</v>
      </c>
      <c r="G21" s="17"/>
      <c r="H21" s="63">
        <v>16847</v>
      </c>
      <c r="I21" s="17"/>
      <c r="J21" s="26">
        <v>20328</v>
      </c>
      <c r="K21" s="17"/>
      <c r="L21" s="63">
        <v>15637</v>
      </c>
    </row>
    <row r="22" spans="1:19" ht="23">
      <c r="A22" s="24" t="s">
        <v>22</v>
      </c>
      <c r="D22" s="11"/>
      <c r="E22" s="11"/>
      <c r="F22" s="14">
        <v>4636</v>
      </c>
      <c r="G22" s="17"/>
      <c r="H22" s="63">
        <v>3236</v>
      </c>
      <c r="I22" s="17"/>
      <c r="J22" s="121">
        <v>3987</v>
      </c>
      <c r="K22" s="17"/>
      <c r="L22" s="63">
        <v>2540</v>
      </c>
    </row>
    <row r="23" spans="1:19" ht="23">
      <c r="A23" s="24" t="s">
        <v>23</v>
      </c>
      <c r="D23" s="11"/>
      <c r="E23" s="11"/>
      <c r="F23" s="14">
        <v>7772</v>
      </c>
      <c r="G23" s="17"/>
      <c r="H23" s="63">
        <v>6963</v>
      </c>
      <c r="I23" s="17"/>
      <c r="J23" s="121">
        <v>7023</v>
      </c>
      <c r="K23" s="17"/>
      <c r="L23" s="63">
        <v>6420</v>
      </c>
    </row>
    <row r="24" spans="1:19" ht="23">
      <c r="A24" s="24" t="s">
        <v>24</v>
      </c>
      <c r="D24" s="11"/>
      <c r="E24" s="11"/>
      <c r="F24" s="14">
        <f>1227</f>
        <v>1227</v>
      </c>
      <c r="G24" s="17"/>
      <c r="H24" s="63">
        <f>1151-1</f>
        <v>1150</v>
      </c>
      <c r="I24" s="17"/>
      <c r="J24" s="121">
        <v>939</v>
      </c>
      <c r="K24" s="17"/>
      <c r="L24" s="63">
        <v>864</v>
      </c>
      <c r="O24" s="179"/>
    </row>
    <row r="25" spans="1:19" ht="23">
      <c r="A25" s="8" t="s">
        <v>25</v>
      </c>
      <c r="D25" s="186"/>
      <c r="E25" s="186"/>
      <c r="F25" s="16">
        <f>SUM(F18:F24)</f>
        <v>199179</v>
      </c>
      <c r="G25" s="17"/>
      <c r="H25" s="16">
        <f>SUM(H18:H24)</f>
        <v>160563</v>
      </c>
      <c r="I25" s="17"/>
      <c r="J25" s="16">
        <f>SUM(J18:J24)</f>
        <v>220147</v>
      </c>
      <c r="K25" s="186"/>
      <c r="L25" s="16">
        <f>SUM(L18:L24)</f>
        <v>184830</v>
      </c>
      <c r="N25" s="14"/>
      <c r="O25" s="179"/>
    </row>
    <row r="26" spans="1:19" ht="23.5" thickBot="1">
      <c r="A26" s="8" t="s">
        <v>26</v>
      </c>
      <c r="C26" s="186"/>
      <c r="F26" s="18">
        <f>SUM(F16+F25)</f>
        <v>547834</v>
      </c>
      <c r="G26" s="9"/>
      <c r="H26" s="18">
        <f>SUM(H16+H25)</f>
        <v>639575</v>
      </c>
      <c r="I26" s="9"/>
      <c r="J26" s="18">
        <f>SUM(J16+J25)</f>
        <v>469393</v>
      </c>
      <c r="L26" s="18">
        <f>SUM(L16+L25)</f>
        <v>548158</v>
      </c>
      <c r="N26" s="14"/>
      <c r="O26" s="179"/>
    </row>
    <row r="27" spans="1:19" ht="23.5" thickTop="1">
      <c r="C27" s="186"/>
    </row>
    <row r="28" spans="1:19" ht="23">
      <c r="A28" s="4" t="s">
        <v>27</v>
      </c>
      <c r="C28" s="186"/>
    </row>
    <row r="29" spans="1:19" ht="23">
      <c r="C29" s="186"/>
    </row>
    <row r="30" spans="1:19" ht="23">
      <c r="A30" s="19"/>
      <c r="B30" s="19"/>
      <c r="C30" s="186"/>
      <c r="I30" s="19"/>
      <c r="J30" s="19"/>
      <c r="K30" s="19"/>
      <c r="L30" s="19"/>
    </row>
    <row r="31" spans="1:19" ht="23">
      <c r="A31" s="192" t="s">
        <v>28</v>
      </c>
      <c r="B31" s="192"/>
      <c r="C31" s="186"/>
      <c r="G31" s="2"/>
      <c r="I31" s="2" t="s">
        <v>29</v>
      </c>
      <c r="J31" s="2"/>
      <c r="K31" s="2"/>
      <c r="L31" s="2"/>
      <c r="S31" s="1"/>
    </row>
    <row r="32" spans="1:19" ht="23">
      <c r="A32" s="193" t="s">
        <v>30</v>
      </c>
      <c r="B32" s="193"/>
      <c r="C32" s="186"/>
      <c r="G32" s="2"/>
      <c r="I32" s="2" t="s">
        <v>30</v>
      </c>
      <c r="J32" s="2"/>
      <c r="K32" s="2"/>
      <c r="L32" s="2"/>
      <c r="S32" s="1"/>
    </row>
    <row r="33" spans="1:21" ht="23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71"/>
      <c r="S33" s="1"/>
    </row>
    <row r="34" spans="1:21" s="1" customFormat="1" ht="23">
      <c r="A34" s="1" t="s">
        <v>31</v>
      </c>
      <c r="N34" s="171"/>
      <c r="O34" s="27"/>
      <c r="P34" s="27"/>
      <c r="Q34" s="4"/>
      <c r="S34" s="4"/>
      <c r="T34" s="27"/>
      <c r="U34" s="4"/>
    </row>
    <row r="35" spans="1:21" s="1" customFormat="1" ht="23">
      <c r="A35" s="1" t="s">
        <v>183</v>
      </c>
      <c r="N35" s="171"/>
      <c r="O35" s="27"/>
      <c r="P35" s="27"/>
      <c r="Q35" s="4"/>
      <c r="S35" s="4"/>
      <c r="T35" s="27"/>
      <c r="U35" s="4"/>
    </row>
    <row r="36" spans="1:21" s="1" customFormat="1" ht="23">
      <c r="A36" s="2"/>
      <c r="B36" s="2"/>
      <c r="C36" s="2"/>
      <c r="D36" s="2"/>
      <c r="E36" s="2"/>
      <c r="F36" s="3"/>
      <c r="G36" s="2"/>
      <c r="H36" s="2"/>
      <c r="I36" s="2"/>
      <c r="J36" s="4"/>
      <c r="K36" s="3"/>
      <c r="L36" s="3" t="s">
        <v>2</v>
      </c>
      <c r="M36" s="4"/>
      <c r="N36" s="27"/>
      <c r="O36" s="27"/>
      <c r="P36" s="27"/>
      <c r="Q36" s="4"/>
      <c r="S36" s="4"/>
      <c r="T36" s="27"/>
      <c r="U36" s="4"/>
    </row>
    <row r="37" spans="1:21" ht="23">
      <c r="A37" s="2"/>
      <c r="B37" s="2"/>
      <c r="C37" s="2"/>
      <c r="D37" s="32"/>
      <c r="E37" s="31"/>
      <c r="F37" s="194" t="s">
        <v>3</v>
      </c>
      <c r="G37" s="194"/>
      <c r="H37" s="194"/>
      <c r="I37" s="7"/>
      <c r="J37" s="194" t="s">
        <v>4</v>
      </c>
      <c r="K37" s="194"/>
      <c r="L37" s="194"/>
    </row>
    <row r="38" spans="1:21" ht="23">
      <c r="A38" s="2"/>
      <c r="B38" s="2"/>
      <c r="C38" s="2"/>
      <c r="D38" s="5" t="s">
        <v>5</v>
      </c>
      <c r="E38" s="2"/>
      <c r="F38" s="6" t="s">
        <v>184</v>
      </c>
      <c r="G38" s="7"/>
      <c r="H38" s="6" t="s">
        <v>178</v>
      </c>
      <c r="I38" s="7"/>
      <c r="J38" s="6" t="s">
        <v>184</v>
      </c>
      <c r="L38" s="6" t="s">
        <v>178</v>
      </c>
    </row>
    <row r="39" spans="1:21" ht="23">
      <c r="A39" s="2"/>
      <c r="B39" s="2"/>
      <c r="C39" s="2"/>
      <c r="D39" s="23"/>
      <c r="E39" s="2"/>
      <c r="F39" s="28" t="s">
        <v>6</v>
      </c>
      <c r="G39" s="28"/>
      <c r="H39" s="28" t="s">
        <v>7</v>
      </c>
      <c r="I39" s="28"/>
      <c r="J39" s="28" t="s">
        <v>6</v>
      </c>
      <c r="K39" s="28"/>
      <c r="L39" s="28" t="s">
        <v>7</v>
      </c>
    </row>
    <row r="40" spans="1:21" ht="23">
      <c r="A40" s="2"/>
      <c r="B40" s="2"/>
      <c r="C40" s="2"/>
      <c r="D40" s="23"/>
      <c r="E40" s="2"/>
      <c r="F40" s="28" t="s">
        <v>8</v>
      </c>
      <c r="G40" s="28"/>
      <c r="H40" s="28"/>
      <c r="I40" s="28"/>
      <c r="J40" s="28" t="s">
        <v>8</v>
      </c>
      <c r="K40" s="28"/>
      <c r="L40" s="28"/>
    </row>
    <row r="41" spans="1:21" ht="23">
      <c r="A41" s="1" t="s">
        <v>32</v>
      </c>
      <c r="H41" s="186"/>
      <c r="L41" s="186"/>
    </row>
    <row r="42" spans="1:21" ht="23">
      <c r="A42" s="8" t="s">
        <v>33</v>
      </c>
      <c r="C42" s="186"/>
      <c r="G42" s="9"/>
      <c r="H42" s="9"/>
      <c r="L42" s="9"/>
    </row>
    <row r="43" spans="1:21" ht="23">
      <c r="A43" s="4" t="s">
        <v>34</v>
      </c>
      <c r="C43" s="186"/>
      <c r="D43" s="11"/>
      <c r="E43" s="11"/>
      <c r="F43" s="9">
        <v>5650</v>
      </c>
      <c r="G43" s="9"/>
      <c r="H43" s="63">
        <v>8646</v>
      </c>
      <c r="I43" s="164"/>
      <c r="J43" s="164">
        <v>3229</v>
      </c>
      <c r="K43" s="164"/>
      <c r="L43" s="63">
        <v>3723</v>
      </c>
    </row>
    <row r="44" spans="1:21" ht="23">
      <c r="A44" s="4" t="s">
        <v>35</v>
      </c>
      <c r="C44" s="186"/>
      <c r="D44" s="11"/>
      <c r="E44" s="11"/>
      <c r="F44" s="9">
        <v>36935</v>
      </c>
      <c r="G44" s="9"/>
      <c r="H44" s="63">
        <v>48674</v>
      </c>
      <c r="I44" s="164"/>
      <c r="J44" s="164">
        <v>32452</v>
      </c>
      <c r="K44" s="164"/>
      <c r="L44" s="63">
        <v>44919</v>
      </c>
    </row>
    <row r="45" spans="1:21" ht="23">
      <c r="A45" s="4" t="s">
        <v>36</v>
      </c>
      <c r="C45" s="186"/>
      <c r="D45" s="11"/>
      <c r="E45" s="11"/>
      <c r="F45" s="9">
        <v>49818</v>
      </c>
      <c r="G45" s="9"/>
      <c r="H45" s="63">
        <v>44413</v>
      </c>
      <c r="I45" s="164"/>
      <c r="J45" s="164">
        <v>2154</v>
      </c>
      <c r="K45" s="164"/>
      <c r="L45" s="63">
        <v>1166</v>
      </c>
    </row>
    <row r="46" spans="1:21" ht="23">
      <c r="A46" s="4" t="s">
        <v>175</v>
      </c>
      <c r="C46" s="186"/>
      <c r="D46" s="11"/>
      <c r="E46" s="11"/>
      <c r="F46" s="9">
        <v>2970</v>
      </c>
      <c r="G46" s="9"/>
      <c r="H46" s="63">
        <v>582</v>
      </c>
      <c r="I46" s="164"/>
      <c r="J46" s="164">
        <v>2070</v>
      </c>
      <c r="K46" s="164"/>
      <c r="L46" s="63">
        <v>415</v>
      </c>
    </row>
    <row r="47" spans="1:21" ht="23">
      <c r="A47" s="4" t="s">
        <v>37</v>
      </c>
      <c r="C47" s="186"/>
      <c r="D47" s="11">
        <v>6</v>
      </c>
      <c r="E47" s="11"/>
      <c r="F47" s="9">
        <f>20887</f>
        <v>20887</v>
      </c>
      <c r="G47" s="9"/>
      <c r="H47" s="63">
        <v>24123</v>
      </c>
      <c r="I47" s="164"/>
      <c r="J47" s="164">
        <v>17340</v>
      </c>
      <c r="K47" s="164"/>
      <c r="L47" s="63">
        <v>19493</v>
      </c>
    </row>
    <row r="48" spans="1:21" ht="23">
      <c r="A48" s="8" t="s">
        <v>38</v>
      </c>
      <c r="C48" s="186"/>
      <c r="D48" s="11"/>
      <c r="E48" s="11"/>
      <c r="F48" s="20">
        <f>SUM(F41:F47)</f>
        <v>116260</v>
      </c>
      <c r="G48" s="21"/>
      <c r="H48" s="20">
        <f>SUM(H41:H47)</f>
        <v>126438</v>
      </c>
      <c r="I48" s="21"/>
      <c r="J48" s="20">
        <f>SUM(J41:J47)</f>
        <v>57245</v>
      </c>
      <c r="K48" s="11"/>
      <c r="L48" s="20">
        <f>SUM(L41:L47)</f>
        <v>69716</v>
      </c>
      <c r="N48" s="13"/>
    </row>
    <row r="49" spans="1:21" ht="23">
      <c r="A49" s="8" t="s">
        <v>39</v>
      </c>
      <c r="C49" s="186"/>
      <c r="D49" s="11"/>
      <c r="E49" s="11"/>
      <c r="F49" s="13"/>
      <c r="G49" s="21"/>
      <c r="H49" s="13"/>
      <c r="I49" s="21"/>
      <c r="J49" s="13"/>
      <c r="K49" s="11"/>
      <c r="L49" s="13"/>
    </row>
    <row r="50" spans="1:21" ht="23">
      <c r="A50" s="4" t="s">
        <v>40</v>
      </c>
      <c r="C50" s="186"/>
      <c r="D50" s="11"/>
      <c r="E50" s="11"/>
      <c r="F50" s="14">
        <v>33222</v>
      </c>
      <c r="G50" s="21"/>
      <c r="H50" s="63">
        <v>30716</v>
      </c>
      <c r="I50" s="21"/>
      <c r="J50" s="121">
        <v>29482</v>
      </c>
      <c r="K50" s="21"/>
      <c r="L50" s="63">
        <v>27243</v>
      </c>
    </row>
    <row r="51" spans="1:21" ht="23">
      <c r="A51" s="4" t="s">
        <v>41</v>
      </c>
      <c r="C51" s="186"/>
      <c r="E51" s="11"/>
      <c r="H51" s="137"/>
      <c r="I51" s="137"/>
      <c r="J51" s="137"/>
      <c r="K51" s="137"/>
      <c r="L51" s="137"/>
    </row>
    <row r="52" spans="1:21" ht="23">
      <c r="A52" s="4" t="s">
        <v>42</v>
      </c>
      <c r="C52" s="186"/>
      <c r="D52" s="11"/>
      <c r="E52" s="11"/>
      <c r="F52" s="14">
        <v>5091</v>
      </c>
      <c r="G52" s="21"/>
      <c r="H52" s="25">
        <v>0</v>
      </c>
      <c r="I52" s="25"/>
      <c r="J52" s="25">
        <v>3483</v>
      </c>
      <c r="K52" s="25"/>
      <c r="L52" s="25">
        <v>0</v>
      </c>
    </row>
    <row r="53" spans="1:21" ht="23">
      <c r="A53" s="4" t="s">
        <v>43</v>
      </c>
      <c r="C53" s="186"/>
      <c r="D53" s="11"/>
      <c r="E53" s="11"/>
      <c r="F53" s="14">
        <f>650+1</f>
        <v>651</v>
      </c>
      <c r="G53" s="21"/>
      <c r="H53" s="63">
        <v>457</v>
      </c>
      <c r="I53" s="21"/>
      <c r="J53" s="25">
        <v>26</v>
      </c>
      <c r="K53" s="21"/>
      <c r="L53" s="63">
        <v>26</v>
      </c>
      <c r="O53" s="94"/>
    </row>
    <row r="54" spans="1:21" ht="23">
      <c r="A54" s="8" t="s">
        <v>44</v>
      </c>
      <c r="C54" s="186"/>
      <c r="D54" s="11"/>
      <c r="E54" s="11"/>
      <c r="F54" s="20">
        <f>SUM(F50:F53)</f>
        <v>38964</v>
      </c>
      <c r="G54" s="21"/>
      <c r="H54" s="20">
        <f>SUM(H50:H53)</f>
        <v>31173</v>
      </c>
      <c r="I54" s="21"/>
      <c r="J54" s="20">
        <f>SUM(J50:J53)</f>
        <v>32991</v>
      </c>
      <c r="K54" s="21"/>
      <c r="L54" s="20">
        <f>SUM(L50:L53)</f>
        <v>27269</v>
      </c>
      <c r="N54" s="13"/>
      <c r="O54" s="94"/>
    </row>
    <row r="55" spans="1:21" ht="23">
      <c r="A55" s="8" t="s">
        <v>45</v>
      </c>
      <c r="C55" s="186"/>
      <c r="D55" s="186"/>
      <c r="E55" s="186"/>
      <c r="F55" s="20">
        <f>SUM(F48,F54)</f>
        <v>155224</v>
      </c>
      <c r="G55" s="21"/>
      <c r="H55" s="20">
        <f>SUM(H48,H54)</f>
        <v>157611</v>
      </c>
      <c r="I55" s="21"/>
      <c r="J55" s="20">
        <f>SUM(J48,J54)</f>
        <v>90236</v>
      </c>
      <c r="K55" s="186"/>
      <c r="L55" s="20">
        <f>SUM(L48,L54)</f>
        <v>96985</v>
      </c>
      <c r="N55" s="13"/>
    </row>
    <row r="56" spans="1:21" ht="23">
      <c r="A56" s="8" t="s">
        <v>46</v>
      </c>
      <c r="C56" s="186"/>
      <c r="D56" s="11"/>
      <c r="E56" s="186"/>
      <c r="F56" s="186"/>
      <c r="G56" s="9"/>
      <c r="H56" s="9"/>
      <c r="K56" s="186"/>
      <c r="L56" s="9"/>
    </row>
    <row r="57" spans="1:21" ht="23">
      <c r="A57" s="4" t="s">
        <v>47</v>
      </c>
      <c r="C57" s="186"/>
      <c r="D57" s="11"/>
      <c r="G57" s="9"/>
      <c r="H57" s="9"/>
      <c r="L57" s="9"/>
    </row>
    <row r="58" spans="1:21" ht="23">
      <c r="A58" s="4" t="s">
        <v>48</v>
      </c>
      <c r="C58" s="186"/>
      <c r="D58" s="11"/>
      <c r="E58" s="11"/>
      <c r="F58" s="11"/>
      <c r="G58" s="21"/>
      <c r="H58" s="13"/>
      <c r="K58" s="11"/>
      <c r="L58" s="13"/>
    </row>
    <row r="59" spans="1:21" ht="23.5" thickBot="1">
      <c r="A59" s="4" t="s">
        <v>49</v>
      </c>
      <c r="C59" s="186"/>
      <c r="D59" s="11"/>
      <c r="E59" s="11"/>
      <c r="F59" s="101">
        <v>200000</v>
      </c>
      <c r="G59" s="21"/>
      <c r="H59" s="101">
        <v>200000</v>
      </c>
      <c r="I59" s="21"/>
      <c r="J59" s="101">
        <v>200000</v>
      </c>
      <c r="K59" s="21"/>
      <c r="L59" s="101">
        <v>200000</v>
      </c>
      <c r="S59" s="63"/>
    </row>
    <row r="60" spans="1:21" ht="23.5" thickTop="1">
      <c r="A60" s="4" t="s">
        <v>50</v>
      </c>
      <c r="C60" s="186"/>
      <c r="D60" s="186"/>
      <c r="E60" s="186"/>
      <c r="F60" s="13"/>
      <c r="G60" s="21"/>
      <c r="H60" s="164"/>
      <c r="I60" s="21"/>
      <c r="J60" s="164"/>
      <c r="K60" s="21"/>
      <c r="L60" s="164"/>
      <c r="S60" s="63"/>
    </row>
    <row r="61" spans="1:21" ht="23">
      <c r="A61" s="4" t="s">
        <v>49</v>
      </c>
      <c r="C61" s="186"/>
      <c r="D61" s="186"/>
      <c r="E61" s="186"/>
      <c r="F61" s="164">
        <v>200000</v>
      </c>
      <c r="G61" s="21"/>
      <c r="H61" s="164">
        <v>200000</v>
      </c>
      <c r="I61" s="21"/>
      <c r="J61" s="164">
        <v>200000</v>
      </c>
      <c r="K61" s="21"/>
      <c r="L61" s="164">
        <v>200000</v>
      </c>
      <c r="S61" s="63"/>
    </row>
    <row r="62" spans="1:21" ht="23">
      <c r="A62" s="63" t="s">
        <v>51</v>
      </c>
      <c r="B62" s="63"/>
      <c r="C62" s="103"/>
      <c r="D62" s="103"/>
      <c r="E62" s="84"/>
      <c r="F62" s="102">
        <v>115342</v>
      </c>
      <c r="G62" s="84"/>
      <c r="H62" s="102">
        <v>115342</v>
      </c>
      <c r="I62" s="90"/>
      <c r="J62" s="102">
        <v>115342</v>
      </c>
      <c r="K62" s="90"/>
      <c r="L62" s="102">
        <v>115342</v>
      </c>
      <c r="M62" s="63"/>
      <c r="N62" s="94"/>
    </row>
    <row r="63" spans="1:21" s="63" customFormat="1" ht="21.75" customHeight="1">
      <c r="A63" s="63" t="s">
        <v>52</v>
      </c>
      <c r="C63" s="103"/>
      <c r="D63" s="103"/>
      <c r="E63" s="84"/>
      <c r="F63" s="165"/>
      <c r="G63" s="84"/>
      <c r="H63" s="165"/>
      <c r="I63" s="90"/>
      <c r="J63" s="165"/>
      <c r="K63" s="90"/>
      <c r="L63" s="165"/>
      <c r="N63" s="94"/>
      <c r="O63" s="27"/>
      <c r="P63" s="27"/>
      <c r="Q63" s="4"/>
      <c r="S63" s="4"/>
      <c r="T63" s="27"/>
      <c r="U63" s="4"/>
    </row>
    <row r="64" spans="1:21" s="63" customFormat="1" ht="21.75" customHeight="1">
      <c r="A64" s="63" t="s">
        <v>53</v>
      </c>
      <c r="C64" s="103"/>
      <c r="D64" s="103"/>
      <c r="E64" s="84"/>
      <c r="F64" s="165">
        <v>-76852</v>
      </c>
      <c r="G64" s="84"/>
      <c r="H64" s="165">
        <v>-76852</v>
      </c>
      <c r="I64" s="90"/>
      <c r="J64" s="165">
        <v>-54000</v>
      </c>
      <c r="K64" s="90"/>
      <c r="L64" s="165">
        <v>-54000</v>
      </c>
      <c r="N64" s="94"/>
      <c r="O64" s="27"/>
      <c r="P64" s="27"/>
      <c r="Q64" s="4"/>
      <c r="S64" s="4"/>
      <c r="T64" s="27"/>
      <c r="U64" s="4"/>
    </row>
    <row r="65" spans="1:21" s="63" customFormat="1" ht="21.75" customHeight="1">
      <c r="A65" s="4" t="s">
        <v>54</v>
      </c>
      <c r="B65" s="4"/>
      <c r="C65" s="186"/>
      <c r="D65" s="4"/>
      <c r="E65" s="4"/>
      <c r="F65" s="9"/>
      <c r="G65" s="9"/>
      <c r="H65" s="164"/>
      <c r="I65" s="164"/>
      <c r="J65" s="164"/>
      <c r="K65" s="164"/>
      <c r="L65" s="164"/>
      <c r="M65" s="4"/>
      <c r="N65" s="27"/>
      <c r="O65" s="27"/>
      <c r="P65" s="27"/>
      <c r="Q65" s="4"/>
      <c r="S65" s="4"/>
      <c r="T65" s="27"/>
      <c r="U65" s="4"/>
    </row>
    <row r="66" spans="1:21" ht="23">
      <c r="A66" s="4" t="s">
        <v>55</v>
      </c>
      <c r="C66" s="186"/>
      <c r="D66" s="11"/>
      <c r="E66" s="11"/>
      <c r="F66" s="9"/>
      <c r="G66" s="9"/>
      <c r="H66" s="165"/>
      <c r="I66" s="164"/>
      <c r="J66" s="164"/>
      <c r="K66" s="164"/>
      <c r="L66" s="165"/>
    </row>
    <row r="67" spans="1:21" ht="23">
      <c r="A67" s="4" t="s">
        <v>56</v>
      </c>
      <c r="C67" s="186"/>
      <c r="D67" s="11"/>
      <c r="E67" s="11"/>
      <c r="F67" s="25">
        <v>20000</v>
      </c>
      <c r="G67" s="9"/>
      <c r="H67" s="165">
        <v>20000</v>
      </c>
      <c r="I67" s="164"/>
      <c r="J67" s="164">
        <v>20000</v>
      </c>
      <c r="K67" s="164"/>
      <c r="L67" s="165">
        <v>20000</v>
      </c>
    </row>
    <row r="68" spans="1:21" ht="23">
      <c r="A68" s="4" t="s">
        <v>57</v>
      </c>
      <c r="C68" s="186"/>
      <c r="D68" s="11"/>
      <c r="E68" s="11"/>
      <c r="F68" s="25">
        <v>5000</v>
      </c>
      <c r="G68" s="9"/>
      <c r="H68" s="165">
        <v>5000</v>
      </c>
      <c r="I68" s="164"/>
      <c r="J68" s="164">
        <v>0</v>
      </c>
      <c r="K68" s="164"/>
      <c r="L68" s="165">
        <v>0</v>
      </c>
    </row>
    <row r="69" spans="1:21" ht="23">
      <c r="A69" s="4" t="s">
        <v>58</v>
      </c>
      <c r="C69" s="186"/>
      <c r="F69" s="9">
        <f>+consolidated!N24</f>
        <v>129435</v>
      </c>
      <c r="G69" s="9"/>
      <c r="H69" s="63">
        <v>216150</v>
      </c>
      <c r="I69" s="164"/>
      <c r="J69" s="164">
        <f>+Company!L24</f>
        <v>98123</v>
      </c>
      <c r="K69" s="164"/>
      <c r="L69" s="63">
        <v>168116</v>
      </c>
    </row>
    <row r="70" spans="1:21" ht="23">
      <c r="A70" s="4" t="s">
        <v>59</v>
      </c>
      <c r="C70" s="186"/>
      <c r="D70" s="33"/>
      <c r="E70" s="11"/>
      <c r="F70" s="13">
        <f>+consolidated!R24</f>
        <v>-315</v>
      </c>
      <c r="G70" s="21"/>
      <c r="H70" s="63">
        <v>2324</v>
      </c>
      <c r="I70" s="21"/>
      <c r="J70" s="164">
        <f>+Company!N24</f>
        <v>-308</v>
      </c>
      <c r="K70" s="21"/>
      <c r="L70" s="63">
        <f>1716-1</f>
        <v>1715</v>
      </c>
    </row>
    <row r="71" spans="1:21" ht="23">
      <c r="A71" s="34" t="s">
        <v>60</v>
      </c>
      <c r="C71" s="186"/>
      <c r="F71" s="20">
        <f>SUM(F61:F70)</f>
        <v>392610</v>
      </c>
      <c r="G71" s="13"/>
      <c r="H71" s="20">
        <f>SUM(H61:H70)</f>
        <v>481964</v>
      </c>
      <c r="I71" s="13"/>
      <c r="J71" s="20">
        <f>SUM(J61:J70)</f>
        <v>379157</v>
      </c>
      <c r="K71" s="27"/>
      <c r="L71" s="20">
        <f>SUM(L61:L70)</f>
        <v>451173</v>
      </c>
      <c r="N71" s="13"/>
    </row>
    <row r="72" spans="1:21" ht="23.5" thickBot="1">
      <c r="A72" s="8" t="s">
        <v>61</v>
      </c>
      <c r="C72" s="186"/>
      <c r="F72" s="22">
        <f>SUM(F71,F55)</f>
        <v>547834</v>
      </c>
      <c r="G72" s="9"/>
      <c r="H72" s="22">
        <f>SUM(H71,H55)</f>
        <v>639575</v>
      </c>
      <c r="I72" s="9"/>
      <c r="J72" s="22">
        <f>SUM(J71,J55)</f>
        <v>469393</v>
      </c>
      <c r="L72" s="22">
        <f>SUM(L71,L55)</f>
        <v>548158</v>
      </c>
      <c r="N72" s="13"/>
    </row>
    <row r="73" spans="1:21" ht="23.5" thickTop="1">
      <c r="A73" s="8"/>
      <c r="C73" s="186"/>
      <c r="F73" s="161">
        <f>SUM(F72-F26)</f>
        <v>0</v>
      </c>
      <c r="G73" s="9"/>
      <c r="H73" s="13">
        <f>SUM(H72-H26)</f>
        <v>0</v>
      </c>
      <c r="I73" s="9"/>
      <c r="J73" s="13">
        <f>SUM(J72-J26)</f>
        <v>0</v>
      </c>
      <c r="L73" s="13">
        <f>SUM(L72-L26)</f>
        <v>0</v>
      </c>
      <c r="P73" s="13"/>
      <c r="T73" s="13"/>
    </row>
    <row r="74" spans="1:21" ht="23">
      <c r="A74" s="4" t="s">
        <v>27</v>
      </c>
      <c r="C74" s="186"/>
    </row>
    <row r="75" spans="1:21" ht="23">
      <c r="C75" s="186"/>
    </row>
    <row r="76" spans="1:21" ht="23">
      <c r="A76" s="19"/>
      <c r="B76" s="19"/>
      <c r="C76" s="186"/>
      <c r="I76" s="19"/>
      <c r="J76" s="19"/>
      <c r="K76" s="19"/>
      <c r="L76" s="19"/>
    </row>
    <row r="77" spans="1:21" ht="23">
      <c r="A77" s="192" t="s">
        <v>28</v>
      </c>
      <c r="B77" s="192"/>
      <c r="C77" s="186"/>
      <c r="G77" s="2"/>
      <c r="I77" s="2" t="s">
        <v>29</v>
      </c>
      <c r="J77" s="2"/>
      <c r="K77" s="2"/>
      <c r="L77" s="2"/>
    </row>
    <row r="78" spans="1:21" ht="23">
      <c r="A78" s="193" t="s">
        <v>30</v>
      </c>
      <c r="B78" s="193"/>
      <c r="C78" s="186"/>
      <c r="G78" s="2"/>
      <c r="I78" s="2" t="s">
        <v>30</v>
      </c>
      <c r="J78" s="2"/>
      <c r="K78" s="2"/>
      <c r="L78" s="2"/>
    </row>
    <row r="79" spans="1:21" ht="23"/>
  </sheetData>
  <mergeCells count="8">
    <mergeCell ref="A77:B77"/>
    <mergeCell ref="A78:B78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107"/>
  <sheetViews>
    <sheetView showGridLines="0" view="pageBreakPreview" zoomScale="64" zoomScaleNormal="70" zoomScaleSheetLayoutView="64" workbookViewId="0">
      <selection activeCell="B13" sqref="B13"/>
    </sheetView>
  </sheetViews>
  <sheetFormatPr defaultColWidth="10.54296875" defaultRowHeight="24" customHeight="1"/>
  <cols>
    <col min="1" max="1" width="48" style="4" customWidth="1"/>
    <col min="2" max="2" width="26" style="4" customWidth="1"/>
    <col min="3" max="3" width="6" style="4" customWidth="1"/>
    <col min="4" max="4" width="7.1796875" style="4" customWidth="1"/>
    <col min="5" max="5" width="1.54296875" style="4" customWidth="1"/>
    <col min="6" max="6" width="13.54296875" style="4" customWidth="1"/>
    <col min="7" max="7" width="1.54296875" style="4" customWidth="1"/>
    <col min="8" max="8" width="13.54296875" style="4" customWidth="1"/>
    <col min="9" max="9" width="1.54296875" style="4" customWidth="1"/>
    <col min="10" max="10" width="13.54296875" style="4" customWidth="1"/>
    <col min="11" max="11" width="2.81640625" style="4" customWidth="1"/>
    <col min="12" max="12" width="13.54296875" style="4" customWidth="1"/>
    <col min="13" max="13" width="1.453125" style="4" customWidth="1"/>
    <col min="14" max="15" width="0" style="4" hidden="1" customWidth="1"/>
    <col min="16" max="16" width="8.54296875" style="4" hidden="1" customWidth="1"/>
    <col min="17" max="17" width="41.453125" style="4" hidden="1" customWidth="1"/>
    <col min="18" max="18" width="14.1796875" style="162" bestFit="1" customWidth="1"/>
    <col min="19" max="19" width="12.81640625" style="27" bestFit="1" customWidth="1"/>
    <col min="20" max="20" width="11" style="178" bestFit="1" customWidth="1"/>
    <col min="21" max="21" width="10.54296875" style="178"/>
    <col min="22" max="22" width="13.54296875" style="178" bestFit="1" customWidth="1"/>
    <col min="23" max="23" width="12.453125" style="27" customWidth="1"/>
    <col min="24" max="26" width="10.54296875" style="27"/>
    <col min="27" max="16384" width="10.54296875" style="4"/>
  </cols>
  <sheetData>
    <row r="1" spans="1:26" ht="24" customHeight="1">
      <c r="M1" s="3" t="s">
        <v>62</v>
      </c>
    </row>
    <row r="2" spans="1:26" s="1" customFormat="1" ht="23">
      <c r="A2" s="1" t="s">
        <v>0</v>
      </c>
      <c r="R2" s="163"/>
      <c r="S2" s="171"/>
      <c r="T2" s="180"/>
      <c r="U2" s="180"/>
      <c r="V2" s="180"/>
      <c r="W2" s="171"/>
      <c r="X2" s="171"/>
      <c r="Y2" s="171"/>
      <c r="Z2" s="171"/>
    </row>
    <row r="3" spans="1:26" s="1" customFormat="1" ht="23">
      <c r="A3" s="1" t="s">
        <v>63</v>
      </c>
      <c r="R3" s="163"/>
      <c r="S3" s="171"/>
      <c r="T3" s="180"/>
      <c r="U3" s="180"/>
      <c r="V3" s="180"/>
      <c r="W3" s="171"/>
      <c r="X3" s="171"/>
      <c r="Y3" s="171"/>
      <c r="Z3" s="171"/>
    </row>
    <row r="4" spans="1:26" s="1" customFormat="1" ht="23">
      <c r="A4" s="1" t="s">
        <v>185</v>
      </c>
      <c r="R4" s="163"/>
      <c r="S4" s="171"/>
      <c r="T4" s="180"/>
      <c r="U4" s="180"/>
      <c r="V4" s="180"/>
      <c r="W4" s="171"/>
      <c r="X4" s="171"/>
      <c r="Y4" s="171"/>
      <c r="Z4" s="171"/>
    </row>
    <row r="5" spans="1:26" ht="2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2</v>
      </c>
    </row>
    <row r="6" spans="1:26" ht="23">
      <c r="A6" s="2"/>
      <c r="B6" s="2"/>
      <c r="C6" s="2"/>
      <c r="D6" s="2"/>
      <c r="E6" s="2"/>
      <c r="F6" s="195" t="s">
        <v>3</v>
      </c>
      <c r="G6" s="195"/>
      <c r="H6" s="195"/>
      <c r="I6" s="2"/>
      <c r="J6" s="194" t="s">
        <v>4</v>
      </c>
      <c r="K6" s="194"/>
      <c r="L6" s="194"/>
      <c r="M6" s="3"/>
    </row>
    <row r="7" spans="1:26" ht="23">
      <c r="A7" s="2"/>
      <c r="B7" s="2"/>
      <c r="C7" s="2"/>
      <c r="D7" s="5" t="s">
        <v>5</v>
      </c>
      <c r="E7" s="2"/>
      <c r="F7" s="118">
        <v>2565</v>
      </c>
      <c r="G7" s="2"/>
      <c r="H7" s="118">
        <v>2564</v>
      </c>
      <c r="I7" s="2"/>
      <c r="J7" s="118">
        <v>2565</v>
      </c>
      <c r="K7" s="2"/>
      <c r="L7" s="118">
        <v>2564</v>
      </c>
    </row>
    <row r="8" spans="1:26" ht="23">
      <c r="A8" s="111" t="s">
        <v>64</v>
      </c>
      <c r="B8" s="2"/>
      <c r="C8" s="2"/>
      <c r="D8" s="23"/>
      <c r="E8" s="2"/>
      <c r="F8" s="119"/>
      <c r="G8" s="2"/>
      <c r="H8" s="119"/>
      <c r="I8" s="2"/>
      <c r="J8" s="120"/>
      <c r="K8" s="7"/>
      <c r="L8" s="120"/>
    </row>
    <row r="9" spans="1:26" ht="23">
      <c r="A9" s="4" t="s">
        <v>65</v>
      </c>
      <c r="B9" s="2"/>
      <c r="C9" s="2"/>
      <c r="D9" s="103">
        <v>2</v>
      </c>
      <c r="E9" s="2"/>
      <c r="F9" s="121">
        <v>99698</v>
      </c>
      <c r="G9" s="2"/>
      <c r="H9" s="121">
        <v>94590</v>
      </c>
      <c r="I9" s="2"/>
      <c r="J9" s="122">
        <v>73801</v>
      </c>
      <c r="K9" s="2"/>
      <c r="L9" s="122">
        <v>69051</v>
      </c>
      <c r="X9" s="178"/>
      <c r="Z9" s="178"/>
    </row>
    <row r="10" spans="1:26" ht="23">
      <c r="A10" s="4" t="s">
        <v>66</v>
      </c>
      <c r="B10" s="2"/>
      <c r="C10" s="2"/>
      <c r="D10" s="103"/>
      <c r="E10" s="2"/>
      <c r="F10" s="121">
        <v>-21085</v>
      </c>
      <c r="G10" s="2"/>
      <c r="H10" s="121">
        <v>-19367</v>
      </c>
      <c r="I10" s="2"/>
      <c r="J10" s="122">
        <v>-13078</v>
      </c>
      <c r="K10" s="2"/>
      <c r="L10" s="122">
        <v>-11179</v>
      </c>
      <c r="N10" s="27"/>
      <c r="O10" s="27"/>
      <c r="X10" s="178"/>
      <c r="Z10" s="178"/>
    </row>
    <row r="11" spans="1:26" ht="23">
      <c r="A11" s="8" t="s">
        <v>67</v>
      </c>
      <c r="B11" s="2"/>
      <c r="C11" s="2"/>
      <c r="D11" s="103"/>
      <c r="E11" s="2"/>
      <c r="F11" s="123">
        <f>SUM(F9:F10)</f>
        <v>78613</v>
      </c>
      <c r="G11" s="2"/>
      <c r="H11" s="123">
        <f>SUM(H9:H10)</f>
        <v>75223</v>
      </c>
      <c r="I11" s="2"/>
      <c r="J11" s="123">
        <f>SUM(J9:J10)</f>
        <v>60723</v>
      </c>
      <c r="K11" s="2"/>
      <c r="L11" s="123">
        <f>SUM(L9:L10)</f>
        <v>57872</v>
      </c>
      <c r="X11" s="178"/>
      <c r="Z11" s="178"/>
    </row>
    <row r="12" spans="1:26" ht="23">
      <c r="A12" s="4" t="s">
        <v>68</v>
      </c>
      <c r="B12" s="2"/>
      <c r="C12" s="2"/>
      <c r="D12" s="103">
        <v>2</v>
      </c>
      <c r="E12" s="2"/>
      <c r="F12" s="121">
        <v>0</v>
      </c>
      <c r="G12" s="2"/>
      <c r="H12" s="121">
        <v>0</v>
      </c>
      <c r="I12" s="2"/>
      <c r="J12" s="122">
        <v>4800</v>
      </c>
      <c r="K12" s="2"/>
      <c r="L12" s="122">
        <v>4200</v>
      </c>
      <c r="X12" s="178"/>
      <c r="Z12" s="178"/>
    </row>
    <row r="13" spans="1:26" ht="23">
      <c r="A13" s="124" t="s">
        <v>69</v>
      </c>
      <c r="B13" s="2"/>
      <c r="C13" s="2"/>
      <c r="D13" s="103">
        <v>2</v>
      </c>
      <c r="E13" s="2"/>
      <c r="F13" s="14">
        <v>325</v>
      </c>
      <c r="G13" s="125"/>
      <c r="H13" s="14">
        <v>257</v>
      </c>
      <c r="I13" s="125"/>
      <c r="J13" s="14">
        <v>28616</v>
      </c>
      <c r="K13" s="125"/>
      <c r="L13" s="14">
        <v>20184</v>
      </c>
      <c r="N13" s="126" t="s">
        <v>70</v>
      </c>
      <c r="O13" s="127" t="s">
        <v>71</v>
      </c>
      <c r="P13" s="128" t="s">
        <v>72</v>
      </c>
      <c r="Q13" s="128" t="s">
        <v>73</v>
      </c>
      <c r="X13" s="178"/>
      <c r="Z13" s="178"/>
    </row>
    <row r="14" spans="1:26" ht="23">
      <c r="A14" s="8" t="s">
        <v>74</v>
      </c>
      <c r="B14" s="2"/>
      <c r="C14" s="2"/>
      <c r="E14" s="2"/>
      <c r="F14" s="123">
        <f>SUM(F11:F13)</f>
        <v>78938</v>
      </c>
      <c r="G14" s="2"/>
      <c r="H14" s="123">
        <f>SUM(H11:H13)</f>
        <v>75480</v>
      </c>
      <c r="I14" s="2"/>
      <c r="J14" s="123">
        <f>SUM(J11:J13)</f>
        <v>94139</v>
      </c>
      <c r="K14" s="2"/>
      <c r="L14" s="123">
        <f>SUM(L11:L13)</f>
        <v>82256</v>
      </c>
      <c r="O14" s="129" t="s">
        <v>75</v>
      </c>
      <c r="P14" s="27" t="s">
        <v>76</v>
      </c>
      <c r="Q14" s="27" t="s">
        <v>77</v>
      </c>
      <c r="X14" s="178"/>
      <c r="Z14" s="178"/>
    </row>
    <row r="15" spans="1:26" ht="23">
      <c r="A15" s="4" t="s">
        <v>78</v>
      </c>
      <c r="B15" s="2"/>
      <c r="C15" s="2"/>
      <c r="D15" s="103"/>
      <c r="E15" s="2"/>
      <c r="F15" s="121">
        <v>-13980</v>
      </c>
      <c r="G15" s="2"/>
      <c r="H15" s="121">
        <v>-12345</v>
      </c>
      <c r="I15" s="2"/>
      <c r="J15" s="14">
        <v>-10946</v>
      </c>
      <c r="K15" s="2"/>
      <c r="L15" s="14">
        <v>-9458</v>
      </c>
      <c r="O15" s="130" t="s">
        <v>79</v>
      </c>
      <c r="P15" s="131"/>
      <c r="Q15" s="131"/>
      <c r="X15" s="178"/>
      <c r="Z15" s="178"/>
    </row>
    <row r="16" spans="1:26" ht="23">
      <c r="A16" s="4" t="s">
        <v>80</v>
      </c>
      <c r="B16" s="2"/>
      <c r="C16" s="2"/>
      <c r="D16" s="103"/>
      <c r="E16" s="2"/>
      <c r="F16" s="121">
        <v>-19838</v>
      </c>
      <c r="G16" s="2"/>
      <c r="H16" s="121">
        <v>-23116</v>
      </c>
      <c r="I16" s="2"/>
      <c r="J16" s="14">
        <v>-18035</v>
      </c>
      <c r="K16" s="2"/>
      <c r="L16" s="14">
        <v>-20081</v>
      </c>
      <c r="O16" s="27"/>
      <c r="P16" s="27"/>
      <c r="Q16" s="27"/>
      <c r="X16" s="178"/>
      <c r="Z16" s="178"/>
    </row>
    <row r="17" spans="1:26" ht="23">
      <c r="A17" s="124" t="s">
        <v>198</v>
      </c>
      <c r="B17" s="2"/>
      <c r="C17" s="2"/>
      <c r="D17" s="103"/>
      <c r="E17" s="2"/>
      <c r="F17" s="121"/>
      <c r="G17" s="2"/>
      <c r="H17" s="121"/>
      <c r="I17" s="2"/>
      <c r="J17" s="14"/>
      <c r="K17" s="2"/>
      <c r="L17" s="14"/>
      <c r="O17" s="27"/>
      <c r="P17" s="27"/>
      <c r="Q17" s="27"/>
      <c r="X17" s="178"/>
      <c r="Z17" s="178"/>
    </row>
    <row r="18" spans="1:26" ht="23">
      <c r="A18" s="124" t="s">
        <v>81</v>
      </c>
      <c r="B18" s="2"/>
      <c r="C18" s="2"/>
      <c r="D18" s="103"/>
      <c r="E18" s="2"/>
      <c r="F18" s="14">
        <v>-350</v>
      </c>
      <c r="G18" s="125"/>
      <c r="H18" s="14">
        <v>334</v>
      </c>
      <c r="I18" s="125"/>
      <c r="J18" s="14">
        <v>-261</v>
      </c>
      <c r="K18" s="125"/>
      <c r="L18" s="14">
        <v>254</v>
      </c>
      <c r="O18" s="27"/>
      <c r="P18" s="27"/>
      <c r="Q18" s="27"/>
      <c r="X18" s="178"/>
      <c r="Z18" s="178"/>
    </row>
    <row r="19" spans="1:26" ht="23">
      <c r="A19" s="34" t="s">
        <v>82</v>
      </c>
      <c r="B19" s="2"/>
      <c r="C19" s="2"/>
      <c r="D19" s="103"/>
      <c r="E19" s="2"/>
      <c r="F19" s="123">
        <f>SUM(F14:F18)</f>
        <v>44770</v>
      </c>
      <c r="G19" s="2"/>
      <c r="H19" s="123">
        <f>SUM(H14:H18)</f>
        <v>40353</v>
      </c>
      <c r="I19" s="2"/>
      <c r="J19" s="123">
        <f>SUM(J14:J18)</f>
        <v>64897</v>
      </c>
      <c r="K19" s="2"/>
      <c r="L19" s="123">
        <f>SUM(L14:L18)</f>
        <v>52971</v>
      </c>
      <c r="O19" s="27"/>
      <c r="P19" s="27"/>
      <c r="Q19" s="27"/>
      <c r="X19" s="178"/>
      <c r="Z19" s="178"/>
    </row>
    <row r="20" spans="1:26" ht="23">
      <c r="A20" s="124" t="s">
        <v>84</v>
      </c>
      <c r="B20" s="2"/>
      <c r="C20" s="2"/>
      <c r="D20" s="103"/>
      <c r="E20" s="2"/>
      <c r="F20" s="14">
        <v>762</v>
      </c>
      <c r="G20" s="125"/>
      <c r="H20" s="14">
        <v>740</v>
      </c>
      <c r="I20" s="125"/>
      <c r="J20" s="14">
        <v>569</v>
      </c>
      <c r="K20" s="125"/>
      <c r="L20" s="14">
        <v>555</v>
      </c>
      <c r="N20" s="126" t="s">
        <v>70</v>
      </c>
      <c r="O20" s="134" t="s">
        <v>85</v>
      </c>
      <c r="P20" s="135" t="s">
        <v>86</v>
      </c>
      <c r="Q20" s="135"/>
      <c r="X20" s="178"/>
      <c r="Z20" s="178"/>
    </row>
    <row r="21" spans="1:26" ht="23">
      <c r="A21" s="136" t="s">
        <v>87</v>
      </c>
      <c r="B21" s="2"/>
      <c r="C21" s="2"/>
      <c r="D21" s="103"/>
      <c r="E21" s="2"/>
      <c r="F21" s="138">
        <v>-112</v>
      </c>
      <c r="G21" s="2"/>
      <c r="H21" s="138">
        <v>-39</v>
      </c>
      <c r="I21" s="2"/>
      <c r="J21" s="138">
        <v>-78</v>
      </c>
      <c r="K21" s="2"/>
      <c r="L21" s="138">
        <v>-28</v>
      </c>
      <c r="N21" s="139" t="s">
        <v>70</v>
      </c>
      <c r="O21" s="132" t="s">
        <v>88</v>
      </c>
      <c r="X21" s="178"/>
      <c r="Z21" s="178"/>
    </row>
    <row r="22" spans="1:26" ht="23">
      <c r="A22" s="8" t="s">
        <v>89</v>
      </c>
      <c r="B22" s="2"/>
      <c r="C22" s="2"/>
      <c r="D22" s="117"/>
      <c r="E22" s="2"/>
      <c r="F22" s="14">
        <f>SUM(F19:F21)</f>
        <v>45420</v>
      </c>
      <c r="G22" s="2"/>
      <c r="H22" s="14">
        <f>SUM(H19:H21)</f>
        <v>41054</v>
      </c>
      <c r="I22" s="2"/>
      <c r="J22" s="14">
        <f>SUM(J19:J21)</f>
        <v>65388</v>
      </c>
      <c r="K22" s="140"/>
      <c r="L22" s="14">
        <f>SUM(L19:L21)</f>
        <v>53498</v>
      </c>
      <c r="X22" s="178"/>
      <c r="Z22" s="178"/>
    </row>
    <row r="23" spans="1:26" ht="23">
      <c r="A23" s="4" t="s">
        <v>182</v>
      </c>
      <c r="B23" s="2"/>
      <c r="C23" s="2"/>
      <c r="D23" s="117"/>
      <c r="E23" s="2"/>
      <c r="F23" s="121">
        <v>-9187</v>
      </c>
      <c r="G23" s="2"/>
      <c r="H23" s="121">
        <v>-1734</v>
      </c>
      <c r="I23" s="2"/>
      <c r="J23" s="138">
        <v>-7306</v>
      </c>
      <c r="K23" s="2"/>
      <c r="L23" s="138">
        <v>-93</v>
      </c>
      <c r="X23" s="178"/>
      <c r="Z23" s="178"/>
    </row>
    <row r="24" spans="1:26" ht="23">
      <c r="A24" s="8" t="s">
        <v>90</v>
      </c>
      <c r="B24" s="2"/>
      <c r="C24" s="2"/>
      <c r="D24" s="117"/>
      <c r="E24" s="2"/>
      <c r="F24" s="16">
        <f>SUM(F22:F23)</f>
        <v>36233</v>
      </c>
      <c r="G24" s="2"/>
      <c r="H24" s="16">
        <f>SUM(H22:H23)</f>
        <v>39320</v>
      </c>
      <c r="I24" s="2"/>
      <c r="J24" s="16">
        <f>SUM(J22:J23)</f>
        <v>58082</v>
      </c>
      <c r="K24" s="140"/>
      <c r="L24" s="16">
        <f>SUM(L22:L23)</f>
        <v>53405</v>
      </c>
      <c r="X24" s="178"/>
      <c r="Z24" s="178"/>
    </row>
    <row r="25" spans="1:26" ht="17.25" customHeight="1">
      <c r="B25" s="2"/>
      <c r="C25" s="2"/>
      <c r="E25" s="2"/>
      <c r="F25" s="141"/>
      <c r="G25" s="2"/>
      <c r="H25" s="141"/>
      <c r="I25" s="2"/>
      <c r="J25" s="141"/>
      <c r="K25" s="2"/>
      <c r="L25" s="141"/>
      <c r="X25" s="178"/>
      <c r="Z25" s="178"/>
    </row>
    <row r="26" spans="1:26" ht="23">
      <c r="A26" s="8" t="s">
        <v>91</v>
      </c>
      <c r="B26" s="2"/>
      <c r="C26" s="2"/>
      <c r="E26" s="2"/>
      <c r="F26" s="141"/>
      <c r="G26" s="2"/>
      <c r="H26" s="141"/>
      <c r="I26" s="2"/>
      <c r="J26" s="141"/>
      <c r="K26" s="2"/>
      <c r="L26" s="141"/>
      <c r="X26" s="178"/>
      <c r="Z26" s="178"/>
    </row>
    <row r="27" spans="1:26" ht="23">
      <c r="A27" s="12" t="s">
        <v>92</v>
      </c>
      <c r="B27" s="2"/>
      <c r="C27" s="2"/>
      <c r="E27" s="2"/>
      <c r="F27" s="141"/>
      <c r="G27" s="2"/>
      <c r="H27" s="141"/>
      <c r="I27" s="2"/>
      <c r="J27" s="141"/>
      <c r="K27" s="2"/>
      <c r="L27" s="141"/>
      <c r="X27" s="178"/>
      <c r="Z27" s="178"/>
    </row>
    <row r="28" spans="1:26" ht="23">
      <c r="A28" s="4" t="s">
        <v>191</v>
      </c>
      <c r="B28" s="2"/>
      <c r="C28" s="2"/>
      <c r="E28" s="2"/>
      <c r="F28" s="121"/>
      <c r="G28" s="2"/>
      <c r="H28" s="121"/>
      <c r="I28" s="2"/>
      <c r="J28" s="121"/>
      <c r="K28" s="2"/>
      <c r="L28" s="121"/>
      <c r="X28" s="178"/>
      <c r="Z28" s="178"/>
    </row>
    <row r="29" spans="1:26" ht="23">
      <c r="A29" s="4" t="s">
        <v>93</v>
      </c>
      <c r="B29" s="2"/>
      <c r="C29" s="2"/>
      <c r="D29" s="117"/>
      <c r="E29" s="2"/>
      <c r="F29" s="138">
        <v>-1692</v>
      </c>
      <c r="G29" s="2"/>
      <c r="H29" s="138">
        <v>34</v>
      </c>
      <c r="I29" s="2"/>
      <c r="J29" s="138">
        <v>-1279</v>
      </c>
      <c r="K29" s="2"/>
      <c r="L29" s="138">
        <v>25</v>
      </c>
      <c r="X29" s="178"/>
      <c r="Z29" s="178"/>
    </row>
    <row r="30" spans="1:26" ht="23">
      <c r="A30" s="142" t="s">
        <v>94</v>
      </c>
      <c r="B30" s="2"/>
      <c r="C30" s="2"/>
      <c r="D30" s="117"/>
      <c r="E30" s="2"/>
      <c r="X30" s="178"/>
      <c r="Z30" s="178"/>
    </row>
    <row r="31" spans="1:26" ht="23">
      <c r="A31" s="142" t="s">
        <v>95</v>
      </c>
      <c r="B31" s="2"/>
      <c r="C31" s="2"/>
      <c r="D31" s="117"/>
      <c r="E31" s="2"/>
      <c r="F31" s="138">
        <f>SUM(F29)</f>
        <v>-1692</v>
      </c>
      <c r="G31" s="2"/>
      <c r="H31" s="138">
        <f>SUM(H29)</f>
        <v>34</v>
      </c>
      <c r="I31" s="2"/>
      <c r="J31" s="138">
        <f>SUM(J29)</f>
        <v>-1279</v>
      </c>
      <c r="K31" s="2"/>
      <c r="L31" s="138">
        <f>SUM(L29)</f>
        <v>25</v>
      </c>
      <c r="X31" s="178"/>
      <c r="Z31" s="178"/>
    </row>
    <row r="32" spans="1:26" ht="23">
      <c r="A32" s="142"/>
      <c r="B32" s="2"/>
      <c r="C32" s="2"/>
      <c r="D32" s="117"/>
      <c r="E32" s="2"/>
      <c r="F32" s="14"/>
      <c r="G32" s="2"/>
      <c r="H32" s="14"/>
      <c r="I32" s="2"/>
      <c r="J32" s="14"/>
      <c r="K32" s="2"/>
      <c r="L32" s="14"/>
      <c r="X32" s="178"/>
      <c r="Z32" s="178"/>
    </row>
    <row r="33" spans="1:26" ht="23">
      <c r="A33" s="143" t="s">
        <v>96</v>
      </c>
      <c r="B33" s="2"/>
      <c r="C33" s="2"/>
      <c r="D33" s="117"/>
      <c r="E33" s="2"/>
      <c r="F33" s="14"/>
      <c r="G33" s="2"/>
      <c r="H33" s="14"/>
      <c r="I33" s="2"/>
      <c r="J33" s="14"/>
      <c r="K33" s="2"/>
      <c r="L33" s="14"/>
      <c r="X33" s="178"/>
      <c r="Z33" s="178"/>
    </row>
    <row r="34" spans="1:26" ht="23">
      <c r="A34" s="4" t="s">
        <v>199</v>
      </c>
      <c r="B34" s="2"/>
      <c r="C34" s="2"/>
      <c r="D34" s="117"/>
      <c r="E34" s="2"/>
      <c r="F34" s="14"/>
      <c r="G34" s="2"/>
      <c r="H34" s="14"/>
      <c r="I34" s="2"/>
      <c r="J34" s="14"/>
      <c r="K34" s="2"/>
      <c r="L34" s="14"/>
      <c r="X34" s="178"/>
      <c r="Z34" s="178"/>
    </row>
    <row r="35" spans="1:26" ht="23">
      <c r="A35" s="4" t="s">
        <v>93</v>
      </c>
      <c r="B35" s="2"/>
      <c r="C35" s="2"/>
      <c r="D35" s="117"/>
      <c r="E35" s="2"/>
      <c r="F35" s="14">
        <v>168</v>
      </c>
      <c r="G35" s="2"/>
      <c r="H35" s="14">
        <v>237</v>
      </c>
      <c r="I35" s="2"/>
      <c r="J35" s="14">
        <v>124</v>
      </c>
      <c r="K35" s="2"/>
      <c r="L35" s="14">
        <v>169</v>
      </c>
      <c r="X35" s="178"/>
      <c r="Z35" s="178"/>
    </row>
    <row r="36" spans="1:26" ht="23">
      <c r="A36" s="4" t="s">
        <v>200</v>
      </c>
      <c r="B36" s="2"/>
      <c r="C36" s="2"/>
      <c r="E36" s="2"/>
      <c r="F36" s="121"/>
      <c r="G36" s="2"/>
      <c r="H36" s="121"/>
      <c r="I36" s="2"/>
      <c r="J36" s="121"/>
      <c r="K36" s="2"/>
      <c r="L36" s="121"/>
      <c r="X36" s="178"/>
      <c r="Z36" s="178"/>
    </row>
    <row r="37" spans="1:26" ht="23">
      <c r="A37" s="4" t="s">
        <v>97</v>
      </c>
      <c r="B37" s="2"/>
      <c r="C37" s="2"/>
      <c r="D37" s="117"/>
      <c r="E37" s="2"/>
      <c r="F37" s="138">
        <v>-644</v>
      </c>
      <c r="G37" s="2"/>
      <c r="H37" s="138">
        <v>-306</v>
      </c>
      <c r="I37" s="2"/>
      <c r="J37" s="138">
        <v>-513</v>
      </c>
      <c r="K37" s="2"/>
      <c r="L37" s="138">
        <v>-221</v>
      </c>
      <c r="X37" s="178"/>
      <c r="Z37" s="178"/>
    </row>
    <row r="38" spans="1:26" ht="23">
      <c r="A38" s="142" t="s">
        <v>98</v>
      </c>
      <c r="B38" s="2"/>
      <c r="C38" s="2"/>
      <c r="D38" s="117"/>
      <c r="E38" s="2"/>
      <c r="X38" s="178"/>
      <c r="Z38" s="178"/>
    </row>
    <row r="39" spans="1:26" ht="23">
      <c r="A39" s="142" t="s">
        <v>95</v>
      </c>
      <c r="B39" s="2"/>
      <c r="C39" s="2"/>
      <c r="D39" s="117"/>
      <c r="E39" s="2"/>
      <c r="F39" s="138">
        <f>SUM(F35,F37)</f>
        <v>-476</v>
      </c>
      <c r="G39" s="2"/>
      <c r="H39" s="138">
        <f>SUM(H35,H37)</f>
        <v>-69</v>
      </c>
      <c r="I39" s="2"/>
      <c r="J39" s="138">
        <f>SUM(J35,J37)</f>
        <v>-389</v>
      </c>
      <c r="K39" s="2"/>
      <c r="L39" s="138">
        <f>SUM(L35,L37)</f>
        <v>-52</v>
      </c>
      <c r="X39" s="178"/>
      <c r="Z39" s="178"/>
    </row>
    <row r="40" spans="1:26" ht="23">
      <c r="A40" s="172" t="s">
        <v>91</v>
      </c>
      <c r="B40" s="2"/>
      <c r="C40" s="2"/>
      <c r="D40" s="117"/>
      <c r="E40" s="2"/>
      <c r="F40" s="16">
        <f>F31+F39</f>
        <v>-2168</v>
      </c>
      <c r="G40" s="2"/>
      <c r="H40" s="16">
        <f>H31+H39</f>
        <v>-35</v>
      </c>
      <c r="I40" s="2"/>
      <c r="J40" s="16">
        <f>J31+J39</f>
        <v>-1668</v>
      </c>
      <c r="K40" s="140"/>
      <c r="L40" s="16">
        <f>L31+L39</f>
        <v>-27</v>
      </c>
      <c r="X40" s="178"/>
      <c r="Z40" s="178"/>
    </row>
    <row r="41" spans="1:26" ht="23.5" thickBot="1">
      <c r="A41" s="8" t="s">
        <v>99</v>
      </c>
      <c r="B41" s="2"/>
      <c r="C41" s="2"/>
      <c r="E41" s="2"/>
      <c r="F41" s="144">
        <f>F24+F40</f>
        <v>34065</v>
      </c>
      <c r="G41" s="2"/>
      <c r="H41" s="144">
        <f>H24+H40</f>
        <v>39285</v>
      </c>
      <c r="I41" s="2"/>
      <c r="J41" s="144">
        <f>J24+J40</f>
        <v>56414</v>
      </c>
      <c r="K41" s="2"/>
      <c r="L41" s="144">
        <f>L24+L40</f>
        <v>53378</v>
      </c>
      <c r="X41" s="178"/>
      <c r="Z41" s="178"/>
    </row>
    <row r="42" spans="1:26" ht="23.5" thickTop="1">
      <c r="A42" s="2"/>
      <c r="B42" s="2"/>
      <c r="C42" s="2"/>
      <c r="D42" s="2"/>
      <c r="E42" s="2"/>
      <c r="F42" s="3"/>
      <c r="G42" s="2"/>
      <c r="H42" s="3"/>
      <c r="I42" s="2"/>
      <c r="J42" s="3"/>
      <c r="K42" s="2"/>
      <c r="L42" s="3"/>
      <c r="M42" s="3"/>
    </row>
    <row r="43" spans="1:26" ht="23">
      <c r="A43" s="2"/>
      <c r="B43" s="2"/>
      <c r="C43" s="2"/>
      <c r="D43" s="2"/>
      <c r="E43" s="2"/>
      <c r="F43" s="3"/>
      <c r="G43" s="2"/>
      <c r="H43" s="3"/>
      <c r="I43" s="2"/>
      <c r="J43" s="3"/>
      <c r="K43" s="2"/>
      <c r="L43" s="3"/>
      <c r="M43" s="3" t="s">
        <v>100</v>
      </c>
      <c r="S43" s="150"/>
      <c r="U43" s="168"/>
      <c r="W43" s="150"/>
      <c r="X43" s="150"/>
      <c r="Y43" s="150"/>
    </row>
    <row r="44" spans="1:26" s="146" customFormat="1" ht="24" customHeight="1">
      <c r="A44" s="145" t="s">
        <v>101</v>
      </c>
      <c r="C44" s="147"/>
      <c r="D44" s="117"/>
      <c r="E44" s="148"/>
      <c r="F44" s="149"/>
      <c r="G44" s="148"/>
      <c r="H44" s="149"/>
      <c r="I44" s="148"/>
      <c r="J44" s="149"/>
      <c r="K44" s="148"/>
      <c r="L44" s="150"/>
      <c r="R44" s="112"/>
      <c r="S44" s="150"/>
      <c r="T44" s="178"/>
      <c r="U44" s="168"/>
      <c r="V44" s="168"/>
      <c r="W44" s="150"/>
      <c r="X44" s="150"/>
      <c r="Y44" s="150"/>
      <c r="Z44" s="150"/>
    </row>
    <row r="45" spans="1:26" s="146" customFormat="1" ht="24" customHeight="1">
      <c r="A45" s="151" t="s">
        <v>102</v>
      </c>
      <c r="C45" s="147"/>
      <c r="D45" s="152"/>
      <c r="E45" s="153"/>
      <c r="F45" s="149"/>
      <c r="G45" s="153"/>
      <c r="H45" s="149"/>
      <c r="I45" s="153"/>
      <c r="J45" s="149"/>
      <c r="K45" s="153"/>
      <c r="L45" s="150"/>
      <c r="R45" s="112"/>
      <c r="S45" s="181"/>
      <c r="T45" s="178"/>
      <c r="U45" s="182"/>
      <c r="V45" s="168"/>
      <c r="W45" s="181"/>
      <c r="X45" s="181"/>
      <c r="Y45" s="181"/>
      <c r="Z45" s="150"/>
    </row>
    <row r="46" spans="1:26" s="146" customFormat="1" ht="24" customHeight="1" thickBot="1">
      <c r="A46" s="151" t="s">
        <v>103</v>
      </c>
      <c r="C46" s="147"/>
      <c r="D46" s="152"/>
      <c r="E46" s="154"/>
      <c r="F46" s="155">
        <f>F24/200000</f>
        <v>0.18116499999999999</v>
      </c>
      <c r="G46" s="154"/>
      <c r="H46" s="155">
        <f>H24/200000</f>
        <v>0.1966</v>
      </c>
      <c r="I46" s="154"/>
      <c r="J46" s="155">
        <f>J24/200000</f>
        <v>0.29041</v>
      </c>
      <c r="K46" s="156"/>
      <c r="L46" s="155">
        <f>L24/200000</f>
        <v>0.26702500000000001</v>
      </c>
      <c r="R46" s="112"/>
      <c r="S46" s="181"/>
      <c r="T46" s="178"/>
      <c r="U46" s="168"/>
      <c r="V46" s="168"/>
      <c r="W46" s="150"/>
      <c r="X46" s="150"/>
      <c r="Y46" s="150"/>
      <c r="Z46" s="150"/>
    </row>
    <row r="47" spans="1:26" s="146" customFormat="1" ht="13.5" customHeight="1" thickTop="1">
      <c r="A47" s="151"/>
      <c r="C47" s="157"/>
      <c r="D47" s="158"/>
      <c r="E47" s="159"/>
      <c r="F47" s="159"/>
      <c r="G47" s="159"/>
      <c r="H47" s="159"/>
      <c r="I47" s="159"/>
      <c r="J47" s="156"/>
      <c r="K47" s="159"/>
      <c r="R47" s="112"/>
      <c r="S47" s="150"/>
      <c r="T47" s="178"/>
      <c r="U47" s="168"/>
      <c r="V47" s="168"/>
      <c r="W47" s="150"/>
      <c r="X47" s="150"/>
      <c r="Y47" s="150"/>
      <c r="Z47" s="150"/>
    </row>
    <row r="48" spans="1:26" s="146" customFormat="1" ht="15" customHeight="1">
      <c r="A48" s="151"/>
      <c r="B48" s="147"/>
      <c r="C48" s="152"/>
      <c r="D48" s="152"/>
      <c r="E48" s="152"/>
      <c r="F48" s="156"/>
      <c r="G48" s="160"/>
      <c r="H48" s="152"/>
      <c r="I48" s="160"/>
      <c r="J48" s="156"/>
      <c r="K48" s="160"/>
      <c r="L48" s="150"/>
      <c r="R48" s="112"/>
      <c r="S48" s="27"/>
      <c r="T48" s="168"/>
      <c r="U48" s="178"/>
      <c r="V48" s="168"/>
      <c r="W48" s="27"/>
      <c r="X48" s="27"/>
      <c r="Y48" s="27"/>
      <c r="Z48" s="150"/>
    </row>
    <row r="49" spans="1:26" ht="24" customHeight="1">
      <c r="A49" s="4" t="s">
        <v>27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T49" s="168"/>
    </row>
    <row r="50" spans="1:26" ht="24" customHeight="1">
      <c r="C50" s="186"/>
    </row>
    <row r="51" spans="1:26" ht="24" customHeight="1">
      <c r="A51" s="19"/>
      <c r="C51" s="186"/>
      <c r="E51" s="2"/>
      <c r="F51" s="2"/>
      <c r="G51" s="19"/>
      <c r="H51" s="19"/>
      <c r="I51" s="19"/>
      <c r="J51" s="19"/>
      <c r="K51" s="19"/>
      <c r="L51" s="19"/>
    </row>
    <row r="52" spans="1:26" ht="24" customHeight="1">
      <c r="A52" s="2" t="s">
        <v>28</v>
      </c>
      <c r="C52" s="186"/>
      <c r="E52" s="2"/>
      <c r="F52" s="2"/>
      <c r="G52" s="192" t="s">
        <v>29</v>
      </c>
      <c r="H52" s="192"/>
      <c r="I52" s="192"/>
      <c r="J52" s="192"/>
      <c r="K52" s="192"/>
      <c r="L52" s="192"/>
    </row>
    <row r="53" spans="1:26" ht="23.25" customHeight="1">
      <c r="A53" s="2" t="s">
        <v>30</v>
      </c>
      <c r="C53" s="186"/>
      <c r="E53" s="2"/>
      <c r="F53" s="2"/>
      <c r="G53" s="193" t="s">
        <v>30</v>
      </c>
      <c r="H53" s="193"/>
      <c r="I53" s="193"/>
      <c r="J53" s="193"/>
      <c r="K53" s="193"/>
      <c r="L53" s="193"/>
    </row>
    <row r="54" spans="1:26" ht="24" customHeight="1">
      <c r="M54" s="3" t="s">
        <v>62</v>
      </c>
      <c r="S54" s="171"/>
      <c r="U54" s="180"/>
      <c r="W54" s="171"/>
      <c r="X54" s="171"/>
      <c r="Y54" s="171"/>
    </row>
    <row r="55" spans="1:26" s="1" customFormat="1" ht="23">
      <c r="A55" s="1" t="s">
        <v>0</v>
      </c>
      <c r="R55" s="163"/>
      <c r="S55" s="171"/>
      <c r="T55" s="178"/>
      <c r="U55" s="180"/>
      <c r="V55" s="180"/>
      <c r="W55" s="171"/>
      <c r="X55" s="171"/>
      <c r="Y55" s="171"/>
      <c r="Z55" s="171"/>
    </row>
    <row r="56" spans="1:26" s="1" customFormat="1" ht="23">
      <c r="A56" s="1" t="s">
        <v>63</v>
      </c>
      <c r="R56" s="163"/>
      <c r="S56" s="171"/>
      <c r="T56" s="180"/>
      <c r="U56" s="180"/>
      <c r="V56" s="180"/>
      <c r="W56" s="171"/>
      <c r="X56" s="171"/>
      <c r="Y56" s="171"/>
      <c r="Z56" s="171"/>
    </row>
    <row r="57" spans="1:26" s="1" customFormat="1" ht="23">
      <c r="A57" s="1" t="s">
        <v>188</v>
      </c>
      <c r="R57" s="163"/>
      <c r="S57" s="27"/>
      <c r="T57" s="180"/>
      <c r="U57" s="178"/>
      <c r="V57" s="180"/>
      <c r="W57" s="27"/>
      <c r="X57" s="27"/>
      <c r="Y57" s="27"/>
      <c r="Z57" s="171"/>
    </row>
    <row r="58" spans="1:26" ht="23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3"/>
      <c r="M58" s="3" t="s">
        <v>2</v>
      </c>
      <c r="T58" s="180"/>
    </row>
    <row r="59" spans="1:26" ht="23">
      <c r="A59" s="2"/>
      <c r="B59" s="2"/>
      <c r="C59" s="2"/>
      <c r="D59" s="2"/>
      <c r="E59" s="2"/>
      <c r="F59" s="195" t="s">
        <v>3</v>
      </c>
      <c r="G59" s="195"/>
      <c r="H59" s="195"/>
      <c r="I59" s="2"/>
      <c r="J59" s="194" t="s">
        <v>4</v>
      </c>
      <c r="K59" s="194"/>
      <c r="L59" s="194"/>
      <c r="M59" s="3"/>
    </row>
    <row r="60" spans="1:26" ht="23">
      <c r="A60" s="2"/>
      <c r="B60" s="2"/>
      <c r="C60" s="2"/>
      <c r="D60" s="5" t="s">
        <v>5</v>
      </c>
      <c r="E60" s="2"/>
      <c r="F60" s="118">
        <v>2565</v>
      </c>
      <c r="G60" s="2"/>
      <c r="H60" s="118">
        <v>2564</v>
      </c>
      <c r="I60" s="2"/>
      <c r="J60" s="118">
        <v>2565</v>
      </c>
      <c r="K60" s="2"/>
      <c r="L60" s="118">
        <v>2564</v>
      </c>
    </row>
    <row r="61" spans="1:26" ht="23">
      <c r="A61" s="111" t="s">
        <v>64</v>
      </c>
      <c r="B61" s="2"/>
      <c r="C61" s="2"/>
      <c r="D61" s="23"/>
      <c r="E61" s="2"/>
      <c r="F61" s="119"/>
      <c r="G61" s="2"/>
      <c r="H61" s="119"/>
      <c r="I61" s="2"/>
      <c r="J61" s="120"/>
      <c r="K61" s="7"/>
      <c r="L61" s="120"/>
      <c r="U61" s="161"/>
    </row>
    <row r="62" spans="1:26" ht="23">
      <c r="A62" s="4" t="s">
        <v>65</v>
      </c>
      <c r="B62" s="2"/>
      <c r="C62" s="2"/>
      <c r="D62" s="103">
        <v>2</v>
      </c>
      <c r="E62" s="2"/>
      <c r="F62" s="121">
        <v>198204</v>
      </c>
      <c r="G62" s="2"/>
      <c r="H62" s="121">
        <v>194324</v>
      </c>
      <c r="I62" s="2"/>
      <c r="J62" s="122">
        <v>147822</v>
      </c>
      <c r="K62" s="2"/>
      <c r="L62" s="122">
        <v>142675</v>
      </c>
      <c r="U62" s="161"/>
    </row>
    <row r="63" spans="1:26" ht="23">
      <c r="A63" s="4" t="s">
        <v>66</v>
      </c>
      <c r="B63" s="2"/>
      <c r="C63" s="2"/>
      <c r="D63" s="103"/>
      <c r="E63" s="2"/>
      <c r="F63" s="121">
        <v>-42441</v>
      </c>
      <c r="G63" s="2"/>
      <c r="H63" s="121">
        <v>-39332</v>
      </c>
      <c r="I63" s="2"/>
      <c r="J63" s="122">
        <v>-25753</v>
      </c>
      <c r="K63" s="2"/>
      <c r="L63" s="122">
        <v>-22466</v>
      </c>
      <c r="N63" s="27"/>
      <c r="O63" s="27"/>
      <c r="S63" s="183"/>
      <c r="U63" s="161"/>
      <c r="W63" s="183"/>
    </row>
    <row r="64" spans="1:26" ht="23">
      <c r="A64" s="8" t="s">
        <v>67</v>
      </c>
      <c r="B64" s="2"/>
      <c r="C64" s="2"/>
      <c r="D64" s="103"/>
      <c r="E64" s="2"/>
      <c r="F64" s="123">
        <f>SUM(F62:F63)</f>
        <v>155763</v>
      </c>
      <c r="G64" s="2"/>
      <c r="H64" s="123">
        <f>SUM(H62:H63)</f>
        <v>154992</v>
      </c>
      <c r="I64" s="2"/>
      <c r="J64" s="123">
        <f>SUM(J62:J63)</f>
        <v>122069</v>
      </c>
      <c r="K64" s="2"/>
      <c r="L64" s="123">
        <f>SUM(L62:L63)</f>
        <v>120209</v>
      </c>
      <c r="S64" s="178"/>
      <c r="U64" s="161"/>
    </row>
    <row r="65" spans="1:23" ht="23">
      <c r="A65" s="4" t="s">
        <v>68</v>
      </c>
      <c r="B65" s="2"/>
      <c r="C65" s="2"/>
      <c r="D65" s="103">
        <v>2</v>
      </c>
      <c r="E65" s="2"/>
      <c r="F65" s="121">
        <v>0</v>
      </c>
      <c r="G65" s="2"/>
      <c r="H65" s="121">
        <v>0</v>
      </c>
      <c r="I65" s="2"/>
      <c r="J65" s="122">
        <v>9600</v>
      </c>
      <c r="K65" s="2"/>
      <c r="L65" s="122">
        <v>8400</v>
      </c>
      <c r="U65" s="161"/>
    </row>
    <row r="66" spans="1:23" ht="23">
      <c r="A66" s="124" t="s">
        <v>69</v>
      </c>
      <c r="B66" s="2"/>
      <c r="C66" s="2"/>
      <c r="D66" s="103">
        <v>2</v>
      </c>
      <c r="E66" s="2"/>
      <c r="F66" s="14">
        <v>603</v>
      </c>
      <c r="G66" s="125"/>
      <c r="H66" s="14">
        <v>471</v>
      </c>
      <c r="I66" s="125"/>
      <c r="J66" s="14">
        <v>28834</v>
      </c>
      <c r="K66" s="125"/>
      <c r="L66" s="14">
        <v>20441</v>
      </c>
      <c r="N66" s="126" t="s">
        <v>70</v>
      </c>
      <c r="O66" s="127" t="s">
        <v>71</v>
      </c>
      <c r="P66" s="128" t="s">
        <v>72</v>
      </c>
      <c r="Q66" s="128" t="s">
        <v>73</v>
      </c>
      <c r="S66" s="183"/>
      <c r="U66" s="161"/>
      <c r="W66" s="183"/>
    </row>
    <row r="67" spans="1:23" ht="23">
      <c r="A67" s="8" t="s">
        <v>74</v>
      </c>
      <c r="B67" s="2"/>
      <c r="C67" s="2"/>
      <c r="E67" s="2"/>
      <c r="F67" s="123">
        <f>SUM(F64:F66)</f>
        <v>156366</v>
      </c>
      <c r="G67" s="2"/>
      <c r="H67" s="123">
        <f>SUM(H64:H66)</f>
        <v>155463</v>
      </c>
      <c r="I67" s="2"/>
      <c r="J67" s="123">
        <f>SUM(J64:J66)</f>
        <v>160503</v>
      </c>
      <c r="K67" s="2"/>
      <c r="L67" s="123">
        <f>SUM(L64:L66)</f>
        <v>149050</v>
      </c>
      <c r="O67" s="129" t="s">
        <v>75</v>
      </c>
      <c r="P67" s="27" t="s">
        <v>76</v>
      </c>
      <c r="Q67" s="27" t="s">
        <v>77</v>
      </c>
      <c r="U67" s="161"/>
    </row>
    <row r="68" spans="1:23" ht="23">
      <c r="A68" s="4" t="s">
        <v>78</v>
      </c>
      <c r="B68" s="2"/>
      <c r="C68" s="2"/>
      <c r="D68" s="103"/>
      <c r="E68" s="2"/>
      <c r="F68" s="121">
        <v>-28400</v>
      </c>
      <c r="G68" s="2"/>
      <c r="H68" s="121">
        <v>-24846</v>
      </c>
      <c r="I68" s="2"/>
      <c r="J68" s="14">
        <v>-22206</v>
      </c>
      <c r="K68" s="2"/>
      <c r="L68" s="14">
        <v>-19202</v>
      </c>
      <c r="O68" s="130" t="s">
        <v>79</v>
      </c>
      <c r="P68" s="131"/>
      <c r="Q68" s="131"/>
      <c r="U68" s="161"/>
    </row>
    <row r="69" spans="1:23" ht="23">
      <c r="A69" s="4" t="s">
        <v>80</v>
      </c>
      <c r="B69" s="2"/>
      <c r="C69" s="2"/>
      <c r="D69" s="103"/>
      <c r="E69" s="2"/>
      <c r="F69" s="121">
        <v>-38862</v>
      </c>
      <c r="G69" s="2"/>
      <c r="H69" s="121">
        <v>-46229</v>
      </c>
      <c r="I69" s="2"/>
      <c r="J69" s="14">
        <v>-35392</v>
      </c>
      <c r="K69" s="2"/>
      <c r="L69" s="14">
        <v>-41321</v>
      </c>
      <c r="O69" s="27"/>
      <c r="P69" s="27"/>
      <c r="Q69" s="27"/>
      <c r="U69" s="161"/>
    </row>
    <row r="70" spans="1:23" ht="23">
      <c r="A70" s="124" t="s">
        <v>198</v>
      </c>
      <c r="B70" s="2"/>
      <c r="C70" s="2"/>
      <c r="D70" s="103"/>
      <c r="E70" s="2"/>
      <c r="F70" s="121"/>
      <c r="G70" s="2"/>
      <c r="H70" s="121"/>
      <c r="I70" s="2"/>
      <c r="J70" s="14"/>
      <c r="K70" s="2"/>
      <c r="L70" s="14"/>
      <c r="O70" s="27"/>
      <c r="P70" s="27"/>
      <c r="Q70" s="27"/>
      <c r="U70" s="161"/>
    </row>
    <row r="71" spans="1:23" ht="23">
      <c r="A71" s="124" t="s">
        <v>81</v>
      </c>
      <c r="B71" s="2"/>
      <c r="C71" s="2"/>
      <c r="D71" s="103"/>
      <c r="E71" s="2"/>
      <c r="F71" s="14">
        <v>-183</v>
      </c>
      <c r="G71" s="125"/>
      <c r="H71" s="14">
        <v>383</v>
      </c>
      <c r="I71" s="125"/>
      <c r="J71" s="14">
        <v>-131</v>
      </c>
      <c r="K71" s="125"/>
      <c r="L71" s="14">
        <v>286</v>
      </c>
      <c r="O71" s="27"/>
      <c r="P71" s="27"/>
      <c r="Q71" s="27"/>
      <c r="S71" s="183"/>
      <c r="U71" s="161"/>
      <c r="W71" s="183"/>
    </row>
    <row r="72" spans="1:23" ht="23">
      <c r="A72" s="34" t="s">
        <v>82</v>
      </c>
      <c r="B72" s="2"/>
      <c r="C72" s="2"/>
      <c r="D72" s="103"/>
      <c r="E72" s="2"/>
      <c r="F72" s="123">
        <f>SUM(F67:F71)</f>
        <v>88921</v>
      </c>
      <c r="G72" s="2"/>
      <c r="H72" s="123">
        <f>SUM(H67:H71)</f>
        <v>84771</v>
      </c>
      <c r="I72" s="2"/>
      <c r="J72" s="123">
        <f>SUM(J67:J71)</f>
        <v>102774</v>
      </c>
      <c r="K72" s="2"/>
      <c r="L72" s="123">
        <f>SUM(L67:L71)</f>
        <v>88813</v>
      </c>
      <c r="O72" s="27"/>
      <c r="P72" s="27"/>
      <c r="Q72" s="27"/>
      <c r="U72" s="161"/>
    </row>
    <row r="73" spans="1:23" ht="23">
      <c r="A73" s="133" t="s">
        <v>83</v>
      </c>
      <c r="B73" s="2"/>
      <c r="C73" s="2"/>
      <c r="D73" s="103"/>
      <c r="E73" s="2"/>
      <c r="F73" s="14">
        <v>0</v>
      </c>
      <c r="G73" s="125"/>
      <c r="H73" s="14">
        <v>-31</v>
      </c>
      <c r="I73" s="125"/>
      <c r="J73" s="14">
        <v>0</v>
      </c>
      <c r="K73" s="125"/>
      <c r="L73" s="14">
        <v>0</v>
      </c>
      <c r="U73" s="161"/>
    </row>
    <row r="74" spans="1:23" ht="23">
      <c r="A74" s="124" t="s">
        <v>84</v>
      </c>
      <c r="B74" s="2"/>
      <c r="C74" s="2"/>
      <c r="D74" s="103"/>
      <c r="E74" s="2"/>
      <c r="F74" s="14">
        <v>1407</v>
      </c>
      <c r="G74" s="125"/>
      <c r="H74" s="14">
        <v>1491</v>
      </c>
      <c r="I74" s="125"/>
      <c r="J74" s="14">
        <v>1046</v>
      </c>
      <c r="K74" s="125"/>
      <c r="L74" s="14">
        <v>1119</v>
      </c>
      <c r="N74" s="126" t="s">
        <v>70</v>
      </c>
      <c r="O74" s="134" t="s">
        <v>85</v>
      </c>
      <c r="P74" s="135" t="s">
        <v>86</v>
      </c>
      <c r="Q74" s="135"/>
      <c r="U74" s="161"/>
    </row>
    <row r="75" spans="1:23" ht="23">
      <c r="A75" s="136" t="s">
        <v>87</v>
      </c>
      <c r="B75" s="2"/>
      <c r="C75" s="2"/>
      <c r="D75" s="103"/>
      <c r="E75" s="2"/>
      <c r="F75" s="138">
        <v>-155</v>
      </c>
      <c r="G75" s="2"/>
      <c r="H75" s="138">
        <v>-90</v>
      </c>
      <c r="I75" s="2"/>
      <c r="J75" s="138">
        <v>-107</v>
      </c>
      <c r="K75" s="2"/>
      <c r="L75" s="138">
        <v>-63</v>
      </c>
      <c r="N75" s="139" t="s">
        <v>70</v>
      </c>
      <c r="O75" s="132" t="s">
        <v>88</v>
      </c>
      <c r="S75" s="14"/>
      <c r="U75" s="161"/>
      <c r="W75" s="14"/>
    </row>
    <row r="76" spans="1:23" ht="23">
      <c r="A76" s="8" t="s">
        <v>89</v>
      </c>
      <c r="B76" s="2"/>
      <c r="C76" s="2"/>
      <c r="D76" s="117"/>
      <c r="E76" s="2"/>
      <c r="F76" s="14">
        <f>SUM(F72:F75)</f>
        <v>90173</v>
      </c>
      <c r="G76" s="2"/>
      <c r="H76" s="14">
        <f>SUM(H72:H75)</f>
        <v>86141</v>
      </c>
      <c r="I76" s="2"/>
      <c r="J76" s="14">
        <f>SUM(J72:J75)</f>
        <v>103713</v>
      </c>
      <c r="K76" s="140"/>
      <c r="L76" s="14">
        <f>SUM(L72:L75)</f>
        <v>89869</v>
      </c>
      <c r="U76" s="161"/>
    </row>
    <row r="77" spans="1:23" ht="23">
      <c r="A77" s="4" t="s">
        <v>182</v>
      </c>
      <c r="B77" s="2"/>
      <c r="C77" s="2"/>
      <c r="D77" s="117"/>
      <c r="E77" s="2"/>
      <c r="F77" s="121">
        <v>-18510</v>
      </c>
      <c r="G77" s="2"/>
      <c r="H77" s="121">
        <v>-3700</v>
      </c>
      <c r="I77" s="2"/>
      <c r="J77" s="138">
        <v>-15195</v>
      </c>
      <c r="K77" s="2"/>
      <c r="L77" s="138">
        <v>-182</v>
      </c>
      <c r="S77" s="14"/>
      <c r="U77" s="161"/>
      <c r="W77" s="14"/>
    </row>
    <row r="78" spans="1:23" ht="23">
      <c r="A78" s="8" t="s">
        <v>90</v>
      </c>
      <c r="B78" s="2"/>
      <c r="C78" s="2"/>
      <c r="D78" s="117"/>
      <c r="E78" s="2"/>
      <c r="F78" s="16">
        <f>SUM(F76:F77)</f>
        <v>71663</v>
      </c>
      <c r="G78" s="2"/>
      <c r="H78" s="16">
        <f>SUM(H76:H77)</f>
        <v>82441</v>
      </c>
      <c r="I78" s="2"/>
      <c r="J78" s="16">
        <f>SUM(J76:J77)</f>
        <v>88518</v>
      </c>
      <c r="K78" s="140"/>
      <c r="L78" s="16">
        <f>SUM(L76:L77)</f>
        <v>89687</v>
      </c>
    </row>
    <row r="79" spans="1:23" ht="17.25" customHeight="1">
      <c r="B79" s="2"/>
      <c r="C79" s="2"/>
      <c r="E79" s="2"/>
      <c r="F79" s="141"/>
      <c r="G79" s="2"/>
      <c r="H79" s="141"/>
      <c r="I79" s="2"/>
      <c r="J79" s="141"/>
      <c r="K79" s="2"/>
      <c r="L79" s="141"/>
    </row>
    <row r="80" spans="1:23" ht="23">
      <c r="A80" s="8" t="s">
        <v>91</v>
      </c>
      <c r="B80" s="2"/>
      <c r="C80" s="2"/>
      <c r="E80" s="2"/>
      <c r="F80" s="141"/>
      <c r="G80" s="2"/>
      <c r="H80" s="141"/>
      <c r="I80" s="2"/>
      <c r="J80" s="141"/>
      <c r="K80" s="2"/>
      <c r="L80" s="141"/>
    </row>
    <row r="81" spans="1:22" ht="23">
      <c r="A81" s="12" t="s">
        <v>92</v>
      </c>
      <c r="B81" s="2"/>
      <c r="C81" s="2"/>
      <c r="E81" s="2"/>
      <c r="F81" s="141"/>
      <c r="G81" s="2"/>
      <c r="H81" s="141"/>
      <c r="I81" s="2"/>
      <c r="J81" s="141"/>
      <c r="K81" s="2"/>
      <c r="L81" s="141"/>
    </row>
    <row r="82" spans="1:22" ht="23">
      <c r="A82" s="4" t="s">
        <v>201</v>
      </c>
      <c r="B82" s="2"/>
      <c r="C82" s="2"/>
      <c r="E82" s="2"/>
      <c r="F82" s="121"/>
      <c r="G82" s="2"/>
      <c r="H82" s="121"/>
      <c r="I82" s="2"/>
      <c r="J82" s="121"/>
      <c r="K82" s="2"/>
      <c r="L82" s="121"/>
      <c r="U82" s="161"/>
    </row>
    <row r="83" spans="1:22" ht="23">
      <c r="A83" s="4" t="s">
        <v>93</v>
      </c>
      <c r="B83" s="2"/>
      <c r="C83" s="2"/>
      <c r="D83" s="117"/>
      <c r="E83" s="2"/>
      <c r="F83" s="138">
        <v>-2273</v>
      </c>
      <c r="G83" s="2"/>
      <c r="H83" s="138">
        <v>-249</v>
      </c>
      <c r="I83" s="2"/>
      <c r="J83" s="138">
        <v>-1718</v>
      </c>
      <c r="K83" s="2"/>
      <c r="L83" s="138">
        <v>-185</v>
      </c>
      <c r="U83" s="161"/>
    </row>
    <row r="84" spans="1:22" ht="23">
      <c r="A84" s="142" t="s">
        <v>94</v>
      </c>
      <c r="B84" s="2"/>
      <c r="C84" s="2"/>
      <c r="D84" s="117"/>
      <c r="E84" s="2"/>
      <c r="S84" s="14"/>
      <c r="U84" s="161"/>
    </row>
    <row r="85" spans="1:22" ht="23">
      <c r="A85" s="142" t="s">
        <v>95</v>
      </c>
      <c r="B85" s="2"/>
      <c r="C85" s="2"/>
      <c r="D85" s="117"/>
      <c r="E85" s="2"/>
      <c r="F85" s="138">
        <f>SUM(F83)</f>
        <v>-2273</v>
      </c>
      <c r="G85" s="2"/>
      <c r="H85" s="138">
        <f>SUM(H83)</f>
        <v>-249</v>
      </c>
      <c r="I85" s="2"/>
      <c r="J85" s="138">
        <f>SUM(J83)</f>
        <v>-1718</v>
      </c>
      <c r="K85" s="2"/>
      <c r="L85" s="138">
        <f>SUM(L83)</f>
        <v>-185</v>
      </c>
      <c r="U85" s="161"/>
      <c r="V85" s="184"/>
    </row>
    <row r="86" spans="1:22" ht="23">
      <c r="A86" s="142"/>
      <c r="B86" s="2"/>
      <c r="C86" s="2"/>
      <c r="D86" s="117"/>
      <c r="E86" s="2"/>
      <c r="F86" s="14"/>
      <c r="G86" s="2"/>
      <c r="H86" s="14"/>
      <c r="I86" s="2"/>
      <c r="J86" s="14"/>
      <c r="K86" s="2"/>
      <c r="L86" s="14"/>
      <c r="U86" s="161"/>
    </row>
    <row r="87" spans="1:22" ht="23">
      <c r="A87" s="143" t="s">
        <v>96</v>
      </c>
      <c r="B87" s="2"/>
      <c r="C87" s="2"/>
      <c r="D87" s="117"/>
      <c r="E87" s="2"/>
      <c r="F87" s="14"/>
      <c r="G87" s="2"/>
      <c r="H87" s="14"/>
      <c r="I87" s="2"/>
      <c r="J87" s="14"/>
      <c r="K87" s="2"/>
      <c r="L87" s="14"/>
      <c r="U87" s="161"/>
    </row>
    <row r="88" spans="1:22" ht="23">
      <c r="A88" s="4" t="s">
        <v>199</v>
      </c>
      <c r="B88" s="2"/>
      <c r="C88" s="2"/>
      <c r="D88" s="117"/>
      <c r="E88" s="2"/>
      <c r="F88" s="14"/>
      <c r="G88" s="2"/>
      <c r="H88" s="14"/>
      <c r="I88" s="2"/>
      <c r="J88" s="14"/>
      <c r="K88" s="2"/>
      <c r="L88" s="14"/>
      <c r="U88" s="161"/>
    </row>
    <row r="89" spans="1:22" ht="23">
      <c r="A89" s="4" t="s">
        <v>93</v>
      </c>
      <c r="B89" s="2"/>
      <c r="C89" s="2"/>
      <c r="D89" s="117"/>
      <c r="E89" s="2"/>
      <c r="F89" s="14">
        <v>522</v>
      </c>
      <c r="G89" s="2"/>
      <c r="H89" s="14">
        <v>1009</v>
      </c>
      <c r="I89" s="2"/>
      <c r="J89" s="14">
        <v>389</v>
      </c>
      <c r="K89" s="2"/>
      <c r="L89" s="14">
        <v>740</v>
      </c>
      <c r="U89" s="161"/>
    </row>
    <row r="90" spans="1:22" ht="23">
      <c r="A90" s="4" t="s">
        <v>202</v>
      </c>
      <c r="B90" s="2"/>
      <c r="C90" s="2"/>
      <c r="E90" s="2"/>
      <c r="F90" s="121"/>
      <c r="G90" s="2"/>
      <c r="H90" s="121"/>
      <c r="I90" s="2"/>
      <c r="J90" s="121"/>
      <c r="K90" s="2"/>
      <c r="L90" s="121"/>
      <c r="U90" s="161"/>
    </row>
    <row r="91" spans="1:22" ht="23">
      <c r="A91" s="4" t="s">
        <v>97</v>
      </c>
      <c r="B91" s="2"/>
      <c r="C91" s="2"/>
      <c r="D91" s="117"/>
      <c r="E91" s="2"/>
      <c r="F91" s="138">
        <v>-366</v>
      </c>
      <c r="G91" s="2"/>
      <c r="H91" s="138">
        <v>2050</v>
      </c>
      <c r="I91" s="2"/>
      <c r="J91" s="138">
        <v>-305</v>
      </c>
      <c r="K91" s="2"/>
      <c r="L91" s="138">
        <v>1547</v>
      </c>
      <c r="U91" s="161"/>
    </row>
    <row r="92" spans="1:22" ht="23">
      <c r="A92" s="142" t="s">
        <v>98</v>
      </c>
      <c r="B92" s="2"/>
      <c r="C92" s="2"/>
      <c r="D92" s="117"/>
      <c r="E92" s="2"/>
      <c r="S92" s="14"/>
      <c r="U92" s="161"/>
    </row>
    <row r="93" spans="1:22" ht="23">
      <c r="A93" s="142" t="s">
        <v>95</v>
      </c>
      <c r="B93" s="2"/>
      <c r="C93" s="2"/>
      <c r="D93" s="117"/>
      <c r="E93" s="2"/>
      <c r="F93" s="138">
        <f>SUM(F89,F91)</f>
        <v>156</v>
      </c>
      <c r="G93" s="2"/>
      <c r="H93" s="138">
        <f>SUM(H89,H91)</f>
        <v>3059</v>
      </c>
      <c r="I93" s="2"/>
      <c r="J93" s="138">
        <f>SUM(J89,J91)</f>
        <v>84</v>
      </c>
      <c r="K93" s="2"/>
      <c r="L93" s="138">
        <f>SUM(L89,L91)</f>
        <v>2287</v>
      </c>
      <c r="S93" s="14"/>
      <c r="U93" s="161"/>
      <c r="V93" s="184"/>
    </row>
    <row r="94" spans="1:22" ht="23">
      <c r="A94" s="172" t="s">
        <v>91</v>
      </c>
      <c r="B94" s="2"/>
      <c r="C94" s="2"/>
      <c r="D94" s="117"/>
      <c r="E94" s="2"/>
      <c r="F94" s="16">
        <f>F85+F93</f>
        <v>-2117</v>
      </c>
      <c r="G94" s="2"/>
      <c r="H94" s="16">
        <f>H85+H93</f>
        <v>2810</v>
      </c>
      <c r="I94" s="2"/>
      <c r="J94" s="16">
        <f>J85+J93</f>
        <v>-1634</v>
      </c>
      <c r="K94" s="140"/>
      <c r="L94" s="16">
        <f>L85+L93</f>
        <v>2102</v>
      </c>
      <c r="S94" s="14"/>
      <c r="U94" s="161"/>
      <c r="V94" s="184"/>
    </row>
    <row r="95" spans="1:22" ht="23.5" thickBot="1">
      <c r="A95" s="8" t="s">
        <v>99</v>
      </c>
      <c r="B95" s="2"/>
      <c r="C95" s="2"/>
      <c r="E95" s="2"/>
      <c r="F95" s="144">
        <f>F78+F94</f>
        <v>69546</v>
      </c>
      <c r="G95" s="2"/>
      <c r="H95" s="144">
        <f>H78+H94</f>
        <v>85251</v>
      </c>
      <c r="I95" s="2"/>
      <c r="J95" s="144">
        <f>J78+J94</f>
        <v>86884</v>
      </c>
      <c r="K95" s="2"/>
      <c r="L95" s="144">
        <f>L78+L94</f>
        <v>91789</v>
      </c>
      <c r="V95" s="184"/>
    </row>
    <row r="96" spans="1:22" ht="23.5" thickTop="1">
      <c r="A96" s="2"/>
      <c r="B96" s="2"/>
      <c r="C96" s="2"/>
      <c r="D96" s="2"/>
      <c r="E96" s="2"/>
      <c r="F96" s="3"/>
      <c r="G96" s="2"/>
      <c r="H96" s="3"/>
      <c r="I96" s="2"/>
      <c r="J96" s="3"/>
      <c r="K96" s="2"/>
      <c r="L96" s="3"/>
      <c r="M96" s="3"/>
    </row>
    <row r="97" spans="1:26" ht="23">
      <c r="A97" s="2"/>
      <c r="B97" s="2"/>
      <c r="C97" s="2"/>
      <c r="D97" s="2"/>
      <c r="E97" s="2"/>
      <c r="F97" s="3"/>
      <c r="G97" s="2"/>
      <c r="H97" s="3"/>
      <c r="I97" s="2"/>
      <c r="J97" s="3"/>
      <c r="K97" s="2"/>
      <c r="L97" s="3"/>
      <c r="M97" s="3" t="s">
        <v>100</v>
      </c>
      <c r="S97" s="150"/>
      <c r="U97" s="168"/>
      <c r="W97" s="150"/>
      <c r="X97" s="150"/>
      <c r="Y97" s="150"/>
    </row>
    <row r="98" spans="1:26" s="146" customFormat="1" ht="24" customHeight="1">
      <c r="A98" s="145" t="s">
        <v>101</v>
      </c>
      <c r="C98" s="147"/>
      <c r="D98" s="117"/>
      <c r="E98" s="148"/>
      <c r="F98" s="149"/>
      <c r="G98" s="148"/>
      <c r="H98" s="149"/>
      <c r="I98" s="148"/>
      <c r="J98" s="149"/>
      <c r="K98" s="148"/>
      <c r="L98" s="150"/>
      <c r="R98" s="112"/>
      <c r="S98" s="150"/>
      <c r="T98" s="178"/>
      <c r="U98" s="168"/>
      <c r="V98" s="168"/>
      <c r="W98" s="150"/>
      <c r="X98" s="150"/>
      <c r="Y98" s="150"/>
      <c r="Z98" s="150"/>
    </row>
    <row r="99" spans="1:26" s="146" customFormat="1" ht="24" customHeight="1">
      <c r="A99" s="151" t="s">
        <v>102</v>
      </c>
      <c r="C99" s="147"/>
      <c r="D99" s="152"/>
      <c r="E99" s="153"/>
      <c r="F99" s="149"/>
      <c r="G99" s="153"/>
      <c r="H99" s="149"/>
      <c r="I99" s="153"/>
      <c r="J99" s="149"/>
      <c r="K99" s="153"/>
      <c r="L99" s="150"/>
      <c r="R99" s="112"/>
      <c r="S99" s="150"/>
      <c r="T99" s="168"/>
      <c r="U99" s="168"/>
      <c r="V99" s="168"/>
      <c r="W99" s="150"/>
      <c r="X99" s="150"/>
      <c r="Y99" s="150"/>
      <c r="Z99" s="150"/>
    </row>
    <row r="100" spans="1:26" s="146" customFormat="1" ht="24" customHeight="1" thickBot="1">
      <c r="A100" s="151" t="s">
        <v>103</v>
      </c>
      <c r="C100" s="147"/>
      <c r="D100" s="152"/>
      <c r="E100" s="154"/>
      <c r="F100" s="155">
        <f>F78/200000</f>
        <v>0.35831499999999999</v>
      </c>
      <c r="G100" s="154"/>
      <c r="H100" s="155">
        <f>H78/200000</f>
        <v>0.41220499999999999</v>
      </c>
      <c r="I100" s="154"/>
      <c r="J100" s="155">
        <f>J78/200000</f>
        <v>0.44258999999999998</v>
      </c>
      <c r="K100" s="156"/>
      <c r="L100" s="155">
        <f>L78/200000</f>
        <v>0.44843499999999997</v>
      </c>
      <c r="R100" s="112"/>
      <c r="S100" s="150"/>
      <c r="T100" s="168"/>
      <c r="U100" s="168"/>
      <c r="V100" s="168"/>
      <c r="W100" s="150"/>
      <c r="X100" s="150"/>
      <c r="Y100" s="150"/>
      <c r="Z100" s="150"/>
    </row>
    <row r="101" spans="1:26" s="146" customFormat="1" ht="13.5" customHeight="1" thickTop="1">
      <c r="A101" s="151"/>
      <c r="C101" s="157"/>
      <c r="D101" s="158"/>
      <c r="E101" s="159"/>
      <c r="F101" s="159"/>
      <c r="G101" s="159"/>
      <c r="H101" s="159"/>
      <c r="I101" s="159"/>
      <c r="J101" s="156"/>
      <c r="K101" s="159"/>
      <c r="R101" s="112"/>
      <c r="S101" s="150"/>
      <c r="T101" s="168"/>
      <c r="U101" s="168"/>
      <c r="V101" s="168"/>
      <c r="W101" s="150"/>
      <c r="X101" s="150"/>
      <c r="Y101" s="150"/>
      <c r="Z101" s="150"/>
    </row>
    <row r="102" spans="1:26" s="146" customFormat="1" ht="15" customHeight="1">
      <c r="A102" s="151"/>
      <c r="B102" s="147"/>
      <c r="C102" s="152"/>
      <c r="D102" s="152"/>
      <c r="E102" s="152"/>
      <c r="F102" s="156"/>
      <c r="G102" s="160"/>
      <c r="H102" s="152"/>
      <c r="I102" s="160"/>
      <c r="J102" s="156"/>
      <c r="K102" s="160"/>
      <c r="L102" s="150"/>
      <c r="R102" s="112"/>
      <c r="S102" s="27"/>
      <c r="T102" s="168"/>
      <c r="U102" s="178"/>
      <c r="V102" s="168"/>
      <c r="W102" s="27"/>
      <c r="X102" s="27"/>
      <c r="Y102" s="27"/>
      <c r="Z102" s="150"/>
    </row>
    <row r="103" spans="1:26" ht="24" customHeight="1">
      <c r="A103" s="4" t="s">
        <v>27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T103" s="168"/>
    </row>
    <row r="104" spans="1:26" ht="24" customHeight="1">
      <c r="C104" s="186"/>
    </row>
    <row r="105" spans="1:26" ht="24" customHeight="1">
      <c r="A105" s="19"/>
      <c r="C105" s="186"/>
      <c r="E105" s="2"/>
      <c r="F105" s="2"/>
      <c r="G105" s="19"/>
      <c r="H105" s="19"/>
      <c r="I105" s="19"/>
      <c r="J105" s="19"/>
      <c r="K105" s="19"/>
      <c r="L105" s="19"/>
    </row>
    <row r="106" spans="1:26" ht="24" customHeight="1">
      <c r="A106" s="2" t="s">
        <v>28</v>
      </c>
      <c r="C106" s="186"/>
      <c r="E106" s="2"/>
      <c r="F106" s="2"/>
      <c r="G106" s="192" t="s">
        <v>29</v>
      </c>
      <c r="H106" s="192"/>
      <c r="I106" s="192"/>
      <c r="J106" s="192"/>
      <c r="K106" s="192"/>
      <c r="L106" s="192"/>
    </row>
    <row r="107" spans="1:26" ht="23.25" customHeight="1">
      <c r="A107" s="2" t="s">
        <v>30</v>
      </c>
      <c r="C107" s="186"/>
      <c r="E107" s="2"/>
      <c r="F107" s="2"/>
      <c r="G107" s="193" t="s">
        <v>30</v>
      </c>
      <c r="H107" s="193"/>
      <c r="I107" s="193"/>
      <c r="J107" s="193"/>
      <c r="K107" s="193"/>
      <c r="L107" s="193"/>
    </row>
  </sheetData>
  <mergeCells count="8">
    <mergeCell ref="G106:L106"/>
    <mergeCell ref="G107:L107"/>
    <mergeCell ref="F59:H59"/>
    <mergeCell ref="J59:L59"/>
    <mergeCell ref="F6:H6"/>
    <mergeCell ref="J6:L6"/>
    <mergeCell ref="G52:L52"/>
    <mergeCell ref="G53:L53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zoomScale="70" zoomScaleNormal="70" zoomScaleSheetLayoutView="70" workbookViewId="0">
      <selection activeCell="D7" sqref="D7"/>
    </sheetView>
  </sheetViews>
  <sheetFormatPr defaultColWidth="10.54296875" defaultRowHeight="24" customHeight="1"/>
  <cols>
    <col min="1" max="1" width="34" style="36" customWidth="1"/>
    <col min="2" max="2" width="7.54296875" style="36" customWidth="1"/>
    <col min="3" max="3" width="1.54296875" style="36" customWidth="1"/>
    <col min="4" max="4" width="17.54296875" style="37" customWidth="1"/>
    <col min="5" max="5" width="1.54296875" style="37" customWidth="1"/>
    <col min="6" max="6" width="17.54296875" style="37" customWidth="1"/>
    <col min="7" max="7" width="1.54296875" style="37" customWidth="1"/>
    <col min="8" max="8" width="17.54296875" style="37" customWidth="1"/>
    <col min="9" max="9" width="1.54296875" style="37" customWidth="1"/>
    <col min="10" max="10" width="17.54296875" style="37" customWidth="1"/>
    <col min="11" max="11" width="1.54296875" style="37" customWidth="1"/>
    <col min="12" max="12" width="17.54296875" style="37" customWidth="1"/>
    <col min="13" max="13" width="1.54296875" style="37" customWidth="1"/>
    <col min="14" max="14" width="17.54296875" style="38" customWidth="1"/>
    <col min="15" max="15" width="1.54296875" style="38" customWidth="1"/>
    <col min="16" max="16" width="17.54296875" style="38" customWidth="1"/>
    <col min="17" max="17" width="1.54296875" style="37" customWidth="1"/>
    <col min="18" max="18" width="17.54296875" style="37" customWidth="1"/>
    <col min="19" max="19" width="1.54296875" style="39" customWidth="1"/>
    <col min="20" max="20" width="17.54296875" style="38" customWidth="1"/>
    <col min="21" max="21" width="0.81640625" style="36" customWidth="1"/>
    <col min="22" max="22" width="12" style="36" bestFit="1" customWidth="1"/>
    <col min="23" max="23" width="11" style="36" bestFit="1" customWidth="1"/>
    <col min="24" max="16384" width="10.54296875" style="36"/>
  </cols>
  <sheetData>
    <row r="1" spans="1:23" ht="24" customHeight="1">
      <c r="Q1" s="36"/>
      <c r="R1" s="36"/>
      <c r="S1" s="36"/>
      <c r="T1" s="29" t="s">
        <v>62</v>
      </c>
    </row>
    <row r="2" spans="1:23" s="187" customFormat="1" ht="24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40"/>
    </row>
    <row r="3" spans="1:23" s="187" customFormat="1" ht="24" customHeight="1">
      <c r="A3" s="196" t="s">
        <v>104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23" s="187" customFormat="1" ht="24" customHeight="1">
      <c r="A4" s="196" t="s">
        <v>188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23" s="187" customFormat="1" ht="24" customHeight="1">
      <c r="T5" s="41" t="s">
        <v>2</v>
      </c>
    </row>
    <row r="6" spans="1:23" s="43" customFormat="1" ht="24" customHeight="1">
      <c r="A6" s="42"/>
      <c r="B6" s="42"/>
      <c r="D6" s="197" t="s">
        <v>3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42"/>
    </row>
    <row r="7" spans="1:23" s="43" customFormat="1" ht="24" customHeight="1">
      <c r="A7" s="42"/>
      <c r="B7" s="42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06" t="s">
        <v>105</v>
      </c>
      <c r="Q7" s="104"/>
      <c r="R7" s="104"/>
      <c r="S7" s="44"/>
      <c r="T7" s="44"/>
      <c r="U7" s="42"/>
    </row>
    <row r="8" spans="1:23" s="43" customFormat="1" ht="24" customHeight="1">
      <c r="A8" s="42"/>
      <c r="B8" s="42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88" t="s">
        <v>106</v>
      </c>
      <c r="Q8" s="104"/>
      <c r="R8" s="104"/>
      <c r="S8" s="44"/>
      <c r="T8" s="44"/>
      <c r="U8" s="42"/>
    </row>
    <row r="9" spans="1:23" s="43" customFormat="1" ht="24" customHeight="1">
      <c r="A9" s="42"/>
      <c r="B9" s="42"/>
      <c r="C9" s="44"/>
      <c r="D9" s="44"/>
      <c r="E9" s="44"/>
      <c r="F9" s="44"/>
      <c r="G9" s="44"/>
      <c r="H9" s="44" t="s">
        <v>107</v>
      </c>
      <c r="I9" s="44"/>
      <c r="J9" s="198" t="s">
        <v>54</v>
      </c>
      <c r="K9" s="198"/>
      <c r="L9" s="198"/>
      <c r="M9" s="198"/>
      <c r="N9" s="198"/>
      <c r="O9" s="44"/>
      <c r="P9" s="44" t="s">
        <v>108</v>
      </c>
      <c r="Q9" s="44"/>
      <c r="R9" s="44"/>
      <c r="S9" s="44"/>
      <c r="T9" s="44"/>
      <c r="U9" s="42"/>
    </row>
    <row r="10" spans="1:23" s="46" customFormat="1" ht="24" customHeight="1">
      <c r="A10" s="45"/>
      <c r="B10" s="45"/>
      <c r="C10" s="45"/>
      <c r="D10" s="47" t="s">
        <v>47</v>
      </c>
      <c r="E10" s="48"/>
      <c r="F10" s="47"/>
      <c r="G10" s="48"/>
      <c r="H10" s="60" t="s">
        <v>109</v>
      </c>
      <c r="I10" s="48"/>
      <c r="J10" s="199" t="s">
        <v>110</v>
      </c>
      <c r="K10" s="199"/>
      <c r="L10" s="199"/>
      <c r="M10" s="199"/>
      <c r="N10" s="108"/>
      <c r="O10" s="61"/>
      <c r="P10" s="61" t="s">
        <v>111</v>
      </c>
      <c r="Q10" s="60"/>
      <c r="R10" s="60" t="s">
        <v>112</v>
      </c>
      <c r="S10" s="49"/>
      <c r="T10" s="50" t="s">
        <v>113</v>
      </c>
      <c r="U10" s="45"/>
    </row>
    <row r="11" spans="1:23" s="46" customFormat="1" ht="24" customHeight="1">
      <c r="A11" s="45"/>
      <c r="B11" s="5" t="s">
        <v>5</v>
      </c>
      <c r="C11" s="23"/>
      <c r="D11" s="188" t="s">
        <v>114</v>
      </c>
      <c r="E11" s="51"/>
      <c r="F11" s="188" t="s">
        <v>51</v>
      </c>
      <c r="G11" s="51"/>
      <c r="H11" s="52" t="s">
        <v>115</v>
      </c>
      <c r="I11" s="51"/>
      <c r="J11" s="188" t="s">
        <v>116</v>
      </c>
      <c r="K11" s="51"/>
      <c r="L11" s="188" t="s">
        <v>117</v>
      </c>
      <c r="M11" s="51"/>
      <c r="N11" s="189" t="s">
        <v>118</v>
      </c>
      <c r="O11" s="61"/>
      <c r="P11" s="189" t="s">
        <v>119</v>
      </c>
      <c r="Q11" s="62"/>
      <c r="R11" s="52" t="s">
        <v>106</v>
      </c>
      <c r="S11" s="49"/>
      <c r="T11" s="189" t="s">
        <v>46</v>
      </c>
      <c r="U11" s="45"/>
    </row>
    <row r="12" spans="1:23" ht="24" customHeight="1">
      <c r="A12" s="40" t="s">
        <v>122</v>
      </c>
      <c r="B12" s="40"/>
      <c r="D12" s="53">
        <v>200000</v>
      </c>
      <c r="E12" s="53"/>
      <c r="F12" s="53">
        <v>115342</v>
      </c>
      <c r="G12" s="53"/>
      <c r="H12" s="53">
        <v>-76852</v>
      </c>
      <c r="I12" s="53"/>
      <c r="J12" s="53">
        <v>20000</v>
      </c>
      <c r="K12" s="53"/>
      <c r="L12" s="53">
        <v>5000</v>
      </c>
      <c r="M12" s="53"/>
      <c r="N12" s="53">
        <v>199180</v>
      </c>
      <c r="O12" s="53"/>
      <c r="P12" s="53">
        <v>2234</v>
      </c>
      <c r="Q12" s="53"/>
      <c r="R12" s="53">
        <f>SUM(P12:P12)</f>
        <v>2234</v>
      </c>
      <c r="S12" s="53"/>
      <c r="T12" s="53">
        <f>SUM(D12:N12,R12)</f>
        <v>464904</v>
      </c>
      <c r="V12" s="54"/>
      <c r="W12" s="54"/>
    </row>
    <row r="13" spans="1:23" ht="24" customHeight="1">
      <c r="A13" s="35" t="s">
        <v>120</v>
      </c>
      <c r="B13" s="35"/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/>
      <c r="L13" s="53">
        <v>0</v>
      </c>
      <c r="M13" s="53"/>
      <c r="N13" s="53">
        <f>SUM(PL!H78)</f>
        <v>82441</v>
      </c>
      <c r="O13" s="53"/>
      <c r="P13" s="53">
        <v>0</v>
      </c>
      <c r="Q13" s="53"/>
      <c r="R13" s="53">
        <f>SUM(P13:P13)</f>
        <v>0</v>
      </c>
      <c r="S13" s="53"/>
      <c r="T13" s="53">
        <f>SUM(D13:N13,R13)</f>
        <v>82441</v>
      </c>
      <c r="V13" s="54"/>
      <c r="W13" s="54"/>
    </row>
    <row r="14" spans="1:23" ht="24" customHeight="1">
      <c r="A14" s="35" t="s">
        <v>121</v>
      </c>
      <c r="B14" s="35"/>
      <c r="D14" s="55">
        <v>0</v>
      </c>
      <c r="E14" s="53">
        <v>0</v>
      </c>
      <c r="F14" s="55">
        <v>0</v>
      </c>
      <c r="G14" s="53">
        <v>0</v>
      </c>
      <c r="H14" s="55">
        <v>0</v>
      </c>
      <c r="I14" s="53">
        <v>0</v>
      </c>
      <c r="J14" s="55">
        <v>0</v>
      </c>
      <c r="K14" s="53"/>
      <c r="L14" s="55">
        <v>0</v>
      </c>
      <c r="M14" s="53"/>
      <c r="N14" s="55">
        <f>SUM(PL!H89)</f>
        <v>1009</v>
      </c>
      <c r="O14" s="53"/>
      <c r="P14" s="55">
        <f>+PL!H83+PL!H91</f>
        <v>1801</v>
      </c>
      <c r="Q14" s="53"/>
      <c r="R14" s="55">
        <f>SUM(P14:P14)</f>
        <v>1801</v>
      </c>
      <c r="S14" s="53"/>
      <c r="T14" s="55">
        <f>SUM(D14:N14,R14)</f>
        <v>2810</v>
      </c>
      <c r="V14" s="54"/>
      <c r="W14" s="54"/>
    </row>
    <row r="15" spans="1:23" ht="24" customHeight="1">
      <c r="A15" s="35" t="s">
        <v>99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0</v>
      </c>
      <c r="M15" s="53"/>
      <c r="N15" s="53">
        <f>SUM(N13:N14)</f>
        <v>83450</v>
      </c>
      <c r="O15" s="53"/>
      <c r="P15" s="53">
        <f>SUM(P13:P14)</f>
        <v>1801</v>
      </c>
      <c r="Q15" s="53"/>
      <c r="R15" s="53">
        <f>SUM(R13:R14)</f>
        <v>1801</v>
      </c>
      <c r="S15" s="53"/>
      <c r="T15" s="53">
        <f>ROUNDDOWN(SUM(T13:T14),0)</f>
        <v>85251</v>
      </c>
      <c r="V15" s="54"/>
      <c r="W15" s="54"/>
    </row>
    <row r="16" spans="1:23" ht="24" customHeight="1">
      <c r="A16" s="174" t="s">
        <v>190</v>
      </c>
      <c r="B16" s="177">
        <v>8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-156380</v>
      </c>
      <c r="O16" s="53"/>
      <c r="P16" s="53">
        <v>0</v>
      </c>
      <c r="Q16" s="53"/>
      <c r="R16" s="53">
        <f>SUM(P16:P16)</f>
        <v>0</v>
      </c>
      <c r="S16" s="53"/>
      <c r="T16" s="53">
        <f>SUM(D16:N16,R16)</f>
        <v>-156380</v>
      </c>
      <c r="V16" s="54"/>
      <c r="W16" s="54"/>
    </row>
    <row r="17" spans="1:23" ht="24" customHeight="1" thickBot="1">
      <c r="A17" s="190" t="s">
        <v>186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-76852</v>
      </c>
      <c r="I17" s="54"/>
      <c r="J17" s="57">
        <f>SUM(J12,J15:J16)</f>
        <v>20000</v>
      </c>
      <c r="K17" s="54"/>
      <c r="L17" s="57">
        <f>SUM(L12,L15:L16)</f>
        <v>5000</v>
      </c>
      <c r="M17" s="54"/>
      <c r="N17" s="57">
        <f>SUM(N12,N15:N16)</f>
        <v>126250</v>
      </c>
      <c r="O17" s="53"/>
      <c r="P17" s="57">
        <f>SUM(P12,P15:P16)</f>
        <v>4035</v>
      </c>
      <c r="Q17" s="53"/>
      <c r="R17" s="57">
        <f>SUM(R12,R15:R16)</f>
        <v>4035</v>
      </c>
      <c r="S17" s="54"/>
      <c r="T17" s="57">
        <f>SUM(T12,T15:T16)</f>
        <v>393775</v>
      </c>
    </row>
    <row r="18" spans="1:23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4"/>
      <c r="N18" s="53"/>
      <c r="O18" s="53"/>
      <c r="P18" s="53"/>
      <c r="Q18" s="53"/>
      <c r="R18" s="53"/>
      <c r="S18" s="54"/>
      <c r="T18" s="53"/>
    </row>
    <row r="19" spans="1:23" ht="24" customHeight="1">
      <c r="A19" s="111" t="s">
        <v>177</v>
      </c>
      <c r="B19" s="111"/>
      <c r="D19" s="53">
        <v>200000</v>
      </c>
      <c r="E19" s="53"/>
      <c r="F19" s="53">
        <v>115342</v>
      </c>
      <c r="G19" s="53"/>
      <c r="H19" s="53">
        <v>-76852</v>
      </c>
      <c r="I19" s="53"/>
      <c r="J19" s="53">
        <v>20000</v>
      </c>
      <c r="K19" s="53"/>
      <c r="L19" s="53">
        <v>5000</v>
      </c>
      <c r="M19" s="53"/>
      <c r="N19" s="53">
        <v>216150</v>
      </c>
      <c r="O19" s="53"/>
      <c r="P19" s="53">
        <v>2324</v>
      </c>
      <c r="Q19" s="53"/>
      <c r="R19" s="53">
        <f>SUM(P19:Q19)</f>
        <v>2324</v>
      </c>
      <c r="S19" s="53"/>
      <c r="T19" s="53">
        <f>SUM(D19:N19,R19)</f>
        <v>481964</v>
      </c>
      <c r="W19" s="54"/>
    </row>
    <row r="20" spans="1:23" ht="24" customHeight="1">
      <c r="A20" s="35" t="s">
        <v>120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f>SUM(PL!F78)</f>
        <v>71663</v>
      </c>
      <c r="O20" s="53"/>
      <c r="P20" s="53">
        <v>0</v>
      </c>
      <c r="Q20" s="53"/>
      <c r="R20" s="53">
        <f>SUM(P20:P20)</f>
        <v>0</v>
      </c>
      <c r="S20" s="53"/>
      <c r="T20" s="53">
        <f>SUM(D20:N20,R20)</f>
        <v>71663</v>
      </c>
      <c r="W20" s="54"/>
    </row>
    <row r="21" spans="1:23" ht="24" customHeight="1">
      <c r="A21" s="35" t="s">
        <v>121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v>0</v>
      </c>
      <c r="M21" s="53"/>
      <c r="N21" s="55">
        <f>PL!F89</f>
        <v>522</v>
      </c>
      <c r="O21" s="53"/>
      <c r="P21" s="55">
        <f>+PL!F85+PL!F91</f>
        <v>-2639</v>
      </c>
      <c r="Q21" s="53"/>
      <c r="R21" s="55">
        <f>SUM(P21:P21)</f>
        <v>-2639</v>
      </c>
      <c r="S21" s="53"/>
      <c r="T21" s="55">
        <f>SUM(D21:N21,R21)</f>
        <v>-2117</v>
      </c>
      <c r="W21" s="54"/>
    </row>
    <row r="22" spans="1:23" ht="24" customHeight="1">
      <c r="A22" s="35" t="s">
        <v>99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0</v>
      </c>
      <c r="M22" s="53"/>
      <c r="N22" s="53">
        <f>SUM(N20:N21)</f>
        <v>72185</v>
      </c>
      <c r="O22" s="53"/>
      <c r="P22" s="53">
        <f>SUM(P20:P21)</f>
        <v>-2639</v>
      </c>
      <c r="Q22" s="53"/>
      <c r="R22" s="53">
        <f>SUM(R20:R21)</f>
        <v>-2639</v>
      </c>
      <c r="S22" s="53"/>
      <c r="T22" s="53">
        <f>SUM(T20:T21)</f>
        <v>69546</v>
      </c>
      <c r="W22" s="54"/>
    </row>
    <row r="23" spans="1:23" ht="24" customHeight="1">
      <c r="A23" s="35" t="s">
        <v>190</v>
      </c>
      <c r="B23" s="177">
        <v>8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v>-158900</v>
      </c>
      <c r="O23" s="53"/>
      <c r="P23" s="53">
        <v>0</v>
      </c>
      <c r="Q23" s="53"/>
      <c r="R23" s="53">
        <f>SUM(P23:P23)</f>
        <v>0</v>
      </c>
      <c r="S23" s="53"/>
      <c r="T23" s="53">
        <f>SUM(D23:N23,R23)</f>
        <v>-158900</v>
      </c>
      <c r="W23" s="54"/>
    </row>
    <row r="24" spans="1:23" ht="23.5" thickBot="1">
      <c r="A24" s="190" t="s">
        <v>187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-76852</v>
      </c>
      <c r="I24" s="53"/>
      <c r="J24" s="57">
        <f>SUM(J19,J22:J23)</f>
        <v>20000</v>
      </c>
      <c r="K24" s="53"/>
      <c r="L24" s="57">
        <f>SUM(L19,L22:L23)</f>
        <v>5000</v>
      </c>
      <c r="M24" s="53"/>
      <c r="N24" s="57">
        <f>SUM(N19,N22:N23)</f>
        <v>129435</v>
      </c>
      <c r="O24" s="53"/>
      <c r="P24" s="57">
        <f>SUM(P19,P22:P23)</f>
        <v>-315</v>
      </c>
      <c r="Q24" s="53"/>
      <c r="R24" s="57">
        <f>SUM(R19,R22:R23)</f>
        <v>-315</v>
      </c>
      <c r="S24" s="53"/>
      <c r="T24" s="57">
        <f>SUM(T19,T22:T23)</f>
        <v>392610</v>
      </c>
      <c r="W24" s="54"/>
    </row>
    <row r="25" spans="1:23" ht="23.5" thickTop="1">
      <c r="D25" s="54">
        <f>+D24-BS!F61</f>
        <v>0</v>
      </c>
      <c r="E25" s="54"/>
      <c r="F25" s="54">
        <f>+F24-BS!F62</f>
        <v>0</v>
      </c>
      <c r="G25" s="54"/>
      <c r="H25" s="54"/>
      <c r="I25" s="54"/>
      <c r="J25" s="54">
        <f>+J24-BS!F67</f>
        <v>0</v>
      </c>
      <c r="K25" s="54"/>
      <c r="L25" s="54">
        <f>+L24-BS!F68</f>
        <v>0</v>
      </c>
      <c r="M25" s="54"/>
      <c r="N25" s="113">
        <f>+N24-BS!F69</f>
        <v>0</v>
      </c>
      <c r="O25" s="58"/>
      <c r="P25" s="58"/>
      <c r="Q25" s="54"/>
      <c r="R25" s="54">
        <f>+R24-BS!F70</f>
        <v>0</v>
      </c>
      <c r="S25" s="53"/>
      <c r="T25" s="54">
        <f>+T24-BS!F71</f>
        <v>0</v>
      </c>
    </row>
    <row r="26" spans="1:23" ht="23"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8"/>
      <c r="O26" s="58"/>
      <c r="P26" s="58"/>
      <c r="Q26" s="54"/>
      <c r="R26" s="54"/>
      <c r="S26" s="53"/>
      <c r="T26" s="56"/>
    </row>
    <row r="27" spans="1:23" ht="23">
      <c r="A27" s="4" t="s">
        <v>27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L27" s="36"/>
      <c r="M27" s="36"/>
      <c r="Q27" s="36"/>
      <c r="R27" s="36"/>
      <c r="S27" s="38"/>
    </row>
    <row r="28" spans="1:23" ht="23">
      <c r="C28" s="47"/>
      <c r="D28" s="36"/>
      <c r="E28" s="36"/>
      <c r="F28" s="36"/>
      <c r="G28" s="36"/>
      <c r="H28" s="36"/>
      <c r="I28" s="36"/>
      <c r="J28" s="36"/>
      <c r="K28" s="36"/>
      <c r="L28" s="36"/>
      <c r="M28" s="36"/>
      <c r="Q28" s="36"/>
      <c r="R28" s="36"/>
      <c r="S28" s="38"/>
    </row>
    <row r="29" spans="1:23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27"/>
      <c r="M29" s="27"/>
      <c r="N29" s="19"/>
      <c r="O29" s="19"/>
      <c r="P29" s="19"/>
      <c r="Q29" s="19"/>
      <c r="R29" s="19"/>
      <c r="S29" s="19"/>
      <c r="T29" s="19"/>
    </row>
    <row r="30" spans="1:23" s="4" customFormat="1" ht="23">
      <c r="A30" s="192" t="s">
        <v>28</v>
      </c>
      <c r="B30" s="192"/>
      <c r="C30" s="192"/>
      <c r="D30" s="192"/>
      <c r="E30" s="192"/>
      <c r="F30" s="192"/>
      <c r="G30" s="27"/>
      <c r="H30" s="27"/>
      <c r="I30" s="27"/>
      <c r="J30" s="27"/>
      <c r="L30" s="27"/>
      <c r="N30" s="192" t="s">
        <v>29</v>
      </c>
      <c r="O30" s="192"/>
      <c r="P30" s="192"/>
      <c r="Q30" s="192"/>
      <c r="R30" s="192"/>
      <c r="S30" s="192"/>
      <c r="T30" s="192"/>
    </row>
    <row r="31" spans="1:23" s="4" customFormat="1" ht="23">
      <c r="A31" s="193" t="s">
        <v>30</v>
      </c>
      <c r="B31" s="193"/>
      <c r="C31" s="193"/>
      <c r="D31" s="193"/>
      <c r="E31" s="193"/>
      <c r="F31" s="193"/>
      <c r="K31" s="2"/>
      <c r="M31" s="2"/>
      <c r="N31" s="193" t="s">
        <v>30</v>
      </c>
      <c r="O31" s="193"/>
      <c r="P31" s="193"/>
      <c r="Q31" s="193"/>
      <c r="R31" s="193"/>
      <c r="S31" s="193"/>
      <c r="T31" s="193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1"/>
  <sheetViews>
    <sheetView showGridLines="0" view="pageBreakPreview" topLeftCell="A25" zoomScale="69" zoomScaleNormal="55" zoomScaleSheetLayoutView="69" workbookViewId="0">
      <selection activeCell="J10" sqref="J10:L10"/>
    </sheetView>
  </sheetViews>
  <sheetFormatPr defaultColWidth="10.54296875" defaultRowHeight="24" customHeight="1"/>
  <cols>
    <col min="1" max="1" width="33.453125" style="36" customWidth="1"/>
    <col min="2" max="2" width="7.81640625" style="36" customWidth="1"/>
    <col min="3" max="3" width="1.54296875" style="36" customWidth="1"/>
    <col min="4" max="4" width="17.81640625" style="37" customWidth="1"/>
    <col min="5" max="5" width="1.54296875" style="37" customWidth="1"/>
    <col min="6" max="6" width="17.81640625" style="37" customWidth="1"/>
    <col min="7" max="7" width="1.54296875" style="37" customWidth="1"/>
    <col min="8" max="8" width="17.81640625" style="37" customWidth="1"/>
    <col min="9" max="9" width="1.54296875" style="37" customWidth="1"/>
    <col min="10" max="10" width="17.81640625" style="37" customWidth="1"/>
    <col min="11" max="11" width="1.54296875" style="37" customWidth="1"/>
    <col min="12" max="12" width="17.81640625" style="38" customWidth="1"/>
    <col min="13" max="13" width="1.54296875" style="38" customWidth="1"/>
    <col min="14" max="14" width="17.81640625" style="38" customWidth="1"/>
    <col min="15" max="15" width="1.1796875" style="39" customWidth="1"/>
    <col min="16" max="16" width="17.81640625" style="39" customWidth="1"/>
    <col min="17" max="17" width="1.54296875" style="39" customWidth="1"/>
    <col min="18" max="18" width="17.81640625" style="38" customWidth="1"/>
    <col min="19" max="19" width="0.81640625" style="36" customWidth="1"/>
    <col min="20" max="16384" width="10.54296875" style="36"/>
  </cols>
  <sheetData>
    <row r="1" spans="1:19" ht="24" customHeight="1">
      <c r="R1" s="29" t="s">
        <v>62</v>
      </c>
    </row>
    <row r="2" spans="1:19" s="187" customFormat="1" ht="24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9" s="187" customFormat="1" ht="24" customHeight="1">
      <c r="A3" s="196" t="s">
        <v>123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9" s="187" customFormat="1" ht="24" customHeight="1">
      <c r="A4" s="196" t="s">
        <v>188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19" s="187" customFormat="1" ht="24" customHeight="1">
      <c r="R5" s="41" t="s">
        <v>2</v>
      </c>
    </row>
    <row r="6" spans="1:19" s="43" customFormat="1" ht="24" customHeight="1">
      <c r="A6" s="42"/>
      <c r="B6" s="42"/>
      <c r="C6" s="36"/>
      <c r="D6" s="197" t="s">
        <v>4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42"/>
    </row>
    <row r="7" spans="1:19" s="43" customFormat="1" ht="24" customHeight="1">
      <c r="A7" s="42"/>
      <c r="B7" s="42"/>
      <c r="C7" s="36"/>
      <c r="D7" s="44"/>
      <c r="E7" s="44"/>
      <c r="F7" s="44"/>
      <c r="G7" s="44"/>
      <c r="H7" s="44"/>
      <c r="I7" s="44"/>
      <c r="J7" s="44"/>
      <c r="K7" s="44"/>
      <c r="L7" s="44"/>
      <c r="M7" s="44"/>
      <c r="N7" s="106" t="s">
        <v>105</v>
      </c>
      <c r="O7" s="105"/>
      <c r="P7" s="105"/>
      <c r="Q7" s="44"/>
      <c r="R7" s="44"/>
      <c r="S7" s="42"/>
    </row>
    <row r="8" spans="1:19" s="43" customFormat="1" ht="24" customHeight="1">
      <c r="A8" s="42"/>
      <c r="B8" s="42"/>
      <c r="C8" s="36"/>
      <c r="D8" s="44"/>
      <c r="E8" s="44"/>
      <c r="F8" s="44"/>
      <c r="G8" s="44"/>
      <c r="H8" s="44"/>
      <c r="I8" s="44"/>
      <c r="J8" s="44"/>
      <c r="K8" s="44"/>
      <c r="L8" s="44"/>
      <c r="M8" s="44"/>
      <c r="N8" s="188" t="s">
        <v>106</v>
      </c>
      <c r="O8" s="104"/>
      <c r="P8" s="104"/>
      <c r="Q8" s="44"/>
      <c r="R8" s="44"/>
      <c r="S8" s="42"/>
    </row>
    <row r="9" spans="1:19" s="43" customFormat="1" ht="24" customHeight="1">
      <c r="A9" s="42"/>
      <c r="B9" s="42"/>
      <c r="C9" s="36"/>
      <c r="D9" s="44"/>
      <c r="E9" s="44"/>
      <c r="F9" s="44"/>
      <c r="G9" s="44"/>
      <c r="H9" s="44" t="s">
        <v>107</v>
      </c>
      <c r="I9" s="44"/>
      <c r="J9" s="44"/>
      <c r="K9" s="44"/>
      <c r="L9" s="44"/>
      <c r="M9" s="44"/>
      <c r="N9" s="61" t="s">
        <v>108</v>
      </c>
      <c r="O9" s="44"/>
      <c r="P9" s="44"/>
      <c r="Q9" s="44"/>
      <c r="R9" s="44"/>
      <c r="S9" s="42"/>
    </row>
    <row r="10" spans="1:19" s="46" customFormat="1" ht="24" customHeight="1">
      <c r="A10" s="45"/>
      <c r="B10" s="45"/>
      <c r="C10" s="45"/>
      <c r="D10" s="47" t="s">
        <v>124</v>
      </c>
      <c r="E10" s="48"/>
      <c r="F10" s="47"/>
      <c r="G10" s="48"/>
      <c r="H10" s="47" t="s">
        <v>109</v>
      </c>
      <c r="I10" s="48"/>
      <c r="J10" s="199" t="s">
        <v>54</v>
      </c>
      <c r="K10" s="199"/>
      <c r="L10" s="199"/>
      <c r="M10" s="61"/>
      <c r="N10" s="60" t="s">
        <v>111</v>
      </c>
      <c r="O10" s="49"/>
      <c r="P10" s="60" t="s">
        <v>112</v>
      </c>
      <c r="Q10" s="49"/>
      <c r="R10" s="59"/>
      <c r="S10" s="45"/>
    </row>
    <row r="11" spans="1:19" s="46" customFormat="1" ht="24" customHeight="1">
      <c r="A11" s="45"/>
      <c r="B11" s="5" t="s">
        <v>5</v>
      </c>
      <c r="C11" s="23"/>
      <c r="D11" s="188" t="s">
        <v>125</v>
      </c>
      <c r="E11" s="51"/>
      <c r="F11" s="188" t="s">
        <v>51</v>
      </c>
      <c r="G11" s="51"/>
      <c r="H11" s="188" t="s">
        <v>115</v>
      </c>
      <c r="I11" s="51"/>
      <c r="J11" s="188" t="s">
        <v>110</v>
      </c>
      <c r="K11" s="51"/>
      <c r="L11" s="189" t="s">
        <v>118</v>
      </c>
      <c r="M11" s="61"/>
      <c r="N11" s="189" t="s">
        <v>119</v>
      </c>
      <c r="O11" s="49"/>
      <c r="P11" s="52" t="s">
        <v>106</v>
      </c>
      <c r="Q11" s="49"/>
      <c r="R11" s="189" t="s">
        <v>113</v>
      </c>
      <c r="S11" s="45"/>
    </row>
    <row r="12" spans="1:19" ht="24" customHeight="1">
      <c r="A12" s="40" t="s">
        <v>122</v>
      </c>
      <c r="B12" s="40"/>
      <c r="D12" s="53">
        <v>200000</v>
      </c>
      <c r="E12" s="53"/>
      <c r="F12" s="53">
        <v>115342</v>
      </c>
      <c r="G12" s="53"/>
      <c r="H12" s="53">
        <v>-54000</v>
      </c>
      <c r="I12" s="53"/>
      <c r="J12" s="53">
        <v>20000</v>
      </c>
      <c r="K12" s="53"/>
      <c r="L12" s="53">
        <v>159377</v>
      </c>
      <c r="M12" s="53"/>
      <c r="N12" s="53">
        <v>1612</v>
      </c>
      <c r="O12" s="53"/>
      <c r="P12" s="53">
        <f>SUM(N12:O12)</f>
        <v>1612</v>
      </c>
      <c r="Q12" s="53"/>
      <c r="R12" s="53">
        <f>SUM(D12:L12,P12)</f>
        <v>442331</v>
      </c>
    </row>
    <row r="13" spans="1:19" ht="24" customHeight="1">
      <c r="A13" s="35" t="s">
        <v>120</v>
      </c>
      <c r="B13" s="35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53"/>
      <c r="L13" s="53">
        <f>+PL!L78</f>
        <v>89687</v>
      </c>
      <c r="M13" s="53"/>
      <c r="N13" s="53">
        <v>0</v>
      </c>
      <c r="O13" s="53"/>
      <c r="P13" s="53">
        <f>SUM(N13:O13)</f>
        <v>0</v>
      </c>
      <c r="Q13" s="53"/>
      <c r="R13" s="53">
        <f>SUM(D13:L13,P13)</f>
        <v>89687</v>
      </c>
    </row>
    <row r="14" spans="1:19" ht="24" customHeight="1">
      <c r="A14" s="35" t="s">
        <v>121</v>
      </c>
      <c r="B14" s="35"/>
      <c r="D14" s="55">
        <v>0</v>
      </c>
      <c r="E14" s="53"/>
      <c r="F14" s="55">
        <v>0</v>
      </c>
      <c r="G14" s="53"/>
      <c r="H14" s="55">
        <v>0</v>
      </c>
      <c r="I14" s="53"/>
      <c r="J14" s="55">
        <v>0</v>
      </c>
      <c r="K14" s="53"/>
      <c r="L14" s="55">
        <f>SUM(PL!L89)</f>
        <v>740</v>
      </c>
      <c r="M14" s="53"/>
      <c r="N14" s="55">
        <f>+PL!L83+PL!L91</f>
        <v>1362</v>
      </c>
      <c r="O14" s="53"/>
      <c r="P14" s="55">
        <f>SUM(N14:O14)</f>
        <v>1362</v>
      </c>
      <c r="Q14" s="53"/>
      <c r="R14" s="55">
        <f>SUM(D14:L14,P14)</f>
        <v>2102</v>
      </c>
    </row>
    <row r="15" spans="1:19" ht="24" customHeight="1">
      <c r="A15" s="35" t="s">
        <v>99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90427</v>
      </c>
      <c r="M15" s="53"/>
      <c r="N15" s="53">
        <f>SUM(N13:N14)</f>
        <v>1362</v>
      </c>
      <c r="O15" s="53"/>
      <c r="P15" s="53">
        <f>SUM(P13:P14)</f>
        <v>1362</v>
      </c>
      <c r="Q15" s="53"/>
      <c r="R15" s="53">
        <f>SUM(R13:R14)</f>
        <v>91789</v>
      </c>
    </row>
    <row r="16" spans="1:19" ht="24" customHeight="1">
      <c r="A16" s="174" t="s">
        <v>190</v>
      </c>
      <c r="B16" s="177">
        <v>8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-156380</v>
      </c>
      <c r="M16" s="53"/>
      <c r="N16" s="53">
        <v>0</v>
      </c>
      <c r="O16" s="53"/>
      <c r="P16" s="53">
        <f>SUM(N16:O16)</f>
        <v>0</v>
      </c>
      <c r="Q16" s="53"/>
      <c r="R16" s="53">
        <f>SUM(D16:L16,P16)</f>
        <v>-156380</v>
      </c>
    </row>
    <row r="17" spans="1:18" ht="24" customHeight="1" thickBot="1">
      <c r="A17" s="190" t="s">
        <v>186</v>
      </c>
      <c r="B17" s="175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-54000</v>
      </c>
      <c r="I17" s="54"/>
      <c r="J17" s="57">
        <f>SUM(J12,J15:J16)</f>
        <v>20000</v>
      </c>
      <c r="K17" s="54"/>
      <c r="L17" s="57">
        <f>SUM(L12,L15:L16)</f>
        <v>93424</v>
      </c>
      <c r="M17" s="53"/>
      <c r="N17" s="57">
        <f>SUM(N12,N15:N16)</f>
        <v>2974</v>
      </c>
      <c r="O17" s="54"/>
      <c r="P17" s="57">
        <f>SUM(P12,P15:P16)</f>
        <v>2974</v>
      </c>
      <c r="Q17" s="54"/>
      <c r="R17" s="57">
        <f>SUM(R12,R15:R16)</f>
        <v>377740</v>
      </c>
    </row>
    <row r="18" spans="1:18" ht="24" customHeight="1" thickTop="1">
      <c r="A18" s="40"/>
      <c r="B18" s="175"/>
      <c r="D18" s="53"/>
      <c r="E18" s="54"/>
      <c r="F18" s="53"/>
      <c r="G18" s="54"/>
      <c r="H18" s="53"/>
      <c r="I18" s="54"/>
      <c r="J18" s="53"/>
      <c r="K18" s="54"/>
      <c r="L18" s="53"/>
      <c r="M18" s="53"/>
      <c r="N18" s="53"/>
      <c r="O18" s="54"/>
      <c r="P18" s="53"/>
      <c r="Q18" s="54"/>
      <c r="R18" s="53"/>
    </row>
    <row r="19" spans="1:18" ht="24" customHeight="1">
      <c r="A19" s="111" t="s">
        <v>176</v>
      </c>
      <c r="B19" s="176"/>
      <c r="D19" s="53">
        <v>200000</v>
      </c>
      <c r="E19" s="53"/>
      <c r="F19" s="53">
        <v>115342</v>
      </c>
      <c r="G19" s="53"/>
      <c r="H19" s="53">
        <v>-54000</v>
      </c>
      <c r="I19" s="53"/>
      <c r="J19" s="53">
        <v>20000</v>
      </c>
      <c r="K19" s="53"/>
      <c r="L19" s="53">
        <v>168116</v>
      </c>
      <c r="M19" s="53"/>
      <c r="N19" s="53">
        <v>1715</v>
      </c>
      <c r="O19" s="53"/>
      <c r="P19" s="53">
        <f>SUM(N19:O19)</f>
        <v>1715</v>
      </c>
      <c r="Q19" s="53"/>
      <c r="R19" s="53">
        <f>SUM(D19:L19,P19)</f>
        <v>451173</v>
      </c>
    </row>
    <row r="20" spans="1:18" ht="24" customHeight="1">
      <c r="A20" s="35" t="s">
        <v>120</v>
      </c>
      <c r="B20" s="177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f>+PL!J78</f>
        <v>88518</v>
      </c>
      <c r="M20" s="53"/>
      <c r="N20" s="53">
        <v>0</v>
      </c>
      <c r="O20" s="53"/>
      <c r="P20" s="53">
        <f>SUM(N20:O20)</f>
        <v>0</v>
      </c>
      <c r="Q20" s="53"/>
      <c r="R20" s="53">
        <f>SUM(D20:L20,P20)</f>
        <v>88518</v>
      </c>
    </row>
    <row r="21" spans="1:18" ht="24" customHeight="1">
      <c r="A21" s="35" t="s">
        <v>121</v>
      </c>
      <c r="B21" s="177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f>PL!J89</f>
        <v>389</v>
      </c>
      <c r="M21" s="53"/>
      <c r="N21" s="55">
        <f>+PL!J85+PL!J91</f>
        <v>-2023</v>
      </c>
      <c r="O21" s="53"/>
      <c r="P21" s="55">
        <f>SUM(N21:O21)</f>
        <v>-2023</v>
      </c>
      <c r="Q21" s="53"/>
      <c r="R21" s="55">
        <f>SUM(D21:L21,P21)</f>
        <v>-1634</v>
      </c>
    </row>
    <row r="22" spans="1:18" ht="24" customHeight="1">
      <c r="A22" s="35" t="s">
        <v>99</v>
      </c>
      <c r="B22" s="177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88907</v>
      </c>
      <c r="M22" s="53"/>
      <c r="N22" s="53">
        <f>SUM(N20:N21)</f>
        <v>-2023</v>
      </c>
      <c r="O22" s="53"/>
      <c r="P22" s="53">
        <f>SUM(P20:P21)</f>
        <v>-2023</v>
      </c>
      <c r="Q22" s="53"/>
      <c r="R22" s="53">
        <f>SUM(R20:R21)</f>
        <v>86884</v>
      </c>
    </row>
    <row r="23" spans="1:18" ht="24" customHeight="1">
      <c r="A23" s="174" t="s">
        <v>190</v>
      </c>
      <c r="B23" s="177">
        <v>8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-158900</v>
      </c>
      <c r="M23" s="53"/>
      <c r="N23" s="53">
        <v>0</v>
      </c>
      <c r="O23" s="53"/>
      <c r="P23" s="53">
        <f>SUM(N23:O23)</f>
        <v>0</v>
      </c>
      <c r="Q23" s="53"/>
      <c r="R23" s="53">
        <f>SUM(D23:L23,P23)</f>
        <v>-158900</v>
      </c>
    </row>
    <row r="24" spans="1:18" ht="23.5" thickBot="1">
      <c r="A24" s="190" t="s">
        <v>187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-54000</v>
      </c>
      <c r="I24" s="53"/>
      <c r="J24" s="57">
        <f>SUM(J19,J22:J23)</f>
        <v>20000</v>
      </c>
      <c r="K24" s="53"/>
      <c r="L24" s="57">
        <f>SUM(L19,L22:L23)</f>
        <v>98123</v>
      </c>
      <c r="M24" s="53"/>
      <c r="N24" s="57">
        <f>SUM(N19,N22:N23)</f>
        <v>-308</v>
      </c>
      <c r="O24" s="53"/>
      <c r="P24" s="57">
        <f>SUM(P19,P22:P23)</f>
        <v>-308</v>
      </c>
      <c r="Q24" s="53"/>
      <c r="R24" s="57">
        <f>SUM(R19,R22:R23)</f>
        <v>379157</v>
      </c>
    </row>
    <row r="25" spans="1:18" ht="23.5" thickTop="1">
      <c r="D25" s="54">
        <f>+D24-BS!J61</f>
        <v>0</v>
      </c>
      <c r="E25" s="54"/>
      <c r="F25" s="54">
        <f>+F24-BS!F62</f>
        <v>0</v>
      </c>
      <c r="G25" s="54"/>
      <c r="H25" s="54"/>
      <c r="I25" s="54"/>
      <c r="J25" s="54">
        <f>+J24-BS!J67</f>
        <v>0</v>
      </c>
      <c r="K25" s="54"/>
      <c r="L25" s="58">
        <f>+L24-BS!J69</f>
        <v>0</v>
      </c>
      <c r="M25" s="58"/>
      <c r="N25" s="58"/>
      <c r="O25" s="58"/>
      <c r="P25" s="58">
        <f>+P24-BS!J70</f>
        <v>0</v>
      </c>
      <c r="Q25" s="58"/>
      <c r="R25" s="58">
        <f>+R24-BS!J71</f>
        <v>0</v>
      </c>
    </row>
    <row r="26" spans="1:18" ht="23">
      <c r="D26" s="54"/>
      <c r="E26" s="54"/>
      <c r="F26" s="54"/>
      <c r="G26" s="54"/>
      <c r="H26" s="54"/>
      <c r="I26" s="54"/>
      <c r="J26" s="54"/>
      <c r="K26" s="54"/>
      <c r="L26" s="58"/>
      <c r="M26" s="58"/>
      <c r="N26" s="58"/>
      <c r="O26" s="53"/>
      <c r="P26" s="53"/>
      <c r="Q26" s="53"/>
      <c r="R26" s="56"/>
    </row>
    <row r="27" spans="1:18" ht="23">
      <c r="A27" s="4" t="s">
        <v>27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O27" s="38"/>
      <c r="P27" s="38"/>
      <c r="Q27" s="38"/>
    </row>
    <row r="28" spans="1:18" ht="23">
      <c r="C28" s="47"/>
      <c r="D28" s="36"/>
      <c r="E28" s="36"/>
      <c r="F28" s="36"/>
      <c r="G28" s="36"/>
      <c r="H28" s="36"/>
      <c r="I28" s="36"/>
      <c r="J28" s="36"/>
      <c r="K28" s="36"/>
      <c r="O28" s="38"/>
      <c r="P28" s="38"/>
      <c r="Q28" s="38"/>
    </row>
    <row r="29" spans="1:18" s="4" customFormat="1" ht="23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19"/>
      <c r="M29" s="19"/>
      <c r="N29" s="19"/>
      <c r="O29" s="19"/>
      <c r="P29" s="19"/>
      <c r="Q29" s="19"/>
      <c r="R29" s="19"/>
    </row>
    <row r="30" spans="1:18" s="4" customFormat="1" ht="23">
      <c r="A30" s="192" t="s">
        <v>28</v>
      </c>
      <c r="B30" s="192"/>
      <c r="C30" s="192"/>
      <c r="D30" s="192"/>
      <c r="E30" s="192"/>
      <c r="F30" s="192"/>
      <c r="G30" s="27"/>
      <c r="H30" s="27"/>
      <c r="I30" s="27"/>
      <c r="J30" s="27"/>
      <c r="L30" s="192" t="s">
        <v>29</v>
      </c>
      <c r="M30" s="192"/>
      <c r="N30" s="192"/>
      <c r="O30" s="192"/>
      <c r="P30" s="192"/>
      <c r="Q30" s="192"/>
      <c r="R30" s="192"/>
    </row>
    <row r="31" spans="1:18" s="4" customFormat="1" ht="23">
      <c r="A31" s="193" t="s">
        <v>30</v>
      </c>
      <c r="B31" s="193"/>
      <c r="C31" s="193"/>
      <c r="D31" s="193"/>
      <c r="E31" s="193"/>
      <c r="F31" s="193"/>
      <c r="K31" s="2"/>
      <c r="L31" s="193" t="s">
        <v>30</v>
      </c>
      <c r="M31" s="193"/>
      <c r="N31" s="193"/>
      <c r="O31" s="193"/>
      <c r="P31" s="193"/>
      <c r="Q31" s="193"/>
      <c r="R31" s="193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88"/>
  <sheetViews>
    <sheetView showGridLines="0" view="pageBreakPreview" topLeftCell="A76" zoomScale="60" zoomScaleNormal="60" workbookViewId="0">
      <selection activeCell="I14" sqref="I14"/>
    </sheetView>
  </sheetViews>
  <sheetFormatPr defaultColWidth="10.54296875" defaultRowHeight="21.75" customHeight="1"/>
  <cols>
    <col min="1" max="1" width="22.54296875" style="63" customWidth="1"/>
    <col min="2" max="2" width="17.453125" style="63" customWidth="1"/>
    <col min="3" max="3" width="2.54296875" style="63" customWidth="1"/>
    <col min="4" max="4" width="3.453125" style="63" customWidth="1"/>
    <col min="5" max="5" width="11.26953125" style="63" customWidth="1"/>
    <col min="6" max="6" width="1.54296875" style="63" customWidth="1"/>
    <col min="7" max="7" width="13.54296875" style="63" customWidth="1"/>
    <col min="8" max="8" width="1.54296875" style="63" customWidth="1"/>
    <col min="9" max="9" width="13.54296875" style="63" customWidth="1"/>
    <col min="10" max="10" width="1.54296875" style="63" customWidth="1"/>
    <col min="11" max="11" width="13.54296875" style="63" customWidth="1"/>
    <col min="12" max="12" width="1.54296875" style="63" customWidth="1"/>
    <col min="13" max="13" width="13.54296875" style="63" customWidth="1"/>
    <col min="14" max="14" width="1.453125" style="63" customWidth="1"/>
    <col min="15" max="15" width="11.453125" style="94" bestFit="1" customWidth="1"/>
    <col min="16" max="17" width="10.54296875" style="185"/>
    <col min="18" max="18" width="10.54296875" style="94"/>
    <col min="19" max="19" width="11" style="168" bestFit="1" customWidth="1"/>
    <col min="20" max="20" width="10.54296875" style="185"/>
    <col min="21" max="22" width="10.54296875" style="94"/>
    <col min="23" max="16384" width="10.54296875" style="63"/>
  </cols>
  <sheetData>
    <row r="1" spans="1:22" ht="21.75" customHeight="1">
      <c r="N1" s="30" t="s">
        <v>62</v>
      </c>
    </row>
    <row r="2" spans="1:22" s="66" customFormat="1" ht="21.75" customHeight="1">
      <c r="A2" s="64" t="s">
        <v>0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79"/>
      <c r="P2" s="185"/>
      <c r="Q2" s="185"/>
      <c r="R2" s="79"/>
      <c r="S2" s="168"/>
      <c r="T2" s="185"/>
      <c r="U2" s="79"/>
      <c r="V2" s="79"/>
    </row>
    <row r="3" spans="1:22" s="66" customFormat="1" ht="21.75" customHeight="1">
      <c r="A3" s="70" t="s">
        <v>126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79"/>
      <c r="P3" s="185"/>
      <c r="Q3" s="185"/>
      <c r="R3" s="79"/>
      <c r="S3" s="168"/>
      <c r="T3" s="185"/>
      <c r="U3" s="79"/>
      <c r="V3" s="79"/>
    </row>
    <row r="4" spans="1:22" s="76" customFormat="1" ht="21.75" customHeight="1">
      <c r="A4" s="64" t="s">
        <v>188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2"/>
      <c r="P4" s="185"/>
      <c r="Q4" s="185"/>
      <c r="R4" s="72"/>
      <c r="S4" s="168"/>
      <c r="T4" s="185"/>
      <c r="U4" s="72"/>
      <c r="V4" s="72"/>
    </row>
    <row r="5" spans="1:22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2</v>
      </c>
    </row>
    <row r="6" spans="1:22" ht="21.75" customHeight="1">
      <c r="A6" s="77"/>
      <c r="B6" s="77"/>
      <c r="C6" s="77"/>
      <c r="D6" s="77"/>
      <c r="E6" s="77"/>
      <c r="F6" s="77"/>
      <c r="G6" s="202" t="s">
        <v>3</v>
      </c>
      <c r="H6" s="202"/>
      <c r="I6" s="202"/>
      <c r="J6" s="77"/>
      <c r="K6" s="194" t="s">
        <v>4</v>
      </c>
      <c r="L6" s="194"/>
      <c r="M6" s="194"/>
      <c r="N6" s="78"/>
    </row>
    <row r="7" spans="1:22" ht="21.75" customHeight="1">
      <c r="A7" s="77"/>
      <c r="B7" s="77"/>
      <c r="C7" s="77"/>
      <c r="D7" s="77"/>
      <c r="E7" s="79"/>
      <c r="F7" s="77"/>
      <c r="G7" s="80">
        <v>2565</v>
      </c>
      <c r="H7" s="77"/>
      <c r="I7" s="81">
        <v>2564</v>
      </c>
      <c r="J7" s="77"/>
      <c r="K7" s="80">
        <v>2565</v>
      </c>
      <c r="L7" s="77"/>
      <c r="M7" s="81">
        <v>2564</v>
      </c>
    </row>
    <row r="8" spans="1:22" s="66" customFormat="1" ht="21.75" customHeight="1">
      <c r="A8" s="70" t="s">
        <v>127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9"/>
      <c r="P8" s="185"/>
      <c r="Q8" s="185"/>
      <c r="R8" s="79"/>
      <c r="S8" s="168"/>
      <c r="T8" s="185"/>
      <c r="U8" s="79"/>
      <c r="V8" s="79"/>
    </row>
    <row r="9" spans="1:22" s="66" customFormat="1" ht="21.75" customHeight="1">
      <c r="A9" s="66" t="s">
        <v>128</v>
      </c>
      <c r="B9" s="82"/>
      <c r="C9" s="79"/>
      <c r="D9" s="83"/>
      <c r="E9" s="84"/>
      <c r="F9" s="83"/>
      <c r="G9" s="84">
        <f>SUM(PL!F76)</f>
        <v>90173</v>
      </c>
      <c r="H9" s="83"/>
      <c r="I9" s="84">
        <f>SUM(PL!H76)</f>
        <v>86141</v>
      </c>
      <c r="J9" s="83"/>
      <c r="K9" s="84">
        <f>SUM(PL!J76)</f>
        <v>103713</v>
      </c>
      <c r="L9" s="83"/>
      <c r="M9" s="84">
        <f>SUM(PL!L76)</f>
        <v>89869</v>
      </c>
      <c r="N9" s="83"/>
      <c r="O9" s="167"/>
      <c r="P9" s="185"/>
      <c r="Q9" s="185"/>
      <c r="R9" s="79"/>
      <c r="S9" s="168"/>
      <c r="T9" s="185"/>
      <c r="U9" s="79"/>
      <c r="V9" s="79"/>
    </row>
    <row r="10" spans="1:22" s="66" customFormat="1" ht="21.75" customHeight="1">
      <c r="A10" s="66" t="s">
        <v>129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167"/>
      <c r="P10" s="185"/>
      <c r="Q10" s="185"/>
      <c r="R10" s="79"/>
      <c r="S10" s="168"/>
      <c r="T10" s="185"/>
      <c r="U10" s="79"/>
      <c r="V10" s="79"/>
    </row>
    <row r="11" spans="1:22" s="66" customFormat="1" ht="21.75" customHeight="1">
      <c r="A11" s="66" t="s">
        <v>130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167"/>
      <c r="P11" s="185"/>
      <c r="Q11" s="185"/>
      <c r="R11" s="79"/>
      <c r="S11" s="168"/>
      <c r="T11" s="185"/>
      <c r="U11" s="79"/>
      <c r="V11" s="79"/>
    </row>
    <row r="12" spans="1:22" s="66" customFormat="1" ht="21.75" customHeight="1">
      <c r="A12" s="85" t="s">
        <v>134</v>
      </c>
      <c r="B12" s="87"/>
      <c r="C12" s="79"/>
      <c r="D12" s="88"/>
      <c r="E12" s="89"/>
      <c r="F12" s="83"/>
      <c r="G12" s="84">
        <v>6658</v>
      </c>
      <c r="H12" s="83"/>
      <c r="I12" s="84">
        <v>7318</v>
      </c>
      <c r="J12" s="83"/>
      <c r="K12" s="84">
        <v>5893</v>
      </c>
      <c r="L12" s="83"/>
      <c r="M12" s="84">
        <v>6429</v>
      </c>
      <c r="N12" s="88"/>
      <c r="O12" s="167"/>
      <c r="P12" s="185"/>
      <c r="Q12" s="185"/>
      <c r="R12" s="79"/>
      <c r="S12" s="168"/>
      <c r="T12" s="185"/>
      <c r="U12" s="79"/>
      <c r="V12" s="79"/>
    </row>
    <row r="13" spans="1:22" s="66" customFormat="1" ht="21.75" customHeight="1">
      <c r="A13" s="85" t="s">
        <v>181</v>
      </c>
      <c r="B13" s="86"/>
      <c r="D13" s="83"/>
      <c r="E13" s="84"/>
      <c r="F13" s="83"/>
      <c r="G13" s="84">
        <v>-498</v>
      </c>
      <c r="H13" s="83"/>
      <c r="I13" s="84">
        <v>-882</v>
      </c>
      <c r="J13" s="83"/>
      <c r="K13" s="84">
        <v>-280</v>
      </c>
      <c r="L13" s="83"/>
      <c r="M13" s="84">
        <v>-608</v>
      </c>
      <c r="N13" s="83"/>
      <c r="O13" s="167"/>
      <c r="P13" s="185"/>
      <c r="Q13" s="185"/>
      <c r="R13" s="168"/>
      <c r="S13" s="185"/>
      <c r="T13" s="185"/>
      <c r="U13" s="79"/>
      <c r="V13" s="79"/>
    </row>
    <row r="14" spans="1:22" s="66" customFormat="1" ht="21.75" customHeight="1">
      <c r="A14" s="85" t="s">
        <v>206</v>
      </c>
      <c r="B14" s="86"/>
      <c r="D14" s="83"/>
      <c r="E14" s="84"/>
      <c r="F14" s="83"/>
      <c r="G14" s="84"/>
      <c r="H14" s="83"/>
      <c r="I14" s="84"/>
      <c r="J14" s="83"/>
      <c r="K14" s="84"/>
      <c r="L14" s="83"/>
      <c r="M14" s="84"/>
      <c r="N14" s="83"/>
      <c r="O14" s="167"/>
      <c r="P14" s="185"/>
      <c r="Q14" s="185"/>
      <c r="R14" s="168"/>
      <c r="S14" s="168"/>
      <c r="T14" s="185"/>
      <c r="U14" s="79"/>
      <c r="V14" s="79"/>
    </row>
    <row r="15" spans="1:22" s="66" customFormat="1" ht="21.75" customHeight="1">
      <c r="A15" s="166" t="s">
        <v>131</v>
      </c>
      <c r="B15" s="86"/>
      <c r="D15" s="83"/>
      <c r="E15" s="84"/>
      <c r="F15" s="83"/>
      <c r="G15" s="84">
        <v>460</v>
      </c>
      <c r="H15" s="83"/>
      <c r="I15" s="84">
        <v>243</v>
      </c>
      <c r="J15" s="83"/>
      <c r="K15" s="84">
        <v>244</v>
      </c>
      <c r="L15" s="83"/>
      <c r="M15" s="84">
        <v>129</v>
      </c>
      <c r="N15" s="83"/>
      <c r="O15" s="167"/>
      <c r="P15" s="185"/>
      <c r="Q15" s="185"/>
      <c r="R15" s="79"/>
      <c r="S15" s="168"/>
      <c r="T15" s="185"/>
      <c r="U15" s="79"/>
      <c r="V15" s="79"/>
    </row>
    <row r="16" spans="1:22" s="66" customFormat="1" ht="21.75" customHeight="1">
      <c r="A16" s="85" t="s">
        <v>132</v>
      </c>
      <c r="B16" s="86"/>
      <c r="D16" s="83"/>
      <c r="E16" s="84"/>
      <c r="F16" s="83"/>
      <c r="G16" s="84">
        <v>183</v>
      </c>
      <c r="H16" s="83"/>
      <c r="I16" s="84">
        <v>545</v>
      </c>
      <c r="J16" s="83"/>
      <c r="K16" s="84">
        <v>141</v>
      </c>
      <c r="L16" s="83"/>
      <c r="M16" s="84">
        <v>409</v>
      </c>
      <c r="N16" s="83"/>
      <c r="O16" s="167"/>
      <c r="P16" s="185"/>
      <c r="Q16" s="185"/>
      <c r="R16" s="79"/>
      <c r="S16" s="168"/>
      <c r="T16" s="185"/>
      <c r="U16" s="79"/>
      <c r="V16" s="79"/>
    </row>
    <row r="17" spans="1:22" s="66" customFormat="1" ht="21.75" customHeight="1">
      <c r="A17" s="85" t="s">
        <v>133</v>
      </c>
      <c r="B17" s="86"/>
      <c r="D17" s="83"/>
      <c r="E17" s="84"/>
      <c r="F17" s="83"/>
      <c r="G17" s="84">
        <v>0</v>
      </c>
      <c r="H17" s="83"/>
      <c r="I17" s="84">
        <v>31</v>
      </c>
      <c r="J17" s="83"/>
      <c r="K17" s="84">
        <v>0</v>
      </c>
      <c r="L17" s="83"/>
      <c r="M17" s="84">
        <v>0</v>
      </c>
      <c r="N17" s="83"/>
      <c r="O17" s="167"/>
      <c r="P17" s="185"/>
      <c r="Q17" s="185"/>
      <c r="R17" s="79"/>
      <c r="S17" s="168"/>
      <c r="T17" s="185"/>
      <c r="U17" s="79"/>
      <c r="V17" s="79"/>
    </row>
    <row r="18" spans="1:22" s="66" customFormat="1" ht="21.75" customHeight="1">
      <c r="A18" s="85" t="s">
        <v>189</v>
      </c>
      <c r="B18" s="86"/>
      <c r="D18" s="83"/>
      <c r="E18" s="84"/>
      <c r="F18" s="83"/>
      <c r="G18" s="84">
        <v>0</v>
      </c>
      <c r="H18" s="83"/>
      <c r="I18" s="84">
        <v>0</v>
      </c>
      <c r="J18" s="83"/>
      <c r="K18" s="84">
        <v>-28373</v>
      </c>
      <c r="L18" s="83"/>
      <c r="M18" s="84">
        <v>-20000</v>
      </c>
      <c r="N18" s="83"/>
      <c r="O18" s="167"/>
      <c r="P18" s="185"/>
      <c r="Q18" s="185"/>
      <c r="R18" s="79"/>
      <c r="S18" s="168"/>
      <c r="T18" s="185"/>
      <c r="U18" s="79"/>
      <c r="V18" s="79"/>
    </row>
    <row r="19" spans="1:22" s="66" customFormat="1" ht="21.75" customHeight="1">
      <c r="A19" s="85" t="s">
        <v>192</v>
      </c>
      <c r="B19" s="86"/>
      <c r="D19" s="83"/>
      <c r="E19" s="84"/>
      <c r="F19" s="83"/>
      <c r="G19" s="109">
        <v>-1407</v>
      </c>
      <c r="H19" s="83"/>
      <c r="I19" s="84">
        <v>-2035</v>
      </c>
      <c r="J19" s="83"/>
      <c r="K19" s="84">
        <v>-1046</v>
      </c>
      <c r="L19" s="83"/>
      <c r="M19" s="84">
        <v>-1528</v>
      </c>
      <c r="N19" s="83">
        <v>-222284</v>
      </c>
      <c r="O19" s="167"/>
      <c r="P19" s="185"/>
      <c r="Q19" s="185"/>
      <c r="R19" s="79"/>
      <c r="S19" s="185"/>
      <c r="T19" s="185"/>
      <c r="U19" s="79"/>
      <c r="V19" s="79"/>
    </row>
    <row r="20" spans="1:22" s="66" customFormat="1" ht="21.75" customHeight="1">
      <c r="A20" s="85" t="s">
        <v>193</v>
      </c>
      <c r="B20" s="87"/>
      <c r="C20" s="79"/>
      <c r="D20" s="88"/>
      <c r="E20" s="89"/>
      <c r="F20" s="83"/>
      <c r="G20" s="84">
        <v>155</v>
      </c>
      <c r="H20" s="83"/>
      <c r="I20" s="84">
        <v>90</v>
      </c>
      <c r="J20" s="83"/>
      <c r="K20" s="84">
        <v>107</v>
      </c>
      <c r="L20" s="83"/>
      <c r="M20" s="84">
        <v>63</v>
      </c>
      <c r="N20" s="88"/>
      <c r="O20" s="167"/>
      <c r="P20" s="185"/>
      <c r="Q20" s="185"/>
      <c r="R20" s="79"/>
      <c r="S20" s="168"/>
      <c r="T20" s="185"/>
      <c r="U20" s="79"/>
      <c r="V20" s="79"/>
    </row>
    <row r="21" spans="1:22" s="66" customFormat="1" ht="21.75" customHeight="1">
      <c r="A21" s="85" t="s">
        <v>135</v>
      </c>
      <c r="B21" s="86"/>
      <c r="C21" s="115"/>
      <c r="D21" s="169"/>
      <c r="E21" s="115"/>
      <c r="F21" s="83"/>
      <c r="G21" s="91">
        <v>2506</v>
      </c>
      <c r="H21" s="83"/>
      <c r="I21" s="91">
        <v>3093</v>
      </c>
      <c r="J21" s="83"/>
      <c r="K21" s="91">
        <v>2239</v>
      </c>
      <c r="L21" s="83"/>
      <c r="M21" s="91">
        <v>2667</v>
      </c>
      <c r="N21" s="83">
        <v>19059522</v>
      </c>
      <c r="O21" s="167"/>
      <c r="P21" s="185"/>
      <c r="Q21" s="185"/>
      <c r="R21" s="79"/>
      <c r="S21" s="168"/>
      <c r="T21" s="185"/>
      <c r="U21" s="79"/>
      <c r="V21" s="79"/>
    </row>
    <row r="22" spans="1:22" s="66" customFormat="1" ht="21.75" customHeight="1">
      <c r="A22" s="92" t="s">
        <v>136</v>
      </c>
      <c r="B22" s="86"/>
      <c r="D22" s="88"/>
      <c r="E22" s="89"/>
      <c r="F22" s="83"/>
      <c r="G22" s="84"/>
      <c r="H22" s="83"/>
      <c r="I22" s="84"/>
      <c r="J22" s="83"/>
      <c r="K22" s="84"/>
      <c r="L22" s="83"/>
      <c r="M22" s="84"/>
      <c r="N22" s="83"/>
      <c r="O22" s="167"/>
      <c r="P22" s="185"/>
      <c r="Q22" s="185"/>
      <c r="R22" s="79"/>
      <c r="S22" s="168"/>
      <c r="T22" s="185"/>
      <c r="U22" s="79"/>
      <c r="V22" s="79"/>
    </row>
    <row r="23" spans="1:22" s="66" customFormat="1" ht="21.75" customHeight="1">
      <c r="A23" s="92" t="s">
        <v>137</v>
      </c>
      <c r="B23" s="86"/>
      <c r="D23" s="88"/>
      <c r="E23" s="84"/>
      <c r="F23" s="83"/>
      <c r="G23" s="90">
        <f>SUM(G9:G21)</f>
        <v>98230</v>
      </c>
      <c r="H23" s="83"/>
      <c r="I23" s="90">
        <f>SUM(I9:I21)</f>
        <v>94544</v>
      </c>
      <c r="J23" s="83"/>
      <c r="K23" s="90">
        <f>SUM(K9:K21)</f>
        <v>82638</v>
      </c>
      <c r="L23" s="83"/>
      <c r="M23" s="90">
        <f>SUM(M9:M21)</f>
        <v>77430</v>
      </c>
      <c r="N23" s="83"/>
      <c r="O23" s="167"/>
      <c r="P23" s="185"/>
      <c r="Q23" s="185"/>
      <c r="R23" s="79"/>
      <c r="S23" s="185"/>
      <c r="T23" s="185"/>
      <c r="U23" s="79"/>
      <c r="V23" s="79"/>
    </row>
    <row r="24" spans="1:22" s="66" customFormat="1" ht="21.75" customHeight="1">
      <c r="A24" s="66" t="s">
        <v>138</v>
      </c>
      <c r="B24" s="65"/>
      <c r="C24" s="79"/>
      <c r="D24" s="88"/>
      <c r="E24" s="84"/>
      <c r="F24" s="83"/>
      <c r="G24" s="84"/>
      <c r="H24" s="83"/>
      <c r="I24" s="84"/>
      <c r="J24" s="83"/>
      <c r="K24" s="84"/>
      <c r="L24" s="83"/>
      <c r="M24" s="84"/>
      <c r="N24" s="83"/>
      <c r="O24" s="167"/>
      <c r="P24" s="185"/>
      <c r="Q24" s="185"/>
      <c r="R24" s="79"/>
      <c r="S24" s="168"/>
      <c r="T24" s="185"/>
      <c r="U24" s="79"/>
      <c r="V24" s="79"/>
    </row>
    <row r="25" spans="1:22" s="66" customFormat="1" ht="21.75" customHeight="1">
      <c r="A25" s="66" t="s">
        <v>139</v>
      </c>
      <c r="B25" s="169"/>
      <c r="C25" s="115"/>
      <c r="D25" s="88"/>
      <c r="E25" s="115"/>
      <c r="F25" s="83"/>
      <c r="G25" s="84">
        <v>-6513</v>
      </c>
      <c r="H25" s="83"/>
      <c r="I25" s="84">
        <v>-2921</v>
      </c>
      <c r="J25" s="83"/>
      <c r="K25" s="84">
        <v>-3113</v>
      </c>
      <c r="L25" s="83"/>
      <c r="M25" s="84">
        <v>298</v>
      </c>
      <c r="N25" s="83">
        <v>16363855</v>
      </c>
      <c r="O25" s="167"/>
      <c r="P25" s="185"/>
      <c r="Q25" s="185"/>
      <c r="R25" s="79"/>
      <c r="S25" s="185"/>
      <c r="T25" s="185"/>
      <c r="U25" s="79"/>
      <c r="V25" s="79"/>
    </row>
    <row r="26" spans="1:22" s="66" customFormat="1" ht="21.75" customHeight="1">
      <c r="A26" s="66" t="s">
        <v>140</v>
      </c>
      <c r="B26" s="169"/>
      <c r="C26" s="115"/>
      <c r="E26" s="170"/>
      <c r="F26" s="83"/>
      <c r="G26" s="109">
        <v>-591</v>
      </c>
      <c r="H26" s="83"/>
      <c r="I26" s="84">
        <v>1791</v>
      </c>
      <c r="J26" s="83"/>
      <c r="K26" s="84">
        <v>-999</v>
      </c>
      <c r="L26" s="83"/>
      <c r="M26" s="84">
        <v>291</v>
      </c>
      <c r="N26" s="83"/>
      <c r="O26" s="167"/>
      <c r="P26" s="185"/>
      <c r="Q26" s="185"/>
      <c r="R26" s="79"/>
      <c r="S26" s="185"/>
      <c r="T26" s="185"/>
      <c r="U26" s="79"/>
      <c r="V26" s="79"/>
    </row>
    <row r="27" spans="1:22" s="66" customFormat="1" ht="21.75" customHeight="1">
      <c r="A27" s="66" t="s">
        <v>141</v>
      </c>
      <c r="B27" s="169"/>
      <c r="D27" s="88"/>
      <c r="E27" s="170"/>
      <c r="F27" s="83"/>
      <c r="G27" s="109">
        <v>194</v>
      </c>
      <c r="H27" s="83"/>
      <c r="I27" s="109">
        <v>168</v>
      </c>
      <c r="J27" s="83"/>
      <c r="K27" s="84">
        <v>172</v>
      </c>
      <c r="L27" s="83"/>
      <c r="M27" s="84">
        <v>268</v>
      </c>
      <c r="N27" s="83">
        <v>13994778</v>
      </c>
      <c r="O27" s="167"/>
      <c r="P27" s="185"/>
      <c r="Q27" s="185"/>
      <c r="R27" s="79"/>
      <c r="S27" s="185"/>
      <c r="T27" s="185"/>
      <c r="U27" s="79"/>
      <c r="V27" s="79"/>
    </row>
    <row r="28" spans="1:22" s="66" customFormat="1" ht="21.75" customHeight="1">
      <c r="A28" s="66" t="s">
        <v>142</v>
      </c>
      <c r="B28" s="169"/>
      <c r="C28" s="115"/>
      <c r="E28" s="115"/>
      <c r="F28" s="83"/>
      <c r="G28" s="84">
        <v>-77</v>
      </c>
      <c r="H28" s="83"/>
      <c r="I28" s="109">
        <v>0</v>
      </c>
      <c r="J28" s="83"/>
      <c r="K28" s="84">
        <v>-75</v>
      </c>
      <c r="L28" s="83"/>
      <c r="M28" s="84">
        <v>0</v>
      </c>
      <c r="N28" s="83"/>
      <c r="O28" s="167"/>
      <c r="P28" s="185"/>
      <c r="Q28" s="185"/>
      <c r="R28" s="79"/>
      <c r="S28" s="185"/>
      <c r="T28" s="185"/>
      <c r="U28" s="79"/>
      <c r="V28" s="79"/>
    </row>
    <row r="29" spans="1:22" s="66" customFormat="1" ht="21.75" customHeight="1">
      <c r="A29" s="66" t="s">
        <v>143</v>
      </c>
      <c r="B29" s="65"/>
      <c r="C29" s="110"/>
      <c r="D29" s="88"/>
      <c r="E29" s="84"/>
      <c r="F29" s="83"/>
      <c r="G29" s="90"/>
      <c r="H29" s="83"/>
      <c r="I29" s="84"/>
      <c r="J29" s="83"/>
      <c r="K29" s="84"/>
      <c r="L29" s="83"/>
      <c r="M29" s="84"/>
      <c r="N29" s="83"/>
      <c r="O29" s="167"/>
      <c r="P29" s="185"/>
      <c r="Q29" s="185"/>
      <c r="R29" s="79"/>
      <c r="S29" s="185"/>
      <c r="T29" s="185"/>
      <c r="U29" s="79"/>
      <c r="V29" s="79"/>
    </row>
    <row r="30" spans="1:22" s="66" customFormat="1" ht="21.75" customHeight="1">
      <c r="A30" s="66" t="s">
        <v>144</v>
      </c>
      <c r="B30" s="169"/>
      <c r="C30" s="115"/>
      <c r="D30" s="88"/>
      <c r="E30" s="170"/>
      <c r="F30" s="83"/>
      <c r="G30" s="90">
        <v>-3056</v>
      </c>
      <c r="H30" s="83"/>
      <c r="I30" s="90">
        <v>1030</v>
      </c>
      <c r="J30" s="83"/>
      <c r="K30" s="90">
        <v>-554</v>
      </c>
      <c r="L30" s="83"/>
      <c r="M30" s="90">
        <v>332</v>
      </c>
      <c r="N30" s="83"/>
      <c r="O30" s="167"/>
      <c r="P30" s="185"/>
      <c r="Q30" s="185"/>
      <c r="R30" s="79"/>
      <c r="S30" s="185"/>
      <c r="T30" s="185"/>
      <c r="U30" s="79"/>
      <c r="V30" s="79"/>
    </row>
    <row r="31" spans="1:22" s="66" customFormat="1" ht="21.75" customHeight="1">
      <c r="A31" s="66" t="s">
        <v>145</v>
      </c>
      <c r="B31" s="169"/>
      <c r="C31" s="115"/>
      <c r="D31" s="88"/>
      <c r="E31" s="115"/>
      <c r="F31" s="83"/>
      <c r="G31" s="84">
        <v>-11739</v>
      </c>
      <c r="H31" s="83"/>
      <c r="I31" s="90">
        <v>-12876</v>
      </c>
      <c r="J31" s="83"/>
      <c r="K31" s="90">
        <v>-12467</v>
      </c>
      <c r="L31" s="83"/>
      <c r="M31" s="90">
        <v>-11469</v>
      </c>
      <c r="N31" s="83"/>
      <c r="O31" s="167"/>
      <c r="P31" s="185"/>
      <c r="Q31" s="185"/>
      <c r="R31" s="79"/>
      <c r="S31" s="185"/>
      <c r="T31" s="185"/>
      <c r="U31" s="79"/>
      <c r="V31" s="79"/>
    </row>
    <row r="32" spans="1:22" s="66" customFormat="1" ht="21.75" customHeight="1">
      <c r="A32" s="66" t="s">
        <v>146</v>
      </c>
      <c r="B32" s="169"/>
      <c r="C32" s="115"/>
      <c r="D32" s="88"/>
      <c r="E32" s="115"/>
      <c r="F32" s="83"/>
      <c r="G32" s="84">
        <v>5405</v>
      </c>
      <c r="H32" s="83"/>
      <c r="I32" s="84">
        <v>4265</v>
      </c>
      <c r="J32" s="83"/>
      <c r="K32" s="84">
        <v>988</v>
      </c>
      <c r="L32" s="83"/>
      <c r="M32" s="84">
        <v>-269</v>
      </c>
      <c r="N32" s="83"/>
      <c r="O32" s="167"/>
      <c r="P32" s="185"/>
      <c r="Q32" s="185"/>
      <c r="R32" s="79"/>
      <c r="S32" s="185"/>
      <c r="T32" s="185"/>
      <c r="U32" s="79"/>
      <c r="V32" s="79"/>
    </row>
    <row r="33" spans="1:22" s="66" customFormat="1" ht="21.75" customHeight="1">
      <c r="A33" s="66" t="s">
        <v>147</v>
      </c>
      <c r="B33" s="65"/>
      <c r="D33" s="88"/>
      <c r="E33" s="84"/>
      <c r="F33" s="83"/>
      <c r="G33" s="84">
        <f>-849</f>
        <v>-849</v>
      </c>
      <c r="H33" s="83"/>
      <c r="I33" s="84">
        <v>107</v>
      </c>
      <c r="J33" s="83"/>
      <c r="K33" s="84">
        <f>-1111</f>
        <v>-1111</v>
      </c>
      <c r="L33" s="83"/>
      <c r="M33" s="84">
        <v>-83</v>
      </c>
      <c r="N33" s="83"/>
      <c r="O33" s="167"/>
      <c r="P33" s="185"/>
      <c r="Q33" s="185"/>
      <c r="R33" s="79"/>
      <c r="S33" s="185"/>
      <c r="T33" s="185"/>
      <c r="U33" s="79"/>
      <c r="V33" s="79"/>
    </row>
    <row r="34" spans="1:22" s="66" customFormat="1" ht="21.75" customHeight="1">
      <c r="A34" s="66" t="s">
        <v>148</v>
      </c>
      <c r="B34" s="169"/>
      <c r="C34" s="115"/>
      <c r="D34" s="88"/>
      <c r="E34" s="115"/>
      <c r="F34" s="83"/>
      <c r="G34" s="91">
        <v>194</v>
      </c>
      <c r="H34" s="83"/>
      <c r="I34" s="91">
        <v>365</v>
      </c>
      <c r="J34" s="83"/>
      <c r="K34" s="91">
        <v>0</v>
      </c>
      <c r="L34" s="83"/>
      <c r="M34" s="91">
        <v>0</v>
      </c>
      <c r="N34" s="83"/>
      <c r="O34" s="167"/>
      <c r="P34" s="185"/>
      <c r="Q34" s="185"/>
      <c r="R34" s="79"/>
      <c r="S34" s="185"/>
      <c r="T34" s="185"/>
      <c r="U34" s="79"/>
      <c r="V34" s="79"/>
    </row>
    <row r="35" spans="1:22" s="66" customFormat="1" ht="21.75" customHeight="1">
      <c r="A35" s="70" t="s">
        <v>149</v>
      </c>
      <c r="B35" s="65"/>
      <c r="C35" s="116"/>
      <c r="D35" s="88"/>
      <c r="E35" s="84"/>
      <c r="F35" s="83"/>
      <c r="G35" s="84">
        <f>SUM(G23:G34)</f>
        <v>81198</v>
      </c>
      <c r="H35" s="83"/>
      <c r="I35" s="84">
        <f>SUM(I23:I34)</f>
        <v>86473</v>
      </c>
      <c r="J35" s="83"/>
      <c r="K35" s="84">
        <f>SUM(K23:K34)</f>
        <v>65479</v>
      </c>
      <c r="L35" s="83"/>
      <c r="M35" s="84">
        <f>SUM(M23:M34)</f>
        <v>66798</v>
      </c>
      <c r="N35" s="83"/>
      <c r="O35" s="167"/>
      <c r="P35" s="84"/>
      <c r="Q35" s="185"/>
      <c r="R35" s="79"/>
      <c r="S35" s="84"/>
      <c r="T35" s="185"/>
      <c r="U35" s="79"/>
      <c r="V35" s="79"/>
    </row>
    <row r="36" spans="1:22" s="66" customFormat="1" ht="21.75" customHeight="1">
      <c r="A36" s="66" t="s">
        <v>150</v>
      </c>
      <c r="B36" s="65"/>
      <c r="D36" s="88"/>
      <c r="E36" s="84"/>
      <c r="F36" s="83"/>
      <c r="G36" s="84">
        <v>21</v>
      </c>
      <c r="H36" s="83"/>
      <c r="I36" s="84">
        <v>22</v>
      </c>
      <c r="J36" s="83"/>
      <c r="K36" s="107">
        <v>10</v>
      </c>
      <c r="L36" s="83"/>
      <c r="M36" s="107">
        <v>11</v>
      </c>
      <c r="N36" s="83"/>
      <c r="O36" s="167"/>
      <c r="P36" s="185"/>
      <c r="Q36" s="185"/>
      <c r="R36" s="79"/>
      <c r="S36" s="185"/>
      <c r="T36" s="185"/>
      <c r="U36" s="79"/>
      <c r="V36" s="79"/>
    </row>
    <row r="37" spans="1:22" s="66" customFormat="1" ht="21.75" customHeight="1">
      <c r="A37" s="66" t="s">
        <v>151</v>
      </c>
      <c r="B37" s="169"/>
      <c r="C37" s="115"/>
      <c r="D37" s="88"/>
      <c r="E37" s="115"/>
      <c r="F37" s="83"/>
      <c r="G37" s="84">
        <v>-21078</v>
      </c>
      <c r="H37" s="83"/>
      <c r="I37" s="84">
        <v>-4029</v>
      </c>
      <c r="J37" s="83"/>
      <c r="K37" s="107">
        <v>-16365</v>
      </c>
      <c r="L37" s="83"/>
      <c r="M37" s="107">
        <v>-240</v>
      </c>
      <c r="N37" s="83"/>
      <c r="O37" s="167"/>
      <c r="P37" s="185"/>
      <c r="Q37" s="185"/>
      <c r="R37" s="79"/>
      <c r="S37" s="185"/>
      <c r="T37" s="185"/>
      <c r="U37" s="79"/>
      <c r="V37" s="79"/>
    </row>
    <row r="38" spans="1:22" s="66" customFormat="1" ht="21.75" customHeight="1">
      <c r="A38" s="70" t="s">
        <v>152</v>
      </c>
      <c r="B38" s="65"/>
      <c r="C38" s="110"/>
      <c r="D38" s="88"/>
      <c r="E38" s="84"/>
      <c r="F38" s="83"/>
      <c r="G38" s="93">
        <f>SUM(G35:G37)</f>
        <v>60141</v>
      </c>
      <c r="H38" s="83"/>
      <c r="I38" s="93">
        <f>SUM(I35:I37)</f>
        <v>82466</v>
      </c>
      <c r="J38" s="83"/>
      <c r="K38" s="93">
        <f>SUM(K35:K37)</f>
        <v>49124</v>
      </c>
      <c r="L38" s="83"/>
      <c r="M38" s="93">
        <f>SUM(M35:M37)</f>
        <v>66569</v>
      </c>
      <c r="N38" s="83"/>
      <c r="O38" s="167"/>
      <c r="P38" s="84"/>
      <c r="Q38" s="185"/>
      <c r="R38" s="79"/>
      <c r="S38" s="84"/>
      <c r="T38" s="185"/>
      <c r="U38" s="79"/>
      <c r="V38" s="79"/>
    </row>
    <row r="39" spans="1:22" ht="21.75" customHeight="1">
      <c r="C39" s="115"/>
      <c r="D39" s="88"/>
      <c r="E39" s="94"/>
    </row>
    <row r="40" spans="1:22" ht="21.75" customHeight="1">
      <c r="A40" s="4" t="s">
        <v>27</v>
      </c>
      <c r="D40" s="88"/>
      <c r="E40" s="94"/>
    </row>
    <row r="41" spans="1:22" ht="21.75" customHeight="1">
      <c r="D41" s="88"/>
      <c r="E41" s="94"/>
    </row>
    <row r="42" spans="1:22" ht="21.75" customHeight="1">
      <c r="A42" s="95"/>
      <c r="B42" s="95"/>
      <c r="D42" s="88"/>
      <c r="F42" s="77"/>
      <c r="G42" s="77"/>
      <c r="H42" s="95"/>
      <c r="I42" s="95"/>
      <c r="J42" s="95"/>
      <c r="K42" s="95"/>
      <c r="L42" s="95"/>
      <c r="M42" s="95"/>
    </row>
    <row r="43" spans="1:22" ht="21.75" customHeight="1">
      <c r="A43" s="77" t="s">
        <v>28</v>
      </c>
      <c r="B43" s="77"/>
      <c r="D43" s="88"/>
      <c r="F43" s="77"/>
      <c r="G43" s="77"/>
      <c r="H43" s="200" t="s">
        <v>29</v>
      </c>
      <c r="I43" s="200"/>
      <c r="J43" s="200"/>
      <c r="K43" s="200"/>
      <c r="L43" s="200"/>
      <c r="M43" s="200"/>
    </row>
    <row r="44" spans="1:22" ht="21.75" customHeight="1">
      <c r="A44" s="77" t="s">
        <v>30</v>
      </c>
      <c r="B44" s="77"/>
      <c r="D44" s="88"/>
      <c r="F44" s="77"/>
      <c r="G44" s="77"/>
      <c r="H44" s="201" t="s">
        <v>30</v>
      </c>
      <c r="I44" s="201"/>
      <c r="J44" s="201"/>
      <c r="K44" s="201"/>
      <c r="L44" s="201"/>
      <c r="M44" s="201"/>
    </row>
    <row r="45" spans="1:22" ht="21.75" customHeight="1">
      <c r="A45" s="77"/>
      <c r="B45" s="77"/>
      <c r="D45" s="88"/>
      <c r="F45" s="77"/>
      <c r="G45" s="77"/>
      <c r="H45" s="191"/>
      <c r="I45" s="191"/>
      <c r="J45" s="191"/>
      <c r="K45" s="191"/>
      <c r="L45" s="191"/>
      <c r="N45" s="30" t="s">
        <v>62</v>
      </c>
    </row>
    <row r="46" spans="1:22" s="66" customFormat="1" ht="21.75" customHeight="1">
      <c r="A46" s="64" t="s">
        <v>0</v>
      </c>
      <c r="B46" s="65"/>
      <c r="D46" s="88"/>
      <c r="E46" s="79"/>
      <c r="F46" s="68"/>
      <c r="G46" s="68"/>
      <c r="H46" s="68"/>
      <c r="I46" s="68"/>
      <c r="J46" s="68"/>
      <c r="L46" s="67"/>
      <c r="M46" s="69"/>
      <c r="N46" s="67"/>
      <c r="O46" s="79"/>
      <c r="P46" s="185"/>
      <c r="Q46" s="185"/>
      <c r="R46" s="79"/>
      <c r="S46" s="168"/>
      <c r="T46" s="185"/>
      <c r="U46" s="79"/>
      <c r="V46" s="79"/>
    </row>
    <row r="47" spans="1:22" s="66" customFormat="1" ht="21.75" customHeight="1">
      <c r="A47" s="70" t="s">
        <v>153</v>
      </c>
      <c r="B47" s="65"/>
      <c r="D47" s="88"/>
      <c r="E47" s="79"/>
      <c r="F47" s="68"/>
      <c r="G47" s="68"/>
      <c r="H47" s="68"/>
      <c r="I47" s="68"/>
      <c r="J47" s="68"/>
      <c r="L47" s="67"/>
      <c r="M47" s="69"/>
      <c r="N47" s="67"/>
      <c r="O47" s="79"/>
      <c r="P47" s="185"/>
      <c r="Q47" s="185"/>
      <c r="R47" s="79"/>
      <c r="S47" s="168"/>
      <c r="T47" s="185"/>
      <c r="U47" s="79"/>
      <c r="V47" s="79"/>
    </row>
    <row r="48" spans="1:22" s="76" customFormat="1" ht="21.75" customHeight="1">
      <c r="A48" s="64" t="s">
        <v>188</v>
      </c>
      <c r="B48" s="71"/>
      <c r="C48" s="72"/>
      <c r="D48" s="88"/>
      <c r="E48" s="72"/>
      <c r="F48" s="74"/>
      <c r="G48" s="74"/>
      <c r="H48" s="74"/>
      <c r="I48" s="74"/>
      <c r="J48" s="74"/>
      <c r="K48" s="72"/>
      <c r="L48" s="73"/>
      <c r="M48" s="75"/>
      <c r="N48" s="73"/>
      <c r="O48" s="72"/>
      <c r="P48" s="185"/>
      <c r="Q48" s="185"/>
      <c r="R48" s="72"/>
      <c r="S48" s="168"/>
      <c r="T48" s="185"/>
      <c r="U48" s="72"/>
      <c r="V48" s="72"/>
    </row>
    <row r="49" spans="1:22" ht="21.75" customHeight="1">
      <c r="A49" s="77"/>
      <c r="B49" s="77"/>
      <c r="C49" s="77"/>
      <c r="D49" s="88"/>
      <c r="E49" s="77"/>
      <c r="F49" s="77"/>
      <c r="G49" s="77"/>
      <c r="H49" s="77"/>
      <c r="I49" s="77"/>
      <c r="J49" s="77"/>
      <c r="K49" s="78"/>
      <c r="L49" s="77"/>
      <c r="M49" s="78"/>
      <c r="N49" s="78" t="s">
        <v>2</v>
      </c>
    </row>
    <row r="50" spans="1:22" ht="21.75" customHeight="1">
      <c r="A50" s="77"/>
      <c r="B50" s="77"/>
      <c r="C50" s="77"/>
      <c r="D50" s="88"/>
      <c r="E50" s="77"/>
      <c r="F50" s="77"/>
      <c r="G50" s="202" t="s">
        <v>3</v>
      </c>
      <c r="H50" s="202"/>
      <c r="I50" s="202"/>
      <c r="J50" s="77"/>
      <c r="K50" s="194" t="s">
        <v>4</v>
      </c>
      <c r="L50" s="194"/>
      <c r="M50" s="194"/>
      <c r="N50" s="78"/>
    </row>
    <row r="51" spans="1:22" ht="21.75" customHeight="1">
      <c r="A51" s="77"/>
      <c r="B51" s="77"/>
      <c r="C51" s="77"/>
      <c r="D51" s="88"/>
      <c r="E51" s="79"/>
      <c r="F51" s="77"/>
      <c r="G51" s="80">
        <v>2565</v>
      </c>
      <c r="H51" s="77"/>
      <c r="I51" s="81">
        <v>2564</v>
      </c>
      <c r="J51" s="77"/>
      <c r="K51" s="80">
        <v>2565</v>
      </c>
      <c r="L51" s="77"/>
      <c r="M51" s="81">
        <v>2564</v>
      </c>
    </row>
    <row r="52" spans="1:22" s="66" customFormat="1" ht="21.75" customHeight="1">
      <c r="A52" s="70" t="s">
        <v>154</v>
      </c>
      <c r="D52" s="88"/>
      <c r="E52" s="79"/>
      <c r="O52" s="79"/>
      <c r="P52" s="185"/>
      <c r="Q52" s="185"/>
      <c r="R52" s="79"/>
      <c r="S52" s="168"/>
      <c r="T52" s="185"/>
      <c r="U52" s="79"/>
      <c r="V52" s="79"/>
    </row>
    <row r="53" spans="1:22" s="66" customFormat="1" ht="21.75" customHeight="1">
      <c r="A53" s="66" t="s">
        <v>155</v>
      </c>
      <c r="B53" s="86"/>
      <c r="E53" s="169"/>
      <c r="F53" s="83"/>
      <c r="G53" s="114">
        <v>161</v>
      </c>
      <c r="H53" s="114"/>
      <c r="I53" s="114">
        <v>-83</v>
      </c>
      <c r="J53" s="114"/>
      <c r="K53" s="114">
        <v>169</v>
      </c>
      <c r="L53" s="114"/>
      <c r="M53" s="114">
        <v>-75</v>
      </c>
      <c r="N53" s="83"/>
      <c r="O53" s="79"/>
      <c r="P53" s="185"/>
      <c r="Q53" s="185"/>
      <c r="R53" s="79"/>
      <c r="S53" s="168"/>
      <c r="T53" s="185"/>
      <c r="U53" s="185"/>
      <c r="V53" s="79"/>
    </row>
    <row r="54" spans="1:22" s="66" customFormat="1" ht="21.75" customHeight="1">
      <c r="A54" s="66" t="s">
        <v>156</v>
      </c>
      <c r="B54" s="86"/>
      <c r="E54" s="169"/>
      <c r="F54" s="83"/>
      <c r="G54" s="114">
        <v>-207657</v>
      </c>
      <c r="H54" s="114"/>
      <c r="I54" s="114">
        <v>-181719</v>
      </c>
      <c r="J54" s="114"/>
      <c r="K54" s="114">
        <v>-162922</v>
      </c>
      <c r="L54" s="114"/>
      <c r="M54" s="114">
        <v>-139204</v>
      </c>
      <c r="N54" s="83"/>
      <c r="O54" s="168"/>
      <c r="P54" s="185"/>
      <c r="Q54" s="185"/>
      <c r="R54" s="79"/>
      <c r="S54" s="168"/>
      <c r="T54" s="185"/>
      <c r="U54" s="185"/>
      <c r="V54" s="79"/>
    </row>
    <row r="55" spans="1:22" s="66" customFormat="1" ht="21.75" customHeight="1">
      <c r="A55" s="66" t="s">
        <v>157</v>
      </c>
      <c r="B55" s="86"/>
      <c r="E55" s="169"/>
      <c r="F55" s="83"/>
      <c r="G55" s="114">
        <v>319813</v>
      </c>
      <c r="H55" s="114"/>
      <c r="I55" s="114">
        <v>259006</v>
      </c>
      <c r="J55" s="114"/>
      <c r="K55" s="114">
        <v>255438</v>
      </c>
      <c r="L55" s="114"/>
      <c r="M55" s="114">
        <v>207170</v>
      </c>
      <c r="N55" s="83"/>
      <c r="O55" s="168"/>
      <c r="P55" s="185"/>
      <c r="Q55" s="185"/>
      <c r="R55" s="79"/>
      <c r="S55" s="168"/>
      <c r="T55" s="185"/>
      <c r="U55" s="185"/>
      <c r="V55" s="79"/>
    </row>
    <row r="56" spans="1:22" s="66" customFormat="1" ht="21.75" customHeight="1">
      <c r="A56" s="66" t="s">
        <v>158</v>
      </c>
      <c r="B56" s="86"/>
      <c r="D56" s="88"/>
      <c r="E56" s="115"/>
      <c r="F56" s="83"/>
      <c r="G56" s="114">
        <v>0</v>
      </c>
      <c r="H56" s="114"/>
      <c r="I56" s="114">
        <v>2300</v>
      </c>
      <c r="J56" s="114"/>
      <c r="K56" s="114">
        <v>0</v>
      </c>
      <c r="L56" s="114"/>
      <c r="M56" s="114">
        <v>1700</v>
      </c>
      <c r="N56" s="83"/>
      <c r="O56" s="168"/>
      <c r="P56" s="185"/>
      <c r="Q56" s="185"/>
      <c r="R56" s="79"/>
      <c r="S56" s="168"/>
      <c r="T56" s="185"/>
      <c r="U56" s="185"/>
      <c r="V56" s="79"/>
    </row>
    <row r="57" spans="1:22" s="66" customFormat="1" ht="21.75" customHeight="1">
      <c r="A57" s="66" t="s">
        <v>160</v>
      </c>
      <c r="B57" s="86"/>
      <c r="D57" s="88"/>
      <c r="E57" s="89"/>
      <c r="F57" s="83"/>
      <c r="G57" s="114"/>
      <c r="H57" s="83"/>
      <c r="I57" s="114"/>
      <c r="J57" s="83"/>
      <c r="K57" s="114"/>
      <c r="L57" s="83"/>
      <c r="M57" s="114"/>
      <c r="N57" s="83"/>
      <c r="O57" s="79"/>
      <c r="P57" s="185"/>
      <c r="Q57" s="185"/>
      <c r="R57" s="79"/>
      <c r="S57" s="168"/>
      <c r="T57" s="185"/>
      <c r="U57" s="185"/>
      <c r="V57" s="79"/>
    </row>
    <row r="58" spans="1:22" s="66" customFormat="1" ht="21.75" customHeight="1">
      <c r="A58" s="166" t="s">
        <v>161</v>
      </c>
      <c r="B58" s="86"/>
      <c r="D58" s="88"/>
      <c r="E58" s="89"/>
      <c r="F58" s="83"/>
      <c r="G58" s="114">
        <v>0</v>
      </c>
      <c r="H58" s="83"/>
      <c r="I58" s="114">
        <v>5409</v>
      </c>
      <c r="J58" s="83"/>
      <c r="K58" s="114">
        <v>0</v>
      </c>
      <c r="L58" s="83"/>
      <c r="M58" s="114">
        <v>0</v>
      </c>
      <c r="N58" s="83"/>
      <c r="O58" s="79"/>
      <c r="P58" s="185"/>
      <c r="Q58" s="185"/>
      <c r="R58" s="79"/>
      <c r="S58" s="168"/>
      <c r="T58" s="185"/>
      <c r="U58" s="185"/>
      <c r="V58" s="79"/>
    </row>
    <row r="59" spans="1:22" s="66" customFormat="1" ht="21.75" customHeight="1">
      <c r="A59" s="66" t="s">
        <v>162</v>
      </c>
      <c r="B59" s="86"/>
      <c r="D59" s="88"/>
      <c r="E59" s="89"/>
      <c r="F59" s="83"/>
      <c r="G59" s="114">
        <v>0</v>
      </c>
      <c r="H59" s="83"/>
      <c r="I59" s="114">
        <v>0</v>
      </c>
      <c r="J59" s="83"/>
      <c r="K59" s="114">
        <v>0</v>
      </c>
      <c r="L59" s="83"/>
      <c r="M59" s="114">
        <v>-4020</v>
      </c>
      <c r="N59" s="83"/>
      <c r="O59" s="79"/>
      <c r="P59" s="185"/>
      <c r="Q59" s="185"/>
      <c r="R59" s="79"/>
      <c r="S59" s="168"/>
      <c r="T59" s="185"/>
      <c r="U59" s="185"/>
      <c r="V59" s="79"/>
    </row>
    <row r="60" spans="1:22" s="66" customFormat="1" ht="21.75" customHeight="1">
      <c r="A60" s="66" t="s">
        <v>163</v>
      </c>
      <c r="B60" s="86"/>
      <c r="D60" s="88"/>
      <c r="E60" s="89"/>
      <c r="F60" s="83"/>
      <c r="G60" s="114">
        <v>-3826</v>
      </c>
      <c r="H60" s="83"/>
      <c r="I60" s="114">
        <v>-39</v>
      </c>
      <c r="J60" s="83"/>
      <c r="K60" s="114">
        <v>-3826</v>
      </c>
      <c r="L60" s="83"/>
      <c r="M60" s="114">
        <v>-39</v>
      </c>
      <c r="N60" s="83"/>
      <c r="O60" s="79"/>
      <c r="P60" s="185"/>
      <c r="Q60" s="185"/>
      <c r="R60" s="79"/>
      <c r="S60" s="168"/>
      <c r="T60" s="185"/>
      <c r="U60" s="185"/>
      <c r="V60" s="79"/>
    </row>
    <row r="61" spans="1:22" s="66" customFormat="1" ht="21.75" customHeight="1">
      <c r="A61" s="66" t="s">
        <v>164</v>
      </c>
      <c r="B61" s="86"/>
      <c r="D61" s="88"/>
      <c r="E61" s="89"/>
      <c r="F61" s="83"/>
      <c r="G61" s="114">
        <v>-2050</v>
      </c>
      <c r="H61" s="83"/>
      <c r="I61" s="114">
        <v>0</v>
      </c>
      <c r="J61" s="83"/>
      <c r="K61" s="114">
        <v>-2049.9999999999977</v>
      </c>
      <c r="L61" s="83"/>
      <c r="M61" s="114">
        <v>0</v>
      </c>
      <c r="N61" s="83"/>
      <c r="O61" s="79"/>
      <c r="P61" s="185"/>
      <c r="Q61" s="185"/>
      <c r="R61" s="79"/>
      <c r="S61" s="168"/>
      <c r="T61" s="185"/>
      <c r="U61" s="185"/>
      <c r="V61" s="79"/>
    </row>
    <row r="62" spans="1:22" s="66" customFormat="1" ht="21.75" customHeight="1">
      <c r="A62" s="66" t="s">
        <v>159</v>
      </c>
      <c r="B62" s="86"/>
      <c r="D62" s="88"/>
      <c r="E62" s="89"/>
      <c r="F62" s="83"/>
      <c r="G62" s="114">
        <v>1261</v>
      </c>
      <c r="H62" s="83"/>
      <c r="I62" s="114">
        <v>2124</v>
      </c>
      <c r="J62" s="83"/>
      <c r="K62" s="114">
        <v>937</v>
      </c>
      <c r="L62" s="83"/>
      <c r="M62" s="114">
        <v>1604</v>
      </c>
      <c r="N62" s="83"/>
      <c r="O62" s="79"/>
      <c r="P62" s="185"/>
      <c r="Q62" s="185"/>
      <c r="R62" s="79"/>
      <c r="S62" s="168"/>
      <c r="T62" s="185"/>
      <c r="U62" s="185"/>
      <c r="V62" s="79"/>
    </row>
    <row r="63" spans="1:22" s="66" customFormat="1" ht="21.75" customHeight="1">
      <c r="A63" s="66" t="s">
        <v>194</v>
      </c>
      <c r="B63" s="86"/>
      <c r="D63" s="88"/>
      <c r="E63" s="89"/>
      <c r="F63" s="83"/>
      <c r="G63" s="114">
        <v>0</v>
      </c>
      <c r="H63" s="83"/>
      <c r="I63" s="114">
        <v>0</v>
      </c>
      <c r="J63" s="83"/>
      <c r="K63" s="114">
        <v>28373</v>
      </c>
      <c r="L63" s="83"/>
      <c r="M63" s="114">
        <v>20000</v>
      </c>
      <c r="N63" s="83"/>
      <c r="O63" s="79"/>
      <c r="P63" s="185"/>
      <c r="Q63" s="185"/>
      <c r="R63" s="79"/>
      <c r="S63" s="168"/>
      <c r="T63" s="185"/>
      <c r="U63" s="185"/>
      <c r="V63" s="79"/>
    </row>
    <row r="64" spans="1:22" s="66" customFormat="1" ht="21.75" customHeight="1">
      <c r="A64" s="70" t="s">
        <v>203</v>
      </c>
      <c r="B64" s="86"/>
      <c r="D64" s="88"/>
      <c r="E64" s="84"/>
      <c r="F64" s="83"/>
      <c r="G64" s="93">
        <f>SUM(G53:G63)</f>
        <v>107702</v>
      </c>
      <c r="H64" s="83"/>
      <c r="I64" s="93">
        <f>SUM(I53:I63)</f>
        <v>86998</v>
      </c>
      <c r="J64" s="83"/>
      <c r="K64" s="93">
        <f>SUM(K53:K63)</f>
        <v>116119</v>
      </c>
      <c r="L64" s="83"/>
      <c r="M64" s="93">
        <f>SUM(M53:M63)</f>
        <v>87136</v>
      </c>
      <c r="N64" s="83">
        <v>733051.96</v>
      </c>
      <c r="O64" s="79"/>
      <c r="P64" s="84"/>
      <c r="Q64" s="185"/>
      <c r="R64" s="79"/>
      <c r="S64" s="168"/>
      <c r="T64" s="84"/>
      <c r="U64" s="185"/>
      <c r="V64" s="79"/>
    </row>
    <row r="65" spans="1:22" s="66" customFormat="1" ht="21.75" customHeight="1">
      <c r="A65" s="70" t="s">
        <v>165</v>
      </c>
      <c r="B65" s="86"/>
      <c r="D65" s="88"/>
      <c r="E65" s="84"/>
      <c r="F65" s="83"/>
      <c r="G65" s="84"/>
      <c r="H65" s="83"/>
      <c r="N65" s="83"/>
      <c r="O65" s="79"/>
      <c r="P65" s="185"/>
      <c r="Q65" s="185"/>
      <c r="R65" s="79"/>
      <c r="S65" s="168"/>
      <c r="T65" s="185"/>
      <c r="U65" s="185"/>
      <c r="V65" s="79"/>
    </row>
    <row r="66" spans="1:22" s="66" customFormat="1" ht="21.75" customHeight="1">
      <c r="A66" s="66" t="s">
        <v>166</v>
      </c>
      <c r="B66" s="86"/>
      <c r="D66" s="88"/>
      <c r="E66" s="84"/>
      <c r="F66" s="83"/>
      <c r="G66" s="84">
        <v>-1569</v>
      </c>
      <c r="H66" s="83"/>
      <c r="I66" s="84">
        <v>-1753</v>
      </c>
      <c r="J66" s="83"/>
      <c r="K66" s="84">
        <v>-1064</v>
      </c>
      <c r="L66" s="83"/>
      <c r="M66" s="84">
        <v>-1248</v>
      </c>
      <c r="N66" s="83"/>
      <c r="O66" s="79"/>
      <c r="P66" s="185"/>
      <c r="Q66" s="185"/>
      <c r="R66" s="79"/>
      <c r="S66" s="168"/>
      <c r="T66" s="185"/>
      <c r="U66" s="185"/>
      <c r="V66" s="79"/>
    </row>
    <row r="67" spans="1:22" s="66" customFormat="1" ht="21.75" customHeight="1">
      <c r="A67" s="66" t="s">
        <v>195</v>
      </c>
      <c r="B67" s="86"/>
      <c r="D67" s="88"/>
      <c r="E67" s="84"/>
      <c r="F67" s="83"/>
      <c r="G67" s="91">
        <v>-158900</v>
      </c>
      <c r="H67" s="83"/>
      <c r="I67" s="91">
        <v>-156380</v>
      </c>
      <c r="J67" s="83"/>
      <c r="K67" s="91">
        <v>-158900</v>
      </c>
      <c r="L67" s="83"/>
      <c r="M67" s="91">
        <v>-156380</v>
      </c>
      <c r="N67" s="83"/>
      <c r="O67" s="79"/>
      <c r="P67" s="185"/>
      <c r="Q67" s="185"/>
      <c r="R67" s="79"/>
      <c r="S67" s="168"/>
      <c r="T67" s="185"/>
      <c r="U67" s="185"/>
      <c r="V67" s="79"/>
    </row>
    <row r="68" spans="1:22" s="66" customFormat="1" ht="21.75" customHeight="1">
      <c r="A68" s="70" t="s">
        <v>167</v>
      </c>
      <c r="B68" s="86"/>
      <c r="D68" s="88"/>
      <c r="E68" s="84"/>
      <c r="F68" s="83"/>
      <c r="G68" s="91">
        <f>SUM(G66:G67)</f>
        <v>-160469</v>
      </c>
      <c r="H68" s="83"/>
      <c r="I68" s="91">
        <f>SUM(I66:I67)</f>
        <v>-158133</v>
      </c>
      <c r="J68" s="83"/>
      <c r="K68" s="91">
        <f>SUM(K66:K67)</f>
        <v>-159964</v>
      </c>
      <c r="L68" s="83"/>
      <c r="M68" s="91">
        <f>SUM(M66:M67)</f>
        <v>-157628</v>
      </c>
      <c r="N68" s="83"/>
      <c r="O68" s="79"/>
      <c r="P68" s="84"/>
      <c r="Q68" s="185"/>
      <c r="R68" s="79"/>
      <c r="S68" s="168"/>
      <c r="T68" s="84"/>
      <c r="U68" s="185"/>
      <c r="V68" s="79"/>
    </row>
    <row r="69" spans="1:22" s="66" customFormat="1" ht="21.75" customHeight="1">
      <c r="A69" s="70" t="s">
        <v>196</v>
      </c>
      <c r="B69" s="86"/>
      <c r="D69" s="96"/>
      <c r="E69" s="84"/>
      <c r="F69" s="88"/>
      <c r="G69" s="90">
        <f>SUM(G38,G64,G68)</f>
        <v>7374</v>
      </c>
      <c r="H69" s="88"/>
      <c r="I69" s="90">
        <f>SUM(I38,I64,I68)</f>
        <v>11331</v>
      </c>
      <c r="J69" s="88"/>
      <c r="K69" s="90">
        <f>SUM(K38,K64,K68)</f>
        <v>5279</v>
      </c>
      <c r="L69" s="96"/>
      <c r="M69" s="90">
        <f>SUM(M38,M64,M68)</f>
        <v>-3923</v>
      </c>
      <c r="N69" s="88">
        <v>146995</v>
      </c>
      <c r="O69" s="79"/>
      <c r="P69" s="84"/>
      <c r="Q69" s="185"/>
      <c r="R69" s="79"/>
      <c r="S69" s="168"/>
      <c r="T69" s="84"/>
      <c r="U69" s="185"/>
      <c r="V69" s="79"/>
    </row>
    <row r="70" spans="1:22" s="66" customFormat="1" ht="21.75" customHeight="1">
      <c r="A70" s="70" t="s">
        <v>168</v>
      </c>
      <c r="B70" s="86"/>
      <c r="D70" s="96"/>
      <c r="E70" s="84"/>
      <c r="F70" s="83"/>
      <c r="G70" s="84">
        <v>66463</v>
      </c>
      <c r="H70" s="83"/>
      <c r="I70" s="84">
        <v>52401</v>
      </c>
      <c r="J70" s="83"/>
      <c r="K70" s="84">
        <v>36981</v>
      </c>
      <c r="L70" s="83"/>
      <c r="M70" s="84">
        <v>37713</v>
      </c>
      <c r="N70" s="83">
        <v>9000000</v>
      </c>
      <c r="O70" s="79"/>
      <c r="P70" s="185"/>
      <c r="Q70" s="185"/>
      <c r="R70" s="79"/>
      <c r="S70" s="168"/>
      <c r="T70" s="185"/>
      <c r="U70" s="185"/>
      <c r="V70" s="79"/>
    </row>
    <row r="71" spans="1:22" s="66" customFormat="1" ht="21.75" customHeight="1" thickBot="1">
      <c r="A71" s="70" t="s">
        <v>180</v>
      </c>
      <c r="B71" s="86"/>
      <c r="C71" s="79"/>
      <c r="D71" s="83"/>
      <c r="E71" s="89"/>
      <c r="F71" s="83"/>
      <c r="G71" s="97">
        <f>SUM(G69:G70)</f>
        <v>73837</v>
      </c>
      <c r="H71" s="83"/>
      <c r="I71" s="97">
        <f>SUM(I69:I70)</f>
        <v>63732</v>
      </c>
      <c r="J71" s="83"/>
      <c r="K71" s="97">
        <f>SUM(K69:K70)</f>
        <v>42260</v>
      </c>
      <c r="L71" s="83"/>
      <c r="M71" s="97">
        <f>SUM(M69:M70)</f>
        <v>33790</v>
      </c>
      <c r="N71" s="83"/>
      <c r="O71" s="79"/>
      <c r="P71" s="84"/>
      <c r="Q71" s="185"/>
      <c r="R71" s="79"/>
      <c r="S71" s="168"/>
      <c r="T71" s="84"/>
      <c r="U71" s="185"/>
      <c r="V71" s="79"/>
    </row>
    <row r="72" spans="1:22" ht="21.75" customHeight="1" thickTop="1">
      <c r="G72" s="90">
        <f>G71-SUM(BS!F11)</f>
        <v>0</v>
      </c>
      <c r="I72" s="90"/>
      <c r="K72" s="90">
        <f>K71-SUM(BS!J11)</f>
        <v>0</v>
      </c>
      <c r="L72" s="90"/>
      <c r="M72" s="90"/>
    </row>
    <row r="73" spans="1:22" ht="21.75" customHeight="1">
      <c r="A73" s="98" t="s">
        <v>169</v>
      </c>
      <c r="G73" s="90"/>
      <c r="K73" s="90"/>
      <c r="L73" s="90"/>
      <c r="M73" s="90"/>
    </row>
    <row r="74" spans="1:22" ht="21.75" customHeight="1">
      <c r="A74" s="63" t="s">
        <v>170</v>
      </c>
      <c r="G74" s="90"/>
      <c r="K74" s="90"/>
      <c r="L74" s="90"/>
      <c r="M74" s="90"/>
    </row>
    <row r="75" spans="1:22" ht="21.75" customHeight="1">
      <c r="A75" s="4" t="s">
        <v>171</v>
      </c>
      <c r="G75" s="90"/>
      <c r="K75" s="90"/>
      <c r="L75" s="90"/>
      <c r="M75" s="90"/>
    </row>
    <row r="76" spans="1:22" ht="21.75" customHeight="1">
      <c r="A76" s="4" t="s">
        <v>205</v>
      </c>
      <c r="G76" s="90">
        <v>-2841</v>
      </c>
      <c r="H76" s="90"/>
      <c r="I76" s="90">
        <v>-311</v>
      </c>
      <c r="J76" s="90"/>
      <c r="K76" s="90">
        <v>-2148</v>
      </c>
      <c r="L76" s="90"/>
      <c r="M76" s="90">
        <v>-231</v>
      </c>
    </row>
    <row r="77" spans="1:22" ht="21.75" customHeight="1">
      <c r="A77" s="4" t="s">
        <v>197</v>
      </c>
      <c r="G77" s="90"/>
      <c r="H77" s="90"/>
      <c r="I77" s="90"/>
      <c r="J77" s="90"/>
      <c r="K77" s="90"/>
      <c r="L77" s="90"/>
      <c r="M77" s="90"/>
    </row>
    <row r="78" spans="1:22" ht="21.75" customHeight="1">
      <c r="A78" s="4" t="s">
        <v>205</v>
      </c>
      <c r="G78" s="90">
        <v>-426</v>
      </c>
      <c r="H78" s="90"/>
      <c r="I78" s="90">
        <v>2563</v>
      </c>
      <c r="J78" s="90"/>
      <c r="K78" s="90">
        <v>-350</v>
      </c>
      <c r="L78" s="90"/>
      <c r="M78" s="90">
        <v>1934</v>
      </c>
    </row>
    <row r="79" spans="1:22" ht="21.75" customHeight="1">
      <c r="A79" s="63" t="s">
        <v>172</v>
      </c>
      <c r="G79" s="90"/>
      <c r="H79" s="90"/>
      <c r="I79" s="90"/>
      <c r="J79" s="90"/>
      <c r="K79" s="90"/>
      <c r="L79" s="90"/>
      <c r="M79" s="90"/>
    </row>
    <row r="80" spans="1:22" ht="21.75" customHeight="1">
      <c r="A80" s="63" t="s">
        <v>173</v>
      </c>
      <c r="G80" s="90">
        <v>0</v>
      </c>
      <c r="H80" s="90"/>
      <c r="I80" s="90">
        <v>762</v>
      </c>
      <c r="J80" s="90"/>
      <c r="K80" s="90">
        <v>0</v>
      </c>
      <c r="L80" s="90"/>
      <c r="M80" s="90">
        <v>0</v>
      </c>
    </row>
    <row r="81" spans="1:13" ht="21.75" customHeight="1">
      <c r="A81" s="63" t="s">
        <v>174</v>
      </c>
      <c r="E81" s="89"/>
      <c r="G81" s="90">
        <v>60</v>
      </c>
      <c r="H81" s="90"/>
      <c r="I81" s="90">
        <v>31</v>
      </c>
      <c r="J81" s="90"/>
      <c r="K81" s="90">
        <v>60</v>
      </c>
      <c r="L81" s="90"/>
      <c r="M81" s="90">
        <v>31</v>
      </c>
    </row>
    <row r="82" spans="1:13" ht="21.75" customHeight="1">
      <c r="A82" s="63" t="s">
        <v>204</v>
      </c>
      <c r="E82" s="89"/>
      <c r="G82" s="90">
        <v>8893.4536914281889</v>
      </c>
      <c r="H82" s="90"/>
      <c r="I82" s="90">
        <v>0</v>
      </c>
      <c r="J82" s="90"/>
      <c r="K82" s="90">
        <v>6095</v>
      </c>
      <c r="L82" s="90"/>
      <c r="M82" s="90">
        <v>0</v>
      </c>
    </row>
    <row r="83" spans="1:13" ht="21.75" customHeight="1">
      <c r="G83" s="90"/>
      <c r="I83" s="90"/>
      <c r="K83" s="90"/>
      <c r="L83" s="90"/>
      <c r="M83" s="90"/>
    </row>
    <row r="84" spans="1:13" ht="21.75" customHeight="1">
      <c r="A84" s="4" t="s">
        <v>27</v>
      </c>
    </row>
    <row r="85" spans="1:13" ht="21.75" customHeight="1">
      <c r="D85" s="191"/>
    </row>
    <row r="86" spans="1:13" ht="21.75" customHeight="1">
      <c r="A86" s="95"/>
      <c r="B86" s="95"/>
      <c r="D86" s="191"/>
      <c r="F86" s="77"/>
      <c r="G86" s="77"/>
      <c r="H86" s="95"/>
      <c r="I86" s="95"/>
      <c r="J86" s="95"/>
      <c r="K86" s="95"/>
      <c r="L86" s="95"/>
      <c r="M86" s="95"/>
    </row>
    <row r="87" spans="1:13" ht="21.75" customHeight="1">
      <c r="A87" s="77" t="s">
        <v>28</v>
      </c>
      <c r="B87" s="77"/>
      <c r="D87" s="191"/>
      <c r="F87" s="77"/>
      <c r="G87" s="77"/>
      <c r="H87" s="200" t="s">
        <v>29</v>
      </c>
      <c r="I87" s="200"/>
      <c r="J87" s="200"/>
      <c r="K87" s="200"/>
      <c r="L87" s="200"/>
      <c r="M87" s="200"/>
    </row>
    <row r="88" spans="1:13" ht="21.75" customHeight="1">
      <c r="A88" s="77" t="s">
        <v>30</v>
      </c>
      <c r="B88" s="77"/>
      <c r="D88" s="191"/>
      <c r="F88" s="77"/>
      <c r="G88" s="77"/>
      <c r="H88" s="201" t="s">
        <v>30</v>
      </c>
      <c r="I88" s="201"/>
      <c r="J88" s="201"/>
      <c r="K88" s="201"/>
      <c r="L88" s="201"/>
      <c r="M88" s="201"/>
    </row>
  </sheetData>
  <mergeCells count="8">
    <mergeCell ref="K6:M6"/>
    <mergeCell ref="H43:M43"/>
    <mergeCell ref="H44:M44"/>
    <mergeCell ref="H87:M87"/>
    <mergeCell ref="H88:M88"/>
    <mergeCell ref="K50:M50"/>
    <mergeCell ref="G6:I6"/>
    <mergeCell ref="G50:I50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4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CAA2F3-29A3-4B3D-A3DA-82AC2DDB90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6b51ab38-13e9-4f85-ad0c-a65b25125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59a6e30f-7d3d-4c64-b0c3-3e228df3e534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6b51ab38-13e9-4f85-ad0c-a65b251259b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2022-08-08T01:31:43Z</cp:lastPrinted>
  <dcterms:created xsi:type="dcterms:W3CDTF">2011-12-19T06:33:27Z</dcterms:created>
  <dcterms:modified xsi:type="dcterms:W3CDTF">2022-08-10T03:17:38Z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