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BOD4_65\"/>
    </mc:Choice>
  </mc:AlternateContent>
  <xr:revisionPtr revIDLastSave="0" documentId="8_{9E8C9B78-6D2B-443D-8AFB-8DB6AAF85265}" xr6:coauthVersionLast="47" xr6:coauthVersionMax="47" xr10:uidLastSave="{00000000-0000-0000-0000-000000000000}"/>
  <bookViews>
    <workbookView xWindow="-110" yWindow="-110" windowWidth="19420" windowHeight="10300" tabRatio="803" xr2:uid="{00000000-000D-0000-FFFF-FFFF00000000}"/>
  </bookViews>
  <sheets>
    <sheet name="BS-3-5-" sheetId="12" r:id="rId1"/>
    <sheet name="PL-6-9" sheetId="1" r:id="rId2"/>
    <sheet name="SH-10-11" sheetId="7" r:id="rId3"/>
    <sheet name="SH-12" sheetId="5" r:id="rId4"/>
    <sheet name="Conso" sheetId="10" state="hidden" r:id="rId5"/>
    <sheet name="Sep" sheetId="11" state="hidden" r:id="rId6"/>
    <sheet name="CF-13-14" sheetId="8" r:id="rId7"/>
  </sheets>
  <definedNames>
    <definedName name="_xlnm.Print_Area" localSheetId="0">'BS-3-5-'!$A$1:$J$81</definedName>
    <definedName name="_xlnm.Print_Area" localSheetId="6">'CF-13-14'!$A$1:$I$81</definedName>
    <definedName name="_xlnm.Print_Area" localSheetId="4">Conso!$A$1:$J$74</definedName>
    <definedName name="_xlnm.Print_Area" localSheetId="1">'PL-6-9'!$A$1:$J$114</definedName>
    <definedName name="_xlnm.Print_Area" localSheetId="5">Sep!$A$1:$J$74</definedName>
    <definedName name="_xlnm.Print_Area" localSheetId="2">'SH-10-11'!$A$1:$O$45</definedName>
    <definedName name="_xlnm.Print_Area" localSheetId="3">'SH-12'!$A$1:$L$25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H78" i="1" l="1"/>
  <c r="H21" i="1"/>
  <c r="D78" i="1" l="1"/>
  <c r="C63" i="8" l="1"/>
  <c r="E63" i="8"/>
  <c r="G63" i="8"/>
  <c r="J19" i="5" l="1"/>
  <c r="L19" i="5" s="1"/>
  <c r="L22" i="5"/>
  <c r="H77" i="12"/>
  <c r="H79" i="12" s="1"/>
  <c r="L10" i="5"/>
  <c r="K42" i="7"/>
  <c r="O42" i="7" s="1"/>
  <c r="I33" i="7"/>
  <c r="K33" i="7" s="1"/>
  <c r="O33" i="7" s="1"/>
  <c r="G77" i="8" l="1"/>
  <c r="C77" i="8"/>
  <c r="J77" i="12" l="1"/>
  <c r="J79" i="12" s="1"/>
  <c r="F77" i="12"/>
  <c r="F79" i="12" s="1"/>
  <c r="D77" i="12"/>
  <c r="D79" i="12" s="1"/>
  <c r="J55" i="12"/>
  <c r="H55" i="12"/>
  <c r="F55" i="12"/>
  <c r="D55" i="12"/>
  <c r="J49" i="12"/>
  <c r="J56" i="12" s="1"/>
  <c r="H49" i="12"/>
  <c r="F49" i="12"/>
  <c r="F56" i="12" s="1"/>
  <c r="D49" i="12"/>
  <c r="J28" i="12"/>
  <c r="H28" i="12"/>
  <c r="F28" i="12"/>
  <c r="D28" i="12"/>
  <c r="J16" i="12"/>
  <c r="H16" i="12"/>
  <c r="F16" i="12"/>
  <c r="D16" i="12"/>
  <c r="F81" i="12" l="1"/>
  <c r="J30" i="12"/>
  <c r="J81" i="12"/>
  <c r="F30" i="12"/>
  <c r="H56" i="12"/>
  <c r="H81" i="12" s="1"/>
  <c r="D56" i="12"/>
  <c r="D81" i="12" s="1"/>
  <c r="H30" i="12"/>
  <c r="D30" i="12"/>
  <c r="J84" i="1" l="1"/>
  <c r="J74" i="1"/>
  <c r="J69" i="1"/>
  <c r="J26" i="1"/>
  <c r="J17" i="1"/>
  <c r="J12" i="1"/>
  <c r="F84" i="1"/>
  <c r="F74" i="1"/>
  <c r="F69" i="1"/>
  <c r="F26" i="1"/>
  <c r="F17" i="1"/>
  <c r="F12" i="1"/>
  <c r="F19" i="1" s="1"/>
  <c r="F22" i="1" s="1"/>
  <c r="F28" i="1" s="1"/>
  <c r="F31" i="1" s="1"/>
  <c r="J76" i="1" l="1"/>
  <c r="J79" i="1" s="1"/>
  <c r="J86" i="1" s="1"/>
  <c r="J89" i="1" s="1"/>
  <c r="J19" i="1"/>
  <c r="J22" i="1" s="1"/>
  <c r="J28" i="1" s="1"/>
  <c r="F76" i="1"/>
  <c r="F79" i="1" s="1"/>
  <c r="F86" i="1" s="1"/>
  <c r="F89" i="1" s="1"/>
  <c r="F33" i="1"/>
  <c r="F36" i="1" s="1"/>
  <c r="F47" i="1" s="1"/>
  <c r="F49" i="1" s="1"/>
  <c r="J31" i="1" l="1"/>
  <c r="J33" i="1" s="1"/>
  <c r="J36" i="1" s="1"/>
  <c r="J47" i="1" s="1"/>
  <c r="J49" i="1" s="1"/>
  <c r="F91" i="1"/>
  <c r="F94" i="1" s="1"/>
  <c r="F105" i="1" s="1"/>
  <c r="F107" i="1" s="1"/>
  <c r="F110" i="1" s="1"/>
  <c r="F112" i="1" s="1"/>
  <c r="J91" i="1"/>
  <c r="J94" i="1" s="1"/>
  <c r="F52" i="1"/>
  <c r="F54" i="1" s="1"/>
  <c r="J12" i="5" l="1"/>
  <c r="J105" i="1"/>
  <c r="J107" i="1" s="1"/>
  <c r="J110" i="1" s="1"/>
  <c r="J112" i="1" s="1"/>
  <c r="J52" i="1"/>
  <c r="J54" i="1" s="1"/>
  <c r="M43" i="7"/>
  <c r="G43" i="7"/>
  <c r="E43" i="7"/>
  <c r="C43" i="7"/>
  <c r="M38" i="7"/>
  <c r="I38" i="7"/>
  <c r="G38" i="7"/>
  <c r="E38" i="7"/>
  <c r="C38" i="7"/>
  <c r="K38" i="7"/>
  <c r="H16" i="5"/>
  <c r="F16" i="5"/>
  <c r="D16" i="5"/>
  <c r="H14" i="5"/>
  <c r="F14" i="5"/>
  <c r="D14" i="5"/>
  <c r="L13" i="5"/>
  <c r="E74" i="8"/>
  <c r="E10" i="8"/>
  <c r="E28" i="8" s="1"/>
  <c r="E42" i="8" s="1"/>
  <c r="E44" i="8" s="1"/>
  <c r="I74" i="8"/>
  <c r="I63" i="8"/>
  <c r="I10" i="8"/>
  <c r="I28" i="8" s="1"/>
  <c r="I42" i="8" s="1"/>
  <c r="I44" i="8" s="1"/>
  <c r="M45" i="7" l="1"/>
  <c r="E76" i="8"/>
  <c r="E78" i="8" s="1"/>
  <c r="E45" i="7"/>
  <c r="C45" i="7"/>
  <c r="O38" i="7"/>
  <c r="I76" i="8"/>
  <c r="I78" i="8" s="1"/>
  <c r="G50" i="8" l="1"/>
  <c r="C50" i="8"/>
  <c r="D74" i="1" l="1"/>
  <c r="D69" i="1"/>
  <c r="D84" i="1"/>
  <c r="C74" i="8" l="1"/>
  <c r="G51" i="8"/>
  <c r="C51" i="8"/>
  <c r="G74" i="8"/>
  <c r="H26" i="1" l="1"/>
  <c r="H84" i="1" l="1"/>
  <c r="H74" i="1"/>
  <c r="H69" i="1"/>
  <c r="L12" i="5" l="1"/>
  <c r="L14" i="5" s="1"/>
  <c r="L16" i="5" s="1"/>
  <c r="J14" i="5"/>
  <c r="J16" i="5" s="1"/>
  <c r="D76" i="1"/>
  <c r="D79" i="1" s="1"/>
  <c r="H76" i="1"/>
  <c r="H79" i="1" s="1"/>
  <c r="D86" i="1" l="1"/>
  <c r="D89" i="1" s="1"/>
  <c r="H86" i="1"/>
  <c r="H89" i="1" s="1"/>
  <c r="D91" i="1" l="1"/>
  <c r="H91" i="1"/>
  <c r="G28" i="8"/>
  <c r="C28" i="8"/>
  <c r="D94" i="1" l="1"/>
  <c r="H94" i="1"/>
  <c r="I41" i="7" l="1"/>
  <c r="D105" i="1"/>
  <c r="D107" i="1" s="1"/>
  <c r="D110" i="1" s="1"/>
  <c r="D112" i="1" s="1"/>
  <c r="H105" i="1"/>
  <c r="H107" i="1" s="1"/>
  <c r="H110" i="1" s="1"/>
  <c r="H112" i="1" s="1"/>
  <c r="J21" i="5"/>
  <c r="H23" i="5"/>
  <c r="H25" i="5" s="1"/>
  <c r="J23" i="5" l="1"/>
  <c r="J25" i="5" s="1"/>
  <c r="L21" i="5"/>
  <c r="K41" i="7"/>
  <c r="I43" i="7"/>
  <c r="I45" i="7" s="1"/>
  <c r="O41" i="7" l="1"/>
  <c r="K43" i="7"/>
  <c r="D26" i="1"/>
  <c r="O43" i="7" l="1"/>
  <c r="K45" i="7"/>
  <c r="D12" i="1"/>
  <c r="O45" i="7" l="1"/>
  <c r="F23" i="5"/>
  <c r="F25" i="5" s="1"/>
  <c r="D23" i="5"/>
  <c r="D25" i="5" s="1"/>
  <c r="G45" i="7" l="1"/>
  <c r="D17" i="1"/>
  <c r="H17" i="1"/>
  <c r="H12" i="1"/>
  <c r="D19" i="1" l="1"/>
  <c r="D22" i="1" s="1"/>
  <c r="D28" i="1" s="1"/>
  <c r="D31" i="1" s="1"/>
  <c r="H19" i="1"/>
  <c r="H22" i="1" s="1"/>
  <c r="D33" i="1" l="1"/>
  <c r="D36" i="1" s="1"/>
  <c r="D47" i="1" s="1"/>
  <c r="D49" i="1" s="1"/>
  <c r="H28" i="1"/>
  <c r="H31" i="1" s="1"/>
  <c r="D52" i="1" l="1"/>
  <c r="H33" i="1"/>
  <c r="H36" i="1" s="1"/>
  <c r="H47" i="1" l="1"/>
  <c r="H49" i="1" s="1"/>
  <c r="H52" i="1"/>
  <c r="H54" i="1" s="1"/>
  <c r="D54" i="1"/>
  <c r="E19" i="1" l="1"/>
  <c r="K40" i="11"/>
  <c r="M19" i="11"/>
  <c r="L19" i="11"/>
  <c r="K49" i="11"/>
  <c r="K48" i="11"/>
  <c r="K36" i="11"/>
  <c r="M36" i="11" s="1"/>
  <c r="K37" i="11"/>
  <c r="K38" i="11"/>
  <c r="K39" i="11"/>
  <c r="K41" i="11"/>
  <c r="K42" i="11"/>
  <c r="K43" i="11"/>
  <c r="K44" i="11"/>
  <c r="K35" i="11"/>
  <c r="K19" i="11"/>
  <c r="K20" i="11"/>
  <c r="K21" i="11"/>
  <c r="K18" i="11"/>
  <c r="K12" i="11"/>
  <c r="K13" i="11"/>
  <c r="K14" i="11"/>
  <c r="K11" i="11"/>
  <c r="J70" i="11"/>
  <c r="J72" i="11" s="1"/>
  <c r="H70" i="11"/>
  <c r="H72" i="11"/>
  <c r="F70" i="11"/>
  <c r="F72" i="11" s="1"/>
  <c r="D70" i="11"/>
  <c r="D72" i="11" s="1"/>
  <c r="J50" i="11"/>
  <c r="H50" i="11"/>
  <c r="F50" i="11"/>
  <c r="D50" i="11"/>
  <c r="J45" i="11"/>
  <c r="J51" i="11"/>
  <c r="H45" i="11"/>
  <c r="F45" i="11"/>
  <c r="F51" i="11" s="1"/>
  <c r="D45" i="11"/>
  <c r="J22" i="11"/>
  <c r="J24" i="11" s="1"/>
  <c r="H22" i="11"/>
  <c r="H24" i="11" s="1"/>
  <c r="F22" i="11"/>
  <c r="F24" i="11" s="1"/>
  <c r="D22" i="11"/>
  <c r="D24" i="11" s="1"/>
  <c r="J15" i="11"/>
  <c r="H15" i="11"/>
  <c r="F15" i="11"/>
  <c r="D15" i="11"/>
  <c r="J70" i="10"/>
  <c r="J72" i="10" s="1"/>
  <c r="H70" i="10"/>
  <c r="H72" i="10"/>
  <c r="F70" i="10"/>
  <c r="F72" i="10" s="1"/>
  <c r="D70" i="10"/>
  <c r="D72" i="10" s="1"/>
  <c r="J50" i="10"/>
  <c r="H50" i="10"/>
  <c r="F50" i="10"/>
  <c r="D50" i="10"/>
  <c r="J45" i="10"/>
  <c r="H45" i="10"/>
  <c r="H51" i="10" s="1"/>
  <c r="F45" i="10"/>
  <c r="F51" i="10" s="1"/>
  <c r="D45" i="10"/>
  <c r="J22" i="10"/>
  <c r="H22" i="10"/>
  <c r="H24" i="10" s="1"/>
  <c r="F22" i="10"/>
  <c r="D22" i="10"/>
  <c r="J15" i="10"/>
  <c r="H15" i="10"/>
  <c r="F15" i="10"/>
  <c r="D15" i="10"/>
  <c r="D24" i="10" s="1"/>
  <c r="G42" i="8" l="1"/>
  <c r="L23" i="5"/>
  <c r="F74" i="11"/>
  <c r="D51" i="11"/>
  <c r="D74" i="11" s="1"/>
  <c r="J74" i="11"/>
  <c r="D51" i="10"/>
  <c r="J24" i="10"/>
  <c r="J51" i="10"/>
  <c r="F74" i="10"/>
  <c r="C42" i="8"/>
  <c r="C44" i="8" s="1"/>
  <c r="J74" i="10"/>
  <c r="H74" i="10"/>
  <c r="D74" i="10"/>
  <c r="H51" i="11"/>
  <c r="H74" i="11" s="1"/>
  <c r="F24" i="10"/>
  <c r="N19" i="11"/>
  <c r="L25" i="5" l="1"/>
  <c r="C76" i="8"/>
  <c r="C78" i="8" l="1"/>
  <c r="G44" i="8"/>
  <c r="G76" i="8" l="1"/>
  <c r="G78" i="8" s="1"/>
</calcChain>
</file>

<file path=xl/sharedStrings.xml><?xml version="1.0" encoding="utf-8"?>
<sst xmlns="http://schemas.openxmlformats.org/spreadsheetml/2006/main" count="545" uniqueCount="205">
  <si>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</si>
  <si>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</si>
  <si>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</si>
  <si>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</si>
  <si>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</si>
  <si>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</si>
  <si>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</si>
  <si>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</si>
  <si>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</si>
  <si>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</si>
  <si>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</si>
  <si>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</si>
  <si>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</si>
  <si>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</si>
  <si>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</si>
  <si>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</si>
  <si>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</si>
  <si>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</si>
  <si>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</si>
  <si>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</si>
  <si>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</si>
  <si>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</si>
  <si>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</si>
  <si>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</si>
  <si>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</si>
  <si>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</si>
  <si>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</si>
  <si>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</si>
  <si>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</si>
  <si>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</si>
  <si>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</si>
  <si>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</si>
  <si>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</si>
  <si>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</si>
  <si>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</si>
  <si>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</si>
  <si>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</si>
  <si>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</si>
  <si>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</si>
  <si>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</si>
  <si>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</si>
  <si>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</si>
  <si>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</si>
  <si>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</si>
  <si>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</si>
  <si>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</si>
  <si>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</si>
  <si>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</si>
  <si>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</si>
  <si>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</si>
  <si>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</si>
  <si>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</si>
  <si>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</si>
  <si>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</si>
  <si>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</si>
  <si>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</si>
  <si>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</si>
  <si>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</si>
  <si>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</si>
  <si>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</si>
  <si>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</si>
  <si>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</si>
  <si>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</si>
  <si>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</si>
  <si>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</si>
  <si>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</si>
  <si>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</si>
  <si>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</si>
  <si>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กฎหมาย</t>
  </si>
  <si>
    <t>(บาท)</t>
  </si>
  <si>
    <t>ต้นทุน</t>
  </si>
  <si>
    <t>กำไรขั้นต้น</t>
  </si>
  <si>
    <t>กำไรก่อนค่าใช้จ่าย</t>
  </si>
  <si>
    <t>รวมต้นทุน</t>
  </si>
  <si>
    <t>ภาษีเงินได้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</si>
  <si>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</si>
  <si>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</si>
  <si>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</si>
  <si>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31 มีนาคม</t>
  </si>
  <si>
    <t>งบแสดงการเปลี่ยนแปลงส่วนของผู้ถือหุ้น (ไม่ได้ตรวจสอบ)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</si>
  <si>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</si>
  <si>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</si>
  <si>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</si>
  <si>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</si>
  <si>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</si>
  <si>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</si>
  <si>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</si>
  <si>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</si>
  <si>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</si>
  <si>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</si>
  <si>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</si>
  <si>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</si>
  <si>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</si>
  <si>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</si>
  <si>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           - </t>
  </si>
  <si>
    <t xml:space="preserve">         -</t>
  </si>
  <si>
    <t>3, 8</t>
  </si>
  <si>
    <t>Depre</t>
  </si>
  <si>
    <t>Dispose</t>
  </si>
  <si>
    <t>AP Brought fwd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</si>
  <si>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</si>
  <si>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รับดอกเบี้ย</t>
  </si>
  <si>
    <t>ดอกเบี้ยรับ</t>
  </si>
  <si>
    <t>เงินสดจ่ายลงทุนในเงินลงทุนชั่วคราว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</si>
  <si>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</si>
  <si>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</si>
  <si>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</si>
  <si>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</si>
  <si>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</si>
  <si>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</si>
  <si>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</si>
  <si>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</si>
  <si>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</si>
  <si>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ประมาณการหนี้สินสำหรับผลประโยชน์พนักงาน</t>
  </si>
  <si>
    <t>ลูกหนี้การค้า</t>
  </si>
  <si>
    <t>ส่วนเกินมูลค่าหุ้นสามัญ</t>
  </si>
  <si>
    <t>ส่วนเกิน</t>
  </si>
  <si>
    <t>มูลค่าหุ้น</t>
  </si>
  <si>
    <t>ค่าเสื่อมราคาและค่าตัดจำหน่าย</t>
  </si>
  <si>
    <t>(กำไร) ขาดทุนจากการปรับมูลค่ายุติธรรมของ</t>
  </si>
  <si>
    <t>ขาดทุนจากอัตราแลกเปลี่ยนที่ยังไม่เกิดขึ้น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</si>
  <si>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</si>
  <si>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</si>
  <si>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</si>
  <si>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รายการที่ไม่ใช่เงินสด</t>
  </si>
  <si>
    <t>หนี้สินคงค้างเพื่อการจ่ายซื้อที่ดิน อาคารและอุปกรณ์</t>
  </si>
  <si>
    <t>จ่ายภาษีเงินได้</t>
  </si>
  <si>
    <t xml:space="preserve">   เงินลงทุนชั่วคราว</t>
  </si>
  <si>
    <t>เงินสดรับจากการจำหน่ายที่ดิน อาคารและอุปกรณ์</t>
  </si>
  <si>
    <t xml:space="preserve">ของบริษัทใหญ่ </t>
  </si>
  <si>
    <t xml:space="preserve">ของผู้ถือหุ้น </t>
  </si>
  <si>
    <t>กำไร (ขาดทุน) เบ็ดเสร็จรวมสำหรับงวด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</si>
  <si>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</si>
  <si>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</si>
  <si>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ขาดทุนสะสม</t>
  </si>
  <si>
    <t>กำไรจากการจำหน่ายที่ดิน อาคารและอุปกรณ์</t>
  </si>
  <si>
    <t>เงินฝากสถาบันการเงินที่มีข้อจำกัดในการใช้</t>
  </si>
  <si>
    <t>หนี้สินไม่หมุนเวียนอื่น</t>
  </si>
  <si>
    <t>เงินสดจ่ายชำระหนี้สินตามสัญญาเช่า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</si>
  <si>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</si>
  <si>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</t>
  </si>
  <si>
    <t xml:space="preserve">     กำไรขาดทุนเบ็ดเสร็จอื่น</t>
  </si>
  <si>
    <t>หนี้สินตามสัญญาเช่า</t>
  </si>
  <si>
    <t>รวมส่วนของบริษัทใหญ่</t>
  </si>
  <si>
    <t>ทุนสำรองตาม</t>
  </si>
  <si>
    <t>ส่วนได้เสียที่ไม่มี</t>
  </si>
  <si>
    <r>
      <t xml:space="preserve">  </t>
    </r>
    <r>
      <rPr>
        <i/>
        <sz val="15"/>
        <rFont val="Angsana New"/>
        <family val="1"/>
      </rPr>
      <t xml:space="preserve"> (2562: หนี้สูญและหนี้สงสัยจะสูญ)</t>
    </r>
  </si>
  <si>
    <t>เงินสดจ่ายเพื่อซื้อสินทรัพย์ไม่มีตัวตน</t>
  </si>
  <si>
    <t>ลูกหนี้อื่น</t>
  </si>
  <si>
    <t>เจ้าหนี้อื่น</t>
  </si>
  <si>
    <t>ชำระภายในหนึ่งปี</t>
  </si>
  <si>
    <t>จัดสรรแล้ว</t>
  </si>
  <si>
    <t>จัดสรรเป็นทุนสำรองตามกฎหมาย</t>
  </si>
  <si>
    <t xml:space="preserve">รวมหนี้สินและส่วนของผู้ถือหุ้น </t>
  </si>
  <si>
    <t>ยอดคงเหลือ ณ วันที่ 1 มกราคม 2564</t>
  </si>
  <si>
    <t>(หุ้นสามัญจำนวน 1,145,199,594 หุ้น มูลค่า 0.5 บาทต่อหุ้น)</t>
  </si>
  <si>
    <t>ส่วนเกินมูลค่าหุ้น</t>
  </si>
  <si>
    <t>กลับรายการขาดทุนจากการปรับมูลค่าสินค้า</t>
  </si>
  <si>
    <t>กระแสเงินสดสุทธิใช้ไปในกิจกรรมดำเนินงาน</t>
  </si>
  <si>
    <t>เงินสดและรายการเทียบเท่าเงินสด ณ วันที่ 1 มกราคม</t>
  </si>
  <si>
    <t>30 มิถุนายน</t>
  </si>
  <si>
    <t>สำหรับงวดหกเดือนสิ้นสุดวันที่</t>
  </si>
  <si>
    <t>กลับรายการขาดทุนจากการด้อยค่าของสินทรัพย์</t>
  </si>
  <si>
    <t xml:space="preserve">          - 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</si>
  <si>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</si>
  <si>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</si>
  <si>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</si>
  <si>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รายการกับผู้ถือหุ้นที่บันทึกโดยตรงเข้าส่วนของผู้ถือหุ้น</t>
  </si>
  <si>
    <t xml:space="preserve">     เงินทุนที่จัดสรรส่วนทุนให้ผู้ถือหุ้น</t>
  </si>
  <si>
    <t>รวมเงินทุนที่จัดสรรส่วนทุนให้ผู้ถือหุ้น</t>
  </si>
  <si>
    <t>เงินปันผลรับ</t>
  </si>
  <si>
    <t>เงินสดจ่ายเพื่อลงทุนในบริษัทย่อย</t>
  </si>
  <si>
    <t>กระแสเงินสดสุทธิใช้ไปในการดำเนินงาน</t>
  </si>
  <si>
    <t>กระแสเงินสดสุทธิได้มาจาก (ใช้ไปใน) กิจกรรมลงทุน</t>
  </si>
  <si>
    <t>กำไร (ขาดทุน) จากกิจกรรมดำเนินงาน</t>
  </si>
  <si>
    <t>รายได้เงินปันผล</t>
  </si>
  <si>
    <t xml:space="preserve">    เงินปันผลให้ผู้ถือหุ้นของบริษัทย่อย</t>
  </si>
  <si>
    <t>เงินปันผลจ่ายให้ผู้ถือหุ้นของบริษัทย่อย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</si>
  <si>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</si>
  <si>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</si>
  <si>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</si>
  <si>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ลูกหนี้สัญญาเช่าเงินทุนที่ถึงกำหนดชำระภายในหนึ่งปี</t>
  </si>
  <si>
    <t xml:space="preserve">  </t>
  </si>
  <si>
    <t>ลูกหนี้สัญญาเช่าเงินทุน</t>
  </si>
  <si>
    <t>เงินมัดจำ</t>
  </si>
  <si>
    <t xml:space="preserve">การแบ่งปันกำไร (ขาดทุน) </t>
  </si>
  <si>
    <t>กำไร (ขาดทุน) สำหรับงวด</t>
  </si>
  <si>
    <t>กำไร (ขาดทุน) ก่อนภาษีเงินได้</t>
  </si>
  <si>
    <t>เงินสดรับจากเงินกู้ยืมระยะสั้นจากกิจการที่เกี่ยวข้องกัน</t>
  </si>
  <si>
    <t>กำไร (ขาดทุน) ต่อหุ้นขั้นพื้นฐาน</t>
  </si>
  <si>
    <t xml:space="preserve">กำไร (ขาดทุน) ต่อหุ้นขั้นพื้นฐาน </t>
  </si>
  <si>
    <t>3, 7</t>
  </si>
  <si>
    <t>ต้นทุนในการจัดจำหน่าย</t>
  </si>
  <si>
    <t>(กำไร) ขาดทุนจากการตัดจำหน่ายที่ดิน อาคารและอุปกรณ์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</si>
  <si>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</si>
  <si>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</si>
  <si>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กลับรายการขาดทุนจากการด้อยค่าลูกหนี้การค้า</t>
  </si>
  <si>
    <t xml:space="preserve">     กำไร</t>
  </si>
  <si>
    <t xml:space="preserve">     กำไร </t>
  </si>
  <si>
    <t>กลับรายการขาดทุนจากการด้อยค่าสินทรัพย์</t>
  </si>
  <si>
    <t>ปรับรายการที่กระทบกำไร (ขาดทุน) เป็นเงินสดรับ (จ่าย)</t>
  </si>
  <si>
    <t>ขาดทุนจากกิจกรรมดำเนินงาน</t>
  </si>
  <si>
    <t xml:space="preserve">     เงินทุนที่จัดสรรส่วนทุนให้ผู้ถือหุ้นของบริษัทย่อย</t>
  </si>
  <si>
    <t>เงินชดเชยจากประกันภัย</t>
  </si>
  <si>
    <t>รวมเงินทุนที่จัดสรรส่วนทุนให้ผู้ถือหุ้นของบริษัทย่อย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</si>
</sst>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;\(#,##0.00\)"/>
    <numFmt numFmtId="168" formatCode="#,##0;\(#,##0\)"/>
    <numFmt numFmtId="169" formatCode="_-* #,##0_-;\-* #,##0_-;_-* &quot;-&quot;??_-;_-@_-"/>
    <numFmt numFmtId="170" formatCode="#,##0.00_);[Red]\(#,##0.00\);&quot;-&quot;"/>
    <numFmt numFmtId="171" formatCode="_(* #,##0.000_);_(* \(#,##0.000\);_(* &quot;-&quot;??_);_(@_)"/>
    <numFmt numFmtId="172" formatCode="#,##0.000\ ;\(#,##0.000\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3" fillId="0" borderId="0"/>
    <xf numFmtId="0" fontId="18" fillId="0" borderId="0"/>
    <xf numFmtId="0" fontId="18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43" fontId="2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3" fillId="0" borderId="0"/>
  </cellStyleXfs>
  <cellXfs count="237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0" fontId="2" fillId="0" borderId="0" xfId="14" applyFont="1" applyFill="1" applyAlignment="1"/>
    <xf numFmtId="0" fontId="7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4" fillId="0" borderId="0" xfId="12" applyNumberFormat="1" applyFont="1" applyFill="1"/>
    <xf numFmtId="167" fontId="0" fillId="0" borderId="0" xfId="12" applyNumberFormat="1" applyFont="1" applyFill="1"/>
    <xf numFmtId="0" fontId="4" fillId="0" borderId="0" xfId="12" applyFont="1" applyFill="1" applyAlignment="1">
      <alignment horizontal="left"/>
    </xf>
    <xf numFmtId="166" fontId="4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center"/>
    </xf>
    <xf numFmtId="166" fontId="4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9" fillId="0" borderId="0" xfId="14" applyFont="1" applyFill="1" applyAlignment="1"/>
    <xf numFmtId="166" fontId="0" fillId="0" borderId="1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center"/>
    </xf>
    <xf numFmtId="166" fontId="4" fillId="0" borderId="2" xfId="1" quotePrefix="1" applyNumberFormat="1" applyFont="1" applyFill="1" applyBorder="1" applyAlignment="1">
      <alignment horizontal="center"/>
    </xf>
    <xf numFmtId="166" fontId="4" fillId="0" borderId="0" xfId="2" applyNumberFormat="1" applyFont="1" applyFill="1" applyBorder="1"/>
    <xf numFmtId="166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66" fontId="5" fillId="0" borderId="0" xfId="1" applyNumberFormat="1" applyFont="1" applyFill="1" applyBorder="1" applyAlignment="1">
      <alignment horizontal="right"/>
    </xf>
    <xf numFmtId="0" fontId="0" fillId="0" borderId="0" xfId="0" applyFill="1"/>
    <xf numFmtId="0" fontId="8" fillId="0" borderId="0" xfId="0" applyFont="1" applyFill="1" applyAlignment="1">
      <alignment horizontal="center"/>
    </xf>
    <xf numFmtId="165" fontId="2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70" fontId="19" fillId="0" borderId="0" xfId="10" applyNumberFormat="1" applyFont="1" applyFill="1" applyBorder="1" applyAlignment="1">
      <alignment horizontal="center" vertical="center" wrapText="1"/>
    </xf>
    <xf numFmtId="170" fontId="19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70" fontId="20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70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65" fontId="0" fillId="0" borderId="0" xfId="0" applyNumberFormat="1" applyFont="1" applyAlignment="1">
      <alignment horizontal="right"/>
    </xf>
    <xf numFmtId="165" fontId="0" fillId="0" borderId="0" xfId="0" applyNumberFormat="1" applyFont="1"/>
    <xf numFmtId="166" fontId="0" fillId="0" borderId="0" xfId="1" applyNumberFormat="1" applyFont="1" applyFill="1" applyAlignment="1">
      <alignment horizontal="right"/>
    </xf>
    <xf numFmtId="165" fontId="0" fillId="0" borderId="0" xfId="0" applyNumberFormat="1" applyFont="1" applyFill="1" applyBorder="1"/>
    <xf numFmtId="43" fontId="0" fillId="0" borderId="0" xfId="0" applyNumberFormat="1" applyFont="1" applyFill="1" applyBorder="1"/>
    <xf numFmtId="166" fontId="0" fillId="0" borderId="0" xfId="0" applyNumberFormat="1" applyFont="1" applyFill="1" applyBorder="1"/>
    <xf numFmtId="166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21" fillId="0" borderId="0" xfId="0" applyFont="1" applyFill="1" applyAlignment="1"/>
    <xf numFmtId="165" fontId="4" fillId="0" borderId="0" xfId="0" applyNumberFormat="1" applyFont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5" fontId="0" fillId="0" borderId="0" xfId="0" applyNumberFormat="1" applyFont="1" applyBorder="1" applyAlignment="1">
      <alignment horizontal="right"/>
    </xf>
    <xf numFmtId="171" fontId="0" fillId="0" borderId="0" xfId="1" applyNumberFormat="1" applyFont="1" applyFill="1"/>
    <xf numFmtId="171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66" fontId="0" fillId="0" borderId="4" xfId="1" applyNumberFormat="1" applyFont="1" applyFill="1" applyBorder="1" applyAlignment="1">
      <alignment horizontal="right"/>
    </xf>
    <xf numFmtId="165" fontId="0" fillId="0" borderId="0" xfId="0" applyNumberFormat="1" applyFont="1" applyBorder="1"/>
    <xf numFmtId="168" fontId="0" fillId="0" borderId="0" xfId="0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66" fontId="4" fillId="0" borderId="1" xfId="1" applyNumberFormat="1" applyFont="1" applyFill="1" applyBorder="1" applyAlignment="1">
      <alignment horizontal="right"/>
    </xf>
    <xf numFmtId="0" fontId="4" fillId="0" borderId="0" xfId="15" applyFont="1" applyFill="1" applyAlignment="1">
      <alignment horizontal="center"/>
    </xf>
    <xf numFmtId="0" fontId="6" fillId="0" borderId="0" xfId="0" applyFont="1" applyFill="1"/>
    <xf numFmtId="165" fontId="0" fillId="0" borderId="0" xfId="1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167" fontId="0" fillId="0" borderId="0" xfId="16" applyNumberFormat="1" applyFont="1" applyFill="1"/>
    <xf numFmtId="165" fontId="4" fillId="0" borderId="0" xfId="0" applyNumberFormat="1" applyFont="1" applyFill="1" applyBorder="1" applyAlignment="1">
      <alignment wrapText="1"/>
    </xf>
    <xf numFmtId="168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65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65" fontId="0" fillId="0" borderId="0" xfId="1" applyNumberFormat="1" applyFont="1" applyFill="1" applyBorder="1" applyAlignment="1">
      <alignment wrapText="1"/>
    </xf>
    <xf numFmtId="166" fontId="0" fillId="0" borderId="0" xfId="1" applyNumberFormat="1" applyFont="1" applyFill="1" applyBorder="1" applyAlignment="1">
      <alignment wrapText="1"/>
    </xf>
    <xf numFmtId="168" fontId="0" fillId="0" borderId="0" xfId="1" applyNumberFormat="1" applyFont="1" applyFill="1" applyBorder="1"/>
    <xf numFmtId="165" fontId="4" fillId="0" borderId="4" xfId="1" applyNumberFormat="1" applyFont="1" applyFill="1" applyBorder="1" applyAlignment="1">
      <alignment wrapText="1"/>
    </xf>
    <xf numFmtId="166" fontId="4" fillId="0" borderId="0" xfId="1" applyNumberFormat="1" applyFont="1" applyFill="1"/>
    <xf numFmtId="166" fontId="4" fillId="0" borderId="4" xfId="1" applyNumberFormat="1" applyFont="1" applyFill="1" applyBorder="1" applyAlignment="1">
      <alignment wrapText="1"/>
    </xf>
    <xf numFmtId="169" fontId="0" fillId="0" borderId="0" xfId="1" applyNumberFormat="1" applyFont="1" applyFill="1" applyBorder="1"/>
    <xf numFmtId="165" fontId="0" fillId="0" borderId="0" xfId="0" applyNumberFormat="1" applyFont="1" applyFill="1" applyAlignment="1"/>
    <xf numFmtId="165" fontId="14" fillId="0" borderId="0" xfId="2" applyNumberFormat="1" applyFont="1" applyFill="1" applyBorder="1" applyAlignment="1"/>
    <xf numFmtId="43" fontId="14" fillId="0" borderId="0" xfId="2" applyFont="1" applyFill="1" applyBorder="1" applyAlignment="1"/>
    <xf numFmtId="165" fontId="0" fillId="0" borderId="0" xfId="0" applyNumberFormat="1" applyFont="1" applyFill="1"/>
    <xf numFmtId="166" fontId="4" fillId="0" borderId="4" xfId="2" applyNumberFormat="1" applyFont="1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66" fontId="13" fillId="0" borderId="0" xfId="6" applyNumberFormat="1" applyFont="1" applyFill="1" applyBorder="1" applyAlignment="1"/>
    <xf numFmtId="166" fontId="13" fillId="0" borderId="0" xfId="6" applyNumberFormat="1" applyFont="1" applyFill="1" applyBorder="1" applyAlignment="1">
      <alignment horizontal="center"/>
    </xf>
    <xf numFmtId="166" fontId="13" fillId="0" borderId="0" xfId="6" applyNumberFormat="1" applyFont="1" applyFill="1" applyBorder="1" applyAlignment="1">
      <alignment horizontal="right"/>
    </xf>
    <xf numFmtId="166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43" fontId="0" fillId="0" borderId="0" xfId="1" applyFont="1" applyFill="1" applyBorder="1"/>
    <xf numFmtId="166" fontId="0" fillId="0" borderId="0" xfId="0" applyNumberFormat="1" applyFill="1" applyBorder="1"/>
    <xf numFmtId="43" fontId="0" fillId="0" borderId="0" xfId="1" applyFont="1" applyFill="1"/>
    <xf numFmtId="0" fontId="4" fillId="0" borderId="0" xfId="12" applyFont="1" applyFill="1" applyAlignment="1">
      <alignment horizontal="center"/>
    </xf>
    <xf numFmtId="0" fontId="0" fillId="0" borderId="0" xfId="0" applyFill="1" applyBorder="1"/>
    <xf numFmtId="166" fontId="15" fillId="0" borderId="0" xfId="6" applyNumberFormat="1" applyFont="1" applyFill="1" applyBorder="1" applyAlignment="1"/>
    <xf numFmtId="166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8" fontId="4" fillId="0" borderId="0" xfId="14" applyNumberFormat="1" applyFont="1" applyFill="1" applyAlignment="1">
      <alignment horizontal="center"/>
    </xf>
    <xf numFmtId="0" fontId="7" fillId="0" borderId="0" xfId="0" applyFont="1" applyFill="1"/>
    <xf numFmtId="166" fontId="0" fillId="0" borderId="0" xfId="1" applyNumberFormat="1" applyFont="1" applyFill="1"/>
    <xf numFmtId="166" fontId="4" fillId="0" borderId="5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center"/>
    </xf>
    <xf numFmtId="0" fontId="16" fillId="0" borderId="0" xfId="0" applyFont="1" applyFill="1"/>
    <xf numFmtId="0" fontId="17" fillId="0" borderId="0" xfId="14" applyFont="1" applyFill="1" applyAlignment="1"/>
    <xf numFmtId="166" fontId="0" fillId="0" borderId="3" xfId="1" applyNumberFormat="1" applyFont="1" applyFill="1" applyBorder="1" applyAlignment="1">
      <alignment horizontal="right"/>
    </xf>
    <xf numFmtId="0" fontId="17" fillId="0" borderId="0" xfId="0" applyFont="1" applyFill="1"/>
    <xf numFmtId="0" fontId="22" fillId="0" borderId="0" xfId="0" applyFont="1" applyFill="1" applyAlignment="1">
      <alignment horizontal="center"/>
    </xf>
    <xf numFmtId="0" fontId="0" fillId="0" borderId="0" xfId="0" applyFill="1" applyBorder="1" applyAlignment="1"/>
    <xf numFmtId="166" fontId="5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center"/>
    </xf>
    <xf numFmtId="168" fontId="4" fillId="0" borderId="0" xfId="16" applyNumberFormat="1" applyFont="1" applyFill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5" fillId="0" borderId="0" xfId="1" applyNumberFormat="1" applyFont="1" applyFill="1" applyBorder="1"/>
    <xf numFmtId="0" fontId="2" fillId="0" borderId="0" xfId="12" applyFont="1" applyAlignment="1">
      <alignment horizontal="left"/>
    </xf>
    <xf numFmtId="0" fontId="0" fillId="0" borderId="0" xfId="12" applyFont="1" applyAlignment="1">
      <alignment horizontal="center"/>
    </xf>
    <xf numFmtId="165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4" fillId="0" borderId="0" xfId="13" applyFont="1" applyAlignment="1">
      <alignment horizontal="left"/>
    </xf>
    <xf numFmtId="0" fontId="6" fillId="0" borderId="0" xfId="13" applyFont="1" applyAlignment="1">
      <alignment horizontal="left"/>
    </xf>
    <xf numFmtId="165" fontId="0" fillId="0" borderId="4" xfId="0" applyNumberFormat="1" applyBorder="1"/>
    <xf numFmtId="168" fontId="0" fillId="0" borderId="0" xfId="0" applyNumberFormat="1" applyAlignment="1">
      <alignment horizontal="right"/>
    </xf>
    <xf numFmtId="165" fontId="0" fillId="0" borderId="1" xfId="0" applyNumberFormat="1" applyBorder="1"/>
    <xf numFmtId="0" fontId="0" fillId="0" borderId="0" xfId="13" applyFont="1" applyAlignment="1">
      <alignment horizontal="left"/>
    </xf>
    <xf numFmtId="16" fontId="0" fillId="0" borderId="0" xfId="12" applyNumberFormat="1" applyFont="1" applyAlignment="1">
      <alignment horizontal="center"/>
    </xf>
    <xf numFmtId="166" fontId="0" fillId="0" borderId="0" xfId="1" applyNumberFormat="1" applyFont="1" applyFill="1" applyBorder="1"/>
    <xf numFmtId="166" fontId="4" fillId="0" borderId="3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168" fontId="4" fillId="0" borderId="0" xfId="14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3" fontId="0" fillId="0" borderId="0" xfId="1" applyFont="1" applyFill="1" applyAlignment="1">
      <alignment horizontal="right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 indent="1"/>
    </xf>
    <xf numFmtId="43" fontId="0" fillId="0" borderId="1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165" fontId="0" fillId="0" borderId="1" xfId="0" applyNumberFormat="1" applyBorder="1" applyAlignment="1">
      <alignment horizontal="right"/>
    </xf>
    <xf numFmtId="165" fontId="2" fillId="0" borderId="0" xfId="0" applyNumberFormat="1" applyFont="1"/>
    <xf numFmtId="0" fontId="2" fillId="0" borderId="0" xfId="15" applyFont="1" applyAlignment="1">
      <alignment horizontal="left"/>
    </xf>
    <xf numFmtId="0" fontId="4" fillId="0" borderId="0" xfId="15" applyFont="1" applyAlignment="1">
      <alignment horizontal="center"/>
    </xf>
    <xf numFmtId="166" fontId="5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right"/>
    </xf>
    <xf numFmtId="166" fontId="0" fillId="0" borderId="0" xfId="1" applyNumberFormat="1" applyFont="1" applyAlignment="1">
      <alignment horizontal="center"/>
    </xf>
    <xf numFmtId="165" fontId="4" fillId="0" borderId="2" xfId="0" applyNumberFormat="1" applyFont="1" applyBorder="1" applyAlignment="1">
      <alignment horizontal="right"/>
    </xf>
    <xf numFmtId="165" fontId="0" fillId="0" borderId="0" xfId="1" applyNumberFormat="1" applyFont="1" applyAlignment="1">
      <alignment horizontal="right"/>
    </xf>
    <xf numFmtId="166" fontId="0" fillId="0" borderId="0" xfId="1" applyNumberFormat="1" applyFont="1" applyAlignment="1">
      <alignment horizontal="right"/>
    </xf>
    <xf numFmtId="166" fontId="0" fillId="0" borderId="0" xfId="1" applyNumberFormat="1" applyFont="1" applyAlignment="1">
      <alignment horizontal="left"/>
    </xf>
    <xf numFmtId="166" fontId="0" fillId="0" borderId="1" xfId="1" applyNumberFormat="1" applyFont="1" applyBorder="1" applyAlignment="1">
      <alignment horizontal="right"/>
    </xf>
    <xf numFmtId="43" fontId="0" fillId="0" borderId="0" xfId="1" applyFont="1" applyAlignment="1">
      <alignment horizontal="right"/>
    </xf>
    <xf numFmtId="43" fontId="0" fillId="0" borderId="1" xfId="18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7" fontId="0" fillId="0" borderId="0" xfId="16" applyNumberFormat="1" applyFont="1"/>
    <xf numFmtId="165" fontId="4" fillId="0" borderId="0" xfId="0" applyNumberFormat="1" applyFont="1" applyAlignment="1">
      <alignment wrapText="1"/>
    </xf>
    <xf numFmtId="168" fontId="0" fillId="0" borderId="0" xfId="16" applyNumberFormat="1" applyFont="1"/>
    <xf numFmtId="3" fontId="4" fillId="0" borderId="0" xfId="0" applyNumberFormat="1" applyFont="1" applyAlignment="1">
      <alignment wrapText="1"/>
    </xf>
    <xf numFmtId="166" fontId="4" fillId="0" borderId="0" xfId="1" applyNumberFormat="1" applyFont="1" applyAlignment="1">
      <alignment horizontal="center"/>
    </xf>
    <xf numFmtId="165" fontId="0" fillId="0" borderId="0" xfId="16" applyNumberFormat="1" applyFont="1"/>
    <xf numFmtId="0" fontId="7" fillId="0" borderId="0" xfId="0" applyFont="1" applyFill="1" applyBorder="1" applyAlignment="1">
      <alignment horizontal="center"/>
    </xf>
    <xf numFmtId="167" fontId="4" fillId="0" borderId="0" xfId="12" applyNumberFormat="1" applyFont="1"/>
    <xf numFmtId="167" fontId="6" fillId="0" borderId="0" xfId="12" applyNumberFormat="1" applyFont="1"/>
    <xf numFmtId="167" fontId="6" fillId="0" borderId="0" xfId="12" applyNumberFormat="1" applyFont="1" applyAlignment="1">
      <alignment horizontal="left" indent="1"/>
    </xf>
    <xf numFmtId="166" fontId="4" fillId="0" borderId="2" xfId="1" applyNumberFormat="1" applyFont="1" applyFill="1" applyBorder="1"/>
    <xf numFmtId="0" fontId="7" fillId="0" borderId="0" xfId="0" applyFont="1" applyFill="1" applyBorder="1" applyAlignment="1">
      <alignment horizontal="center"/>
    </xf>
    <xf numFmtId="172" fontId="4" fillId="0" borderId="4" xfId="1" applyNumberFormat="1" applyFont="1" applyFill="1" applyBorder="1" applyAlignment="1">
      <alignment wrapText="1"/>
    </xf>
    <xf numFmtId="172" fontId="4" fillId="0" borderId="0" xfId="1" applyNumberFormat="1" applyFont="1" applyFill="1" applyBorder="1" applyAlignment="1">
      <alignment wrapText="1"/>
    </xf>
    <xf numFmtId="0" fontId="7" fillId="0" borderId="0" xfId="0" applyFont="1" applyAlignment="1">
      <alignment horizontal="center"/>
    </xf>
    <xf numFmtId="167" fontId="0" fillId="0" borderId="0" xfId="12" applyNumberFormat="1" applyFont="1"/>
    <xf numFmtId="0" fontId="7" fillId="0" borderId="0" xfId="0" applyFont="1" applyAlignment="1">
      <alignment horizontal="center"/>
    </xf>
    <xf numFmtId="0" fontId="4" fillId="0" borderId="0" xfId="12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0" fillId="0" borderId="0" xfId="1" applyNumberFormat="1" applyFont="1"/>
    <xf numFmtId="43" fontId="0" fillId="0" borderId="0" xfId="1" applyFont="1"/>
    <xf numFmtId="0" fontId="7" fillId="0" borderId="0" xfId="0" applyFont="1" applyAlignment="1">
      <alignment horizontal="left" indent="1"/>
    </xf>
    <xf numFmtId="171" fontId="4" fillId="0" borderId="4" xfId="1" applyNumberFormat="1" applyFont="1" applyFill="1" applyBorder="1" applyAlignment="1">
      <alignment wrapText="1"/>
    </xf>
    <xf numFmtId="43" fontId="0" fillId="0" borderId="0" xfId="1" applyFont="1" applyFill="1" applyAlignment="1"/>
    <xf numFmtId="165" fontId="4" fillId="0" borderId="3" xfId="0" applyNumberFormat="1" applyFont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12" applyFont="1" applyAlignment="1">
      <alignment horizontal="center"/>
    </xf>
    <xf numFmtId="0" fontId="4" fillId="0" borderId="0" xfId="15" applyFont="1" applyFill="1" applyAlignment="1">
      <alignment horizontal="center"/>
    </xf>
    <xf numFmtId="0" fontId="4" fillId="0" borderId="0" xfId="15" applyFont="1" applyAlignment="1">
      <alignment horizontal="center"/>
    </xf>
    <xf numFmtId="0" fontId="0" fillId="0" borderId="0" xfId="15" applyFont="1" applyAlignment="1">
      <alignment horizontal="center"/>
    </xf>
    <xf numFmtId="0" fontId="5" fillId="0" borderId="0" xfId="15" applyFont="1" applyAlignment="1">
      <alignment horizontal="center"/>
    </xf>
    <xf numFmtId="0" fontId="5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168" fontId="4" fillId="0" borderId="0" xfId="14" applyNumberFormat="1" applyFont="1" applyFill="1" applyAlignment="1">
      <alignment horizontal="center"/>
    </xf>
  </cellXfs>
  <cellStyles count="20">
    <cellStyle name="Comma" xfId="1" builtinId="3"/>
    <cellStyle name="Comma 2" xfId="2" xr:uid="{00000000-0005-0000-0000-000001000000}"/>
    <cellStyle name="Comma 2 2" xfId="3" xr:uid="{00000000-0005-0000-0000-000002000000}"/>
    <cellStyle name="Comma 25" xfId="17" xr:uid="{A42EC7DA-4870-4089-99B5-57E5338932B8}"/>
    <cellStyle name="Comma 27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urrency" xfId="18" builtinId="4"/>
    <cellStyle name="Normal" xfId="0" builtinId="0"/>
    <cellStyle name="Normal 18" xfId="19" xr:uid="{B6FDEC61-9D89-43E2-959A-DA9B0AB8AB0A}"/>
    <cellStyle name="Normal 2" xfId="8" xr:uid="{00000000-0005-0000-0000-000008000000}"/>
    <cellStyle name="Normal 3" xfId="9" xr:uid="{00000000-0005-0000-0000-000009000000}"/>
    <cellStyle name="Normal 35" xfId="10" xr:uid="{00000000-0005-0000-0000-00000A000000}"/>
    <cellStyle name="Normal 37" xfId="11" xr:uid="{00000000-0005-0000-0000-00000B000000}"/>
    <cellStyle name="Normal 4" xfId="12" xr:uid="{00000000-0005-0000-0000-00000C000000}"/>
    <cellStyle name="Normal 4 2" xfId="13" xr:uid="{00000000-0005-0000-0000-00000D000000}"/>
    <cellStyle name="Normal 4 2 2" xfId="14" xr:uid="{00000000-0005-0000-0000-00000E000000}"/>
    <cellStyle name="Normal 5" xfId="15" xr:uid="{00000000-0005-0000-0000-00000F000000}"/>
    <cellStyle name="Normal_AMT_BCP_TFS_Q151_Final-120508 2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showGridLines="0" tabSelected="1" view="pageBreakPreview" zoomScaleNormal="90" zoomScaleSheetLayoutView="100" workbookViewId="0"/>
  </sheetViews>
  <sheetFormatPr defaultRowHeight="22.5" customHeight="1"/>
  <cols>
    <col min="1" max="1" width="50.09765625" style="169" customWidth="1"/>
    <col min="2" max="2" width="8.09765625" style="212" customWidth="1"/>
    <col min="3" max="3" width="1.09765625" customWidth="1"/>
    <col min="4" max="4" width="14.69921875" customWidth="1"/>
    <col min="5" max="5" width="1.09765625" customWidth="1"/>
    <col min="6" max="6" width="13.59765625" bestFit="1" customWidth="1"/>
    <col min="7" max="7" width="1.09765625" customWidth="1"/>
    <col min="8" max="8" width="14.09765625" customWidth="1"/>
    <col min="9" max="9" width="1.09765625" customWidth="1"/>
    <col min="10" max="10" width="13.09765625" customWidth="1"/>
    <col min="104" max="104" width="41.09765625" customWidth="1"/>
    <col min="105" max="105" width="8.09765625" customWidth="1"/>
    <col min="106" max="106" width="1.69921875" customWidth="1"/>
    <col min="107" max="107" width="14.69921875" bestFit="1" customWidth="1"/>
    <col min="108" max="108" width="1.59765625" customWidth="1"/>
    <col min="109" max="109" width="14.59765625" customWidth="1"/>
    <col min="110" max="110" width="1.59765625" customWidth="1"/>
    <col min="111" max="111" width="14.69921875" bestFit="1" customWidth="1"/>
    <col min="112" max="112" width="1.59765625" customWidth="1"/>
    <col min="113" max="113" width="14.59765625" customWidth="1"/>
    <col min="114" max="114" width="13.8984375" customWidth="1"/>
    <col min="115" max="115" width="16" customWidth="1"/>
    <col min="116" max="116" width="15.8984375" bestFit="1" customWidth="1"/>
    <col min="117" max="117" width="17.09765625" customWidth="1"/>
    <col min="118" max="118" width="23.59765625" customWidth="1"/>
    <col min="119" max="119" width="14.3984375" customWidth="1"/>
    <col min="120" max="120" width="15.09765625" bestFit="1" customWidth="1"/>
    <col min="121" max="121" width="15.8984375" customWidth="1"/>
    <col min="122" max="122" width="16.69921875" bestFit="1" customWidth="1"/>
    <col min="123" max="123" width="5.09765625" bestFit="1" customWidth="1"/>
    <col min="124" max="124" width="15.09765625" bestFit="1" customWidth="1"/>
    <col min="125" max="125" width="5.09765625" bestFit="1" customWidth="1"/>
    <col min="126" max="126" width="16.69921875" bestFit="1" customWidth="1"/>
    <col min="360" max="360" width="41.09765625" customWidth="1"/>
    <col min="361" max="361" width="8.09765625" customWidth="1"/>
    <col min="362" max="362" width="1.69921875" customWidth="1"/>
    <col min="363" max="363" width="14.69921875" bestFit="1" customWidth="1"/>
    <col min="364" max="364" width="1.59765625" customWidth="1"/>
    <col min="365" max="365" width="14.59765625" customWidth="1"/>
    <col min="366" max="366" width="1.59765625" customWidth="1"/>
    <col min="367" max="367" width="14.69921875" bestFit="1" customWidth="1"/>
    <col min="368" max="368" width="1.59765625" customWidth="1"/>
    <col min="369" max="369" width="14.59765625" customWidth="1"/>
    <col min="370" max="370" width="13.8984375" customWidth="1"/>
    <col min="371" max="371" width="16" customWidth="1"/>
    <col min="372" max="372" width="15.8984375" bestFit="1" customWidth="1"/>
    <col min="373" max="373" width="17.09765625" customWidth="1"/>
    <col min="374" max="374" width="23.59765625" customWidth="1"/>
    <col min="375" max="375" width="14.3984375" customWidth="1"/>
    <col min="376" max="376" width="15.09765625" bestFit="1" customWidth="1"/>
    <col min="377" max="377" width="15.8984375" customWidth="1"/>
    <col min="378" max="378" width="16.69921875" bestFit="1" customWidth="1"/>
    <col min="379" max="379" width="5.09765625" bestFit="1" customWidth="1"/>
    <col min="380" max="380" width="15.09765625" bestFit="1" customWidth="1"/>
    <col min="381" max="381" width="5.09765625" bestFit="1" customWidth="1"/>
    <col min="382" max="382" width="16.69921875" bestFit="1" customWidth="1"/>
    <col min="616" max="616" width="41.09765625" customWidth="1"/>
    <col min="617" max="617" width="8.09765625" customWidth="1"/>
    <col min="618" max="618" width="1.69921875" customWidth="1"/>
    <col min="619" max="619" width="14.69921875" bestFit="1" customWidth="1"/>
    <col min="620" max="620" width="1.59765625" customWidth="1"/>
    <col min="621" max="621" width="14.59765625" customWidth="1"/>
    <col min="622" max="622" width="1.59765625" customWidth="1"/>
    <col min="623" max="623" width="14.69921875" bestFit="1" customWidth="1"/>
    <col min="624" max="624" width="1.59765625" customWidth="1"/>
    <col min="625" max="625" width="14.59765625" customWidth="1"/>
    <col min="626" max="626" width="13.8984375" customWidth="1"/>
    <col min="627" max="627" width="16" customWidth="1"/>
    <col min="628" max="628" width="15.8984375" bestFit="1" customWidth="1"/>
    <col min="629" max="629" width="17.09765625" customWidth="1"/>
    <col min="630" max="630" width="23.59765625" customWidth="1"/>
    <col min="631" max="631" width="14.3984375" customWidth="1"/>
    <col min="632" max="632" width="15.09765625" bestFit="1" customWidth="1"/>
    <col min="633" max="633" width="15.8984375" customWidth="1"/>
    <col min="634" max="634" width="16.69921875" bestFit="1" customWidth="1"/>
    <col min="635" max="635" width="5.09765625" bestFit="1" customWidth="1"/>
    <col min="636" max="636" width="15.09765625" bestFit="1" customWidth="1"/>
    <col min="637" max="637" width="5.09765625" bestFit="1" customWidth="1"/>
    <col min="638" max="638" width="16.69921875" bestFit="1" customWidth="1"/>
    <col min="872" max="872" width="41.09765625" customWidth="1"/>
    <col min="873" max="873" width="8.09765625" customWidth="1"/>
    <col min="874" max="874" width="1.69921875" customWidth="1"/>
    <col min="875" max="875" width="14.69921875" bestFit="1" customWidth="1"/>
    <col min="876" max="876" width="1.59765625" customWidth="1"/>
    <col min="877" max="877" width="14.59765625" customWidth="1"/>
    <col min="878" max="878" width="1.59765625" customWidth="1"/>
    <col min="879" max="879" width="14.69921875" bestFit="1" customWidth="1"/>
    <col min="880" max="880" width="1.59765625" customWidth="1"/>
    <col min="881" max="881" width="14.59765625" customWidth="1"/>
    <col min="882" max="882" width="13.8984375" customWidth="1"/>
    <col min="883" max="883" width="16" customWidth="1"/>
    <col min="884" max="884" width="15.8984375" bestFit="1" customWidth="1"/>
    <col min="885" max="885" width="17.09765625" customWidth="1"/>
    <col min="886" max="886" width="23.59765625" customWidth="1"/>
    <col min="887" max="887" width="14.3984375" customWidth="1"/>
    <col min="888" max="888" width="15.09765625" bestFit="1" customWidth="1"/>
    <col min="889" max="889" width="15.8984375" customWidth="1"/>
    <col min="890" max="890" width="16.69921875" bestFit="1" customWidth="1"/>
    <col min="891" max="891" width="5.09765625" bestFit="1" customWidth="1"/>
    <col min="892" max="892" width="15.09765625" bestFit="1" customWidth="1"/>
    <col min="893" max="893" width="5.09765625" bestFit="1" customWidth="1"/>
    <col min="894" max="894" width="16.69921875" bestFit="1" customWidth="1"/>
    <col min="1128" max="1128" width="41.09765625" customWidth="1"/>
    <col min="1129" max="1129" width="8.09765625" customWidth="1"/>
    <col min="1130" max="1130" width="1.69921875" customWidth="1"/>
    <col min="1131" max="1131" width="14.69921875" bestFit="1" customWidth="1"/>
    <col min="1132" max="1132" width="1.59765625" customWidth="1"/>
    <col min="1133" max="1133" width="14.59765625" customWidth="1"/>
    <col min="1134" max="1134" width="1.59765625" customWidth="1"/>
    <col min="1135" max="1135" width="14.69921875" bestFit="1" customWidth="1"/>
    <col min="1136" max="1136" width="1.59765625" customWidth="1"/>
    <col min="1137" max="1137" width="14.59765625" customWidth="1"/>
    <col min="1138" max="1138" width="13.8984375" customWidth="1"/>
    <col min="1139" max="1139" width="16" customWidth="1"/>
    <col min="1140" max="1140" width="15.8984375" bestFit="1" customWidth="1"/>
    <col min="1141" max="1141" width="17.09765625" customWidth="1"/>
    <col min="1142" max="1142" width="23.59765625" customWidth="1"/>
    <col min="1143" max="1143" width="14.3984375" customWidth="1"/>
    <col min="1144" max="1144" width="15.09765625" bestFit="1" customWidth="1"/>
    <col min="1145" max="1145" width="15.8984375" customWidth="1"/>
    <col min="1146" max="1146" width="16.69921875" bestFit="1" customWidth="1"/>
    <col min="1147" max="1147" width="5.09765625" bestFit="1" customWidth="1"/>
    <col min="1148" max="1148" width="15.09765625" bestFit="1" customWidth="1"/>
    <col min="1149" max="1149" width="5.09765625" bestFit="1" customWidth="1"/>
    <col min="1150" max="1150" width="16.69921875" bestFit="1" customWidth="1"/>
    <col min="1384" max="1384" width="41.09765625" customWidth="1"/>
    <col min="1385" max="1385" width="8.09765625" customWidth="1"/>
    <col min="1386" max="1386" width="1.69921875" customWidth="1"/>
    <col min="1387" max="1387" width="14.69921875" bestFit="1" customWidth="1"/>
    <col min="1388" max="1388" width="1.59765625" customWidth="1"/>
    <col min="1389" max="1389" width="14.59765625" customWidth="1"/>
    <col min="1390" max="1390" width="1.59765625" customWidth="1"/>
    <col min="1391" max="1391" width="14.69921875" bestFit="1" customWidth="1"/>
    <col min="1392" max="1392" width="1.59765625" customWidth="1"/>
    <col min="1393" max="1393" width="14.59765625" customWidth="1"/>
    <col min="1394" max="1394" width="13.8984375" customWidth="1"/>
    <col min="1395" max="1395" width="16" customWidth="1"/>
    <col min="1396" max="1396" width="15.8984375" bestFit="1" customWidth="1"/>
    <col min="1397" max="1397" width="17.09765625" customWidth="1"/>
    <col min="1398" max="1398" width="23.59765625" customWidth="1"/>
    <col min="1399" max="1399" width="14.3984375" customWidth="1"/>
    <col min="1400" max="1400" width="15.09765625" bestFit="1" customWidth="1"/>
    <col min="1401" max="1401" width="15.8984375" customWidth="1"/>
    <col min="1402" max="1402" width="16.69921875" bestFit="1" customWidth="1"/>
    <col min="1403" max="1403" width="5.09765625" bestFit="1" customWidth="1"/>
    <col min="1404" max="1404" width="15.09765625" bestFit="1" customWidth="1"/>
    <col min="1405" max="1405" width="5.09765625" bestFit="1" customWidth="1"/>
    <col min="1406" max="1406" width="16.69921875" bestFit="1" customWidth="1"/>
    <col min="1640" max="1640" width="41.09765625" customWidth="1"/>
    <col min="1641" max="1641" width="8.09765625" customWidth="1"/>
    <col min="1642" max="1642" width="1.69921875" customWidth="1"/>
    <col min="1643" max="1643" width="14.69921875" bestFit="1" customWidth="1"/>
    <col min="1644" max="1644" width="1.59765625" customWidth="1"/>
    <col min="1645" max="1645" width="14.59765625" customWidth="1"/>
    <col min="1646" max="1646" width="1.59765625" customWidth="1"/>
    <col min="1647" max="1647" width="14.69921875" bestFit="1" customWidth="1"/>
    <col min="1648" max="1648" width="1.59765625" customWidth="1"/>
    <col min="1649" max="1649" width="14.59765625" customWidth="1"/>
    <col min="1650" max="1650" width="13.8984375" customWidth="1"/>
    <col min="1651" max="1651" width="16" customWidth="1"/>
    <col min="1652" max="1652" width="15.8984375" bestFit="1" customWidth="1"/>
    <col min="1653" max="1653" width="17.09765625" customWidth="1"/>
    <col min="1654" max="1654" width="23.59765625" customWidth="1"/>
    <col min="1655" max="1655" width="14.3984375" customWidth="1"/>
    <col min="1656" max="1656" width="15.09765625" bestFit="1" customWidth="1"/>
    <col min="1657" max="1657" width="15.8984375" customWidth="1"/>
    <col min="1658" max="1658" width="16.69921875" bestFit="1" customWidth="1"/>
    <col min="1659" max="1659" width="5.09765625" bestFit="1" customWidth="1"/>
    <col min="1660" max="1660" width="15.09765625" bestFit="1" customWidth="1"/>
    <col min="1661" max="1661" width="5.09765625" bestFit="1" customWidth="1"/>
    <col min="1662" max="1662" width="16.69921875" bestFit="1" customWidth="1"/>
    <col min="1896" max="1896" width="41.09765625" customWidth="1"/>
    <col min="1897" max="1897" width="8.09765625" customWidth="1"/>
    <col min="1898" max="1898" width="1.69921875" customWidth="1"/>
    <col min="1899" max="1899" width="14.69921875" bestFit="1" customWidth="1"/>
    <col min="1900" max="1900" width="1.59765625" customWidth="1"/>
    <col min="1901" max="1901" width="14.59765625" customWidth="1"/>
    <col min="1902" max="1902" width="1.59765625" customWidth="1"/>
    <col min="1903" max="1903" width="14.69921875" bestFit="1" customWidth="1"/>
    <col min="1904" max="1904" width="1.59765625" customWidth="1"/>
    <col min="1905" max="1905" width="14.59765625" customWidth="1"/>
    <col min="1906" max="1906" width="13.8984375" customWidth="1"/>
    <col min="1907" max="1907" width="16" customWidth="1"/>
    <col min="1908" max="1908" width="15.8984375" bestFit="1" customWidth="1"/>
    <col min="1909" max="1909" width="17.09765625" customWidth="1"/>
    <col min="1910" max="1910" width="23.59765625" customWidth="1"/>
    <col min="1911" max="1911" width="14.3984375" customWidth="1"/>
    <col min="1912" max="1912" width="15.09765625" bestFit="1" customWidth="1"/>
    <col min="1913" max="1913" width="15.8984375" customWidth="1"/>
    <col min="1914" max="1914" width="16.69921875" bestFit="1" customWidth="1"/>
    <col min="1915" max="1915" width="5.09765625" bestFit="1" customWidth="1"/>
    <col min="1916" max="1916" width="15.09765625" bestFit="1" customWidth="1"/>
    <col min="1917" max="1917" width="5.09765625" bestFit="1" customWidth="1"/>
    <col min="1918" max="1918" width="16.69921875" bestFit="1" customWidth="1"/>
    <col min="2152" max="2152" width="41.09765625" customWidth="1"/>
    <col min="2153" max="2153" width="8.09765625" customWidth="1"/>
    <col min="2154" max="2154" width="1.69921875" customWidth="1"/>
    <col min="2155" max="2155" width="14.69921875" bestFit="1" customWidth="1"/>
    <col min="2156" max="2156" width="1.59765625" customWidth="1"/>
    <col min="2157" max="2157" width="14.59765625" customWidth="1"/>
    <col min="2158" max="2158" width="1.59765625" customWidth="1"/>
    <col min="2159" max="2159" width="14.69921875" bestFit="1" customWidth="1"/>
    <col min="2160" max="2160" width="1.59765625" customWidth="1"/>
    <col min="2161" max="2161" width="14.59765625" customWidth="1"/>
    <col min="2162" max="2162" width="13.8984375" customWidth="1"/>
    <col min="2163" max="2163" width="16" customWidth="1"/>
    <col min="2164" max="2164" width="15.8984375" bestFit="1" customWidth="1"/>
    <col min="2165" max="2165" width="17.09765625" customWidth="1"/>
    <col min="2166" max="2166" width="23.59765625" customWidth="1"/>
    <col min="2167" max="2167" width="14.3984375" customWidth="1"/>
    <col min="2168" max="2168" width="15.09765625" bestFit="1" customWidth="1"/>
    <col min="2169" max="2169" width="15.8984375" customWidth="1"/>
    <col min="2170" max="2170" width="16.69921875" bestFit="1" customWidth="1"/>
    <col min="2171" max="2171" width="5.09765625" bestFit="1" customWidth="1"/>
    <col min="2172" max="2172" width="15.09765625" bestFit="1" customWidth="1"/>
    <col min="2173" max="2173" width="5.09765625" bestFit="1" customWidth="1"/>
    <col min="2174" max="2174" width="16.69921875" bestFit="1" customWidth="1"/>
    <col min="2408" max="2408" width="41.09765625" customWidth="1"/>
    <col min="2409" max="2409" width="8.09765625" customWidth="1"/>
    <col min="2410" max="2410" width="1.69921875" customWidth="1"/>
    <col min="2411" max="2411" width="14.69921875" bestFit="1" customWidth="1"/>
    <col min="2412" max="2412" width="1.59765625" customWidth="1"/>
    <col min="2413" max="2413" width="14.59765625" customWidth="1"/>
    <col min="2414" max="2414" width="1.59765625" customWidth="1"/>
    <col min="2415" max="2415" width="14.69921875" bestFit="1" customWidth="1"/>
    <col min="2416" max="2416" width="1.59765625" customWidth="1"/>
    <col min="2417" max="2417" width="14.59765625" customWidth="1"/>
    <col min="2418" max="2418" width="13.8984375" customWidth="1"/>
    <col min="2419" max="2419" width="16" customWidth="1"/>
    <col min="2420" max="2420" width="15.8984375" bestFit="1" customWidth="1"/>
    <col min="2421" max="2421" width="17.09765625" customWidth="1"/>
    <col min="2422" max="2422" width="23.59765625" customWidth="1"/>
    <col min="2423" max="2423" width="14.3984375" customWidth="1"/>
    <col min="2424" max="2424" width="15.09765625" bestFit="1" customWidth="1"/>
    <col min="2425" max="2425" width="15.8984375" customWidth="1"/>
    <col min="2426" max="2426" width="16.69921875" bestFit="1" customWidth="1"/>
    <col min="2427" max="2427" width="5.09765625" bestFit="1" customWidth="1"/>
    <col min="2428" max="2428" width="15.09765625" bestFit="1" customWidth="1"/>
    <col min="2429" max="2429" width="5.09765625" bestFit="1" customWidth="1"/>
    <col min="2430" max="2430" width="16.69921875" bestFit="1" customWidth="1"/>
    <col min="2664" max="2664" width="41.09765625" customWidth="1"/>
    <col min="2665" max="2665" width="8.09765625" customWidth="1"/>
    <col min="2666" max="2666" width="1.69921875" customWidth="1"/>
    <col min="2667" max="2667" width="14.69921875" bestFit="1" customWidth="1"/>
    <col min="2668" max="2668" width="1.59765625" customWidth="1"/>
    <col min="2669" max="2669" width="14.59765625" customWidth="1"/>
    <col min="2670" max="2670" width="1.59765625" customWidth="1"/>
    <col min="2671" max="2671" width="14.69921875" bestFit="1" customWidth="1"/>
    <col min="2672" max="2672" width="1.59765625" customWidth="1"/>
    <col min="2673" max="2673" width="14.59765625" customWidth="1"/>
    <col min="2674" max="2674" width="13.8984375" customWidth="1"/>
    <col min="2675" max="2675" width="16" customWidth="1"/>
    <col min="2676" max="2676" width="15.8984375" bestFit="1" customWidth="1"/>
    <col min="2677" max="2677" width="17.09765625" customWidth="1"/>
    <col min="2678" max="2678" width="23.59765625" customWidth="1"/>
    <col min="2679" max="2679" width="14.3984375" customWidth="1"/>
    <col min="2680" max="2680" width="15.09765625" bestFit="1" customWidth="1"/>
    <col min="2681" max="2681" width="15.8984375" customWidth="1"/>
    <col min="2682" max="2682" width="16.69921875" bestFit="1" customWidth="1"/>
    <col min="2683" max="2683" width="5.09765625" bestFit="1" customWidth="1"/>
    <col min="2684" max="2684" width="15.09765625" bestFit="1" customWidth="1"/>
    <col min="2685" max="2685" width="5.09765625" bestFit="1" customWidth="1"/>
    <col min="2686" max="2686" width="16.69921875" bestFit="1" customWidth="1"/>
    <col min="2920" max="2920" width="41.09765625" customWidth="1"/>
    <col min="2921" max="2921" width="8.09765625" customWidth="1"/>
    <col min="2922" max="2922" width="1.69921875" customWidth="1"/>
    <col min="2923" max="2923" width="14.69921875" bestFit="1" customWidth="1"/>
    <col min="2924" max="2924" width="1.59765625" customWidth="1"/>
    <col min="2925" max="2925" width="14.59765625" customWidth="1"/>
    <col min="2926" max="2926" width="1.59765625" customWidth="1"/>
    <col min="2927" max="2927" width="14.69921875" bestFit="1" customWidth="1"/>
    <col min="2928" max="2928" width="1.59765625" customWidth="1"/>
    <col min="2929" max="2929" width="14.59765625" customWidth="1"/>
    <col min="2930" max="2930" width="13.8984375" customWidth="1"/>
    <col min="2931" max="2931" width="16" customWidth="1"/>
    <col min="2932" max="2932" width="15.8984375" bestFit="1" customWidth="1"/>
    <col min="2933" max="2933" width="17.09765625" customWidth="1"/>
    <col min="2934" max="2934" width="23.59765625" customWidth="1"/>
    <col min="2935" max="2935" width="14.3984375" customWidth="1"/>
    <col min="2936" max="2936" width="15.09765625" bestFit="1" customWidth="1"/>
    <col min="2937" max="2937" width="15.8984375" customWidth="1"/>
    <col min="2938" max="2938" width="16.69921875" bestFit="1" customWidth="1"/>
    <col min="2939" max="2939" width="5.09765625" bestFit="1" customWidth="1"/>
    <col min="2940" max="2940" width="15.09765625" bestFit="1" customWidth="1"/>
    <col min="2941" max="2941" width="5.09765625" bestFit="1" customWidth="1"/>
    <col min="2942" max="2942" width="16.69921875" bestFit="1" customWidth="1"/>
    <col min="3176" max="3176" width="41.09765625" customWidth="1"/>
    <col min="3177" max="3177" width="8.09765625" customWidth="1"/>
    <col min="3178" max="3178" width="1.69921875" customWidth="1"/>
    <col min="3179" max="3179" width="14.69921875" bestFit="1" customWidth="1"/>
    <col min="3180" max="3180" width="1.59765625" customWidth="1"/>
    <col min="3181" max="3181" width="14.59765625" customWidth="1"/>
    <col min="3182" max="3182" width="1.59765625" customWidth="1"/>
    <col min="3183" max="3183" width="14.69921875" bestFit="1" customWidth="1"/>
    <col min="3184" max="3184" width="1.59765625" customWidth="1"/>
    <col min="3185" max="3185" width="14.59765625" customWidth="1"/>
    <col min="3186" max="3186" width="13.8984375" customWidth="1"/>
    <col min="3187" max="3187" width="16" customWidth="1"/>
    <col min="3188" max="3188" width="15.8984375" bestFit="1" customWidth="1"/>
    <col min="3189" max="3189" width="17.09765625" customWidth="1"/>
    <col min="3190" max="3190" width="23.59765625" customWidth="1"/>
    <col min="3191" max="3191" width="14.3984375" customWidth="1"/>
    <col min="3192" max="3192" width="15.09765625" bestFit="1" customWidth="1"/>
    <col min="3193" max="3193" width="15.8984375" customWidth="1"/>
    <col min="3194" max="3194" width="16.69921875" bestFit="1" customWidth="1"/>
    <col min="3195" max="3195" width="5.09765625" bestFit="1" customWidth="1"/>
    <col min="3196" max="3196" width="15.09765625" bestFit="1" customWidth="1"/>
    <col min="3197" max="3197" width="5.09765625" bestFit="1" customWidth="1"/>
    <col min="3198" max="3198" width="16.69921875" bestFit="1" customWidth="1"/>
    <col min="3432" max="3432" width="41.09765625" customWidth="1"/>
    <col min="3433" max="3433" width="8.09765625" customWidth="1"/>
    <col min="3434" max="3434" width="1.69921875" customWidth="1"/>
    <col min="3435" max="3435" width="14.69921875" bestFit="1" customWidth="1"/>
    <col min="3436" max="3436" width="1.59765625" customWidth="1"/>
    <col min="3437" max="3437" width="14.59765625" customWidth="1"/>
    <col min="3438" max="3438" width="1.59765625" customWidth="1"/>
    <col min="3439" max="3439" width="14.69921875" bestFit="1" customWidth="1"/>
    <col min="3440" max="3440" width="1.59765625" customWidth="1"/>
    <col min="3441" max="3441" width="14.59765625" customWidth="1"/>
    <col min="3442" max="3442" width="13.8984375" customWidth="1"/>
    <col min="3443" max="3443" width="16" customWidth="1"/>
    <col min="3444" max="3444" width="15.8984375" bestFit="1" customWidth="1"/>
    <col min="3445" max="3445" width="17.09765625" customWidth="1"/>
    <col min="3446" max="3446" width="23.59765625" customWidth="1"/>
    <col min="3447" max="3447" width="14.3984375" customWidth="1"/>
    <col min="3448" max="3448" width="15.09765625" bestFit="1" customWidth="1"/>
    <col min="3449" max="3449" width="15.8984375" customWidth="1"/>
    <col min="3450" max="3450" width="16.69921875" bestFit="1" customWidth="1"/>
    <col min="3451" max="3451" width="5.09765625" bestFit="1" customWidth="1"/>
    <col min="3452" max="3452" width="15.09765625" bestFit="1" customWidth="1"/>
    <col min="3453" max="3453" width="5.09765625" bestFit="1" customWidth="1"/>
    <col min="3454" max="3454" width="16.69921875" bestFit="1" customWidth="1"/>
    <col min="3688" max="3688" width="41.09765625" customWidth="1"/>
    <col min="3689" max="3689" width="8.09765625" customWidth="1"/>
    <col min="3690" max="3690" width="1.69921875" customWidth="1"/>
    <col min="3691" max="3691" width="14.69921875" bestFit="1" customWidth="1"/>
    <col min="3692" max="3692" width="1.59765625" customWidth="1"/>
    <col min="3693" max="3693" width="14.59765625" customWidth="1"/>
    <col min="3694" max="3694" width="1.59765625" customWidth="1"/>
    <col min="3695" max="3695" width="14.69921875" bestFit="1" customWidth="1"/>
    <col min="3696" max="3696" width="1.59765625" customWidth="1"/>
    <col min="3697" max="3697" width="14.59765625" customWidth="1"/>
    <col min="3698" max="3698" width="13.8984375" customWidth="1"/>
    <col min="3699" max="3699" width="16" customWidth="1"/>
    <col min="3700" max="3700" width="15.8984375" bestFit="1" customWidth="1"/>
    <col min="3701" max="3701" width="17.09765625" customWidth="1"/>
    <col min="3702" max="3702" width="23.59765625" customWidth="1"/>
    <col min="3703" max="3703" width="14.3984375" customWidth="1"/>
    <col min="3704" max="3704" width="15.09765625" bestFit="1" customWidth="1"/>
    <col min="3705" max="3705" width="15.8984375" customWidth="1"/>
    <col min="3706" max="3706" width="16.69921875" bestFit="1" customWidth="1"/>
    <col min="3707" max="3707" width="5.09765625" bestFit="1" customWidth="1"/>
    <col min="3708" max="3708" width="15.09765625" bestFit="1" customWidth="1"/>
    <col min="3709" max="3709" width="5.09765625" bestFit="1" customWidth="1"/>
    <col min="3710" max="3710" width="16.69921875" bestFit="1" customWidth="1"/>
    <col min="3944" max="3944" width="41.09765625" customWidth="1"/>
    <col min="3945" max="3945" width="8.09765625" customWidth="1"/>
    <col min="3946" max="3946" width="1.69921875" customWidth="1"/>
    <col min="3947" max="3947" width="14.69921875" bestFit="1" customWidth="1"/>
    <col min="3948" max="3948" width="1.59765625" customWidth="1"/>
    <col min="3949" max="3949" width="14.59765625" customWidth="1"/>
    <col min="3950" max="3950" width="1.59765625" customWidth="1"/>
    <col min="3951" max="3951" width="14.69921875" bestFit="1" customWidth="1"/>
    <col min="3952" max="3952" width="1.59765625" customWidth="1"/>
    <col min="3953" max="3953" width="14.59765625" customWidth="1"/>
    <col min="3954" max="3954" width="13.8984375" customWidth="1"/>
    <col min="3955" max="3955" width="16" customWidth="1"/>
    <col min="3956" max="3956" width="15.8984375" bestFit="1" customWidth="1"/>
    <col min="3957" max="3957" width="17.09765625" customWidth="1"/>
    <col min="3958" max="3958" width="23.59765625" customWidth="1"/>
    <col min="3959" max="3959" width="14.3984375" customWidth="1"/>
    <col min="3960" max="3960" width="15.09765625" bestFit="1" customWidth="1"/>
    <col min="3961" max="3961" width="15.8984375" customWidth="1"/>
    <col min="3962" max="3962" width="16.69921875" bestFit="1" customWidth="1"/>
    <col min="3963" max="3963" width="5.09765625" bestFit="1" customWidth="1"/>
    <col min="3964" max="3964" width="15.09765625" bestFit="1" customWidth="1"/>
    <col min="3965" max="3965" width="5.09765625" bestFit="1" customWidth="1"/>
    <col min="3966" max="3966" width="16.69921875" bestFit="1" customWidth="1"/>
    <col min="4200" max="4200" width="41.09765625" customWidth="1"/>
    <col min="4201" max="4201" width="8.09765625" customWidth="1"/>
    <col min="4202" max="4202" width="1.69921875" customWidth="1"/>
    <col min="4203" max="4203" width="14.69921875" bestFit="1" customWidth="1"/>
    <col min="4204" max="4204" width="1.59765625" customWidth="1"/>
    <col min="4205" max="4205" width="14.59765625" customWidth="1"/>
    <col min="4206" max="4206" width="1.59765625" customWidth="1"/>
    <col min="4207" max="4207" width="14.69921875" bestFit="1" customWidth="1"/>
    <col min="4208" max="4208" width="1.59765625" customWidth="1"/>
    <col min="4209" max="4209" width="14.59765625" customWidth="1"/>
    <col min="4210" max="4210" width="13.8984375" customWidth="1"/>
    <col min="4211" max="4211" width="16" customWidth="1"/>
    <col min="4212" max="4212" width="15.8984375" bestFit="1" customWidth="1"/>
    <col min="4213" max="4213" width="17.09765625" customWidth="1"/>
    <col min="4214" max="4214" width="23.59765625" customWidth="1"/>
    <col min="4215" max="4215" width="14.3984375" customWidth="1"/>
    <col min="4216" max="4216" width="15.09765625" bestFit="1" customWidth="1"/>
    <col min="4217" max="4217" width="15.8984375" customWidth="1"/>
    <col min="4218" max="4218" width="16.69921875" bestFit="1" customWidth="1"/>
    <col min="4219" max="4219" width="5.09765625" bestFit="1" customWidth="1"/>
    <col min="4220" max="4220" width="15.09765625" bestFit="1" customWidth="1"/>
    <col min="4221" max="4221" width="5.09765625" bestFit="1" customWidth="1"/>
    <col min="4222" max="4222" width="16.69921875" bestFit="1" customWidth="1"/>
    <col min="4456" max="4456" width="41.09765625" customWidth="1"/>
    <col min="4457" max="4457" width="8.09765625" customWidth="1"/>
    <col min="4458" max="4458" width="1.69921875" customWidth="1"/>
    <col min="4459" max="4459" width="14.69921875" bestFit="1" customWidth="1"/>
    <col min="4460" max="4460" width="1.59765625" customWidth="1"/>
    <col min="4461" max="4461" width="14.59765625" customWidth="1"/>
    <col min="4462" max="4462" width="1.59765625" customWidth="1"/>
    <col min="4463" max="4463" width="14.69921875" bestFit="1" customWidth="1"/>
    <col min="4464" max="4464" width="1.59765625" customWidth="1"/>
    <col min="4465" max="4465" width="14.59765625" customWidth="1"/>
    <col min="4466" max="4466" width="13.8984375" customWidth="1"/>
    <col min="4467" max="4467" width="16" customWidth="1"/>
    <col min="4468" max="4468" width="15.8984375" bestFit="1" customWidth="1"/>
    <col min="4469" max="4469" width="17.09765625" customWidth="1"/>
    <col min="4470" max="4470" width="23.59765625" customWidth="1"/>
    <col min="4471" max="4471" width="14.3984375" customWidth="1"/>
    <col min="4472" max="4472" width="15.09765625" bestFit="1" customWidth="1"/>
    <col min="4473" max="4473" width="15.8984375" customWidth="1"/>
    <col min="4474" max="4474" width="16.69921875" bestFit="1" customWidth="1"/>
    <col min="4475" max="4475" width="5.09765625" bestFit="1" customWidth="1"/>
    <col min="4476" max="4476" width="15.09765625" bestFit="1" customWidth="1"/>
    <col min="4477" max="4477" width="5.09765625" bestFit="1" customWidth="1"/>
    <col min="4478" max="4478" width="16.69921875" bestFit="1" customWidth="1"/>
    <col min="4712" max="4712" width="41.09765625" customWidth="1"/>
    <col min="4713" max="4713" width="8.09765625" customWidth="1"/>
    <col min="4714" max="4714" width="1.69921875" customWidth="1"/>
    <col min="4715" max="4715" width="14.69921875" bestFit="1" customWidth="1"/>
    <col min="4716" max="4716" width="1.59765625" customWidth="1"/>
    <col min="4717" max="4717" width="14.59765625" customWidth="1"/>
    <col min="4718" max="4718" width="1.59765625" customWidth="1"/>
    <col min="4719" max="4719" width="14.69921875" bestFit="1" customWidth="1"/>
    <col min="4720" max="4720" width="1.59765625" customWidth="1"/>
    <col min="4721" max="4721" width="14.59765625" customWidth="1"/>
    <col min="4722" max="4722" width="13.8984375" customWidth="1"/>
    <col min="4723" max="4723" width="16" customWidth="1"/>
    <col min="4724" max="4724" width="15.8984375" bestFit="1" customWidth="1"/>
    <col min="4725" max="4725" width="17.09765625" customWidth="1"/>
    <col min="4726" max="4726" width="23.59765625" customWidth="1"/>
    <col min="4727" max="4727" width="14.3984375" customWidth="1"/>
    <col min="4728" max="4728" width="15.09765625" bestFit="1" customWidth="1"/>
    <col min="4729" max="4729" width="15.8984375" customWidth="1"/>
    <col min="4730" max="4730" width="16.69921875" bestFit="1" customWidth="1"/>
    <col min="4731" max="4731" width="5.09765625" bestFit="1" customWidth="1"/>
    <col min="4732" max="4732" width="15.09765625" bestFit="1" customWidth="1"/>
    <col min="4733" max="4733" width="5.09765625" bestFit="1" customWidth="1"/>
    <col min="4734" max="4734" width="16.69921875" bestFit="1" customWidth="1"/>
    <col min="4968" max="4968" width="41.09765625" customWidth="1"/>
    <col min="4969" max="4969" width="8.09765625" customWidth="1"/>
    <col min="4970" max="4970" width="1.69921875" customWidth="1"/>
    <col min="4971" max="4971" width="14.69921875" bestFit="1" customWidth="1"/>
    <col min="4972" max="4972" width="1.59765625" customWidth="1"/>
    <col min="4973" max="4973" width="14.59765625" customWidth="1"/>
    <col min="4974" max="4974" width="1.59765625" customWidth="1"/>
    <col min="4975" max="4975" width="14.69921875" bestFit="1" customWidth="1"/>
    <col min="4976" max="4976" width="1.59765625" customWidth="1"/>
    <col min="4977" max="4977" width="14.59765625" customWidth="1"/>
    <col min="4978" max="4978" width="13.8984375" customWidth="1"/>
    <col min="4979" max="4979" width="16" customWidth="1"/>
    <col min="4980" max="4980" width="15.8984375" bestFit="1" customWidth="1"/>
    <col min="4981" max="4981" width="17.09765625" customWidth="1"/>
    <col min="4982" max="4982" width="23.59765625" customWidth="1"/>
    <col min="4983" max="4983" width="14.3984375" customWidth="1"/>
    <col min="4984" max="4984" width="15.09765625" bestFit="1" customWidth="1"/>
    <col min="4985" max="4985" width="15.8984375" customWidth="1"/>
    <col min="4986" max="4986" width="16.69921875" bestFit="1" customWidth="1"/>
    <col min="4987" max="4987" width="5.09765625" bestFit="1" customWidth="1"/>
    <col min="4988" max="4988" width="15.09765625" bestFit="1" customWidth="1"/>
    <col min="4989" max="4989" width="5.09765625" bestFit="1" customWidth="1"/>
    <col min="4990" max="4990" width="16.69921875" bestFit="1" customWidth="1"/>
    <col min="5224" max="5224" width="41.09765625" customWidth="1"/>
    <col min="5225" max="5225" width="8.09765625" customWidth="1"/>
    <col min="5226" max="5226" width="1.69921875" customWidth="1"/>
    <col min="5227" max="5227" width="14.69921875" bestFit="1" customWidth="1"/>
    <col min="5228" max="5228" width="1.59765625" customWidth="1"/>
    <col min="5229" max="5229" width="14.59765625" customWidth="1"/>
    <col min="5230" max="5230" width="1.59765625" customWidth="1"/>
    <col min="5231" max="5231" width="14.69921875" bestFit="1" customWidth="1"/>
    <col min="5232" max="5232" width="1.59765625" customWidth="1"/>
    <col min="5233" max="5233" width="14.59765625" customWidth="1"/>
    <col min="5234" max="5234" width="13.8984375" customWidth="1"/>
    <col min="5235" max="5235" width="16" customWidth="1"/>
    <col min="5236" max="5236" width="15.8984375" bestFit="1" customWidth="1"/>
    <col min="5237" max="5237" width="17.09765625" customWidth="1"/>
    <col min="5238" max="5238" width="23.59765625" customWidth="1"/>
    <col min="5239" max="5239" width="14.3984375" customWidth="1"/>
    <col min="5240" max="5240" width="15.09765625" bestFit="1" customWidth="1"/>
    <col min="5241" max="5241" width="15.8984375" customWidth="1"/>
    <col min="5242" max="5242" width="16.69921875" bestFit="1" customWidth="1"/>
    <col min="5243" max="5243" width="5.09765625" bestFit="1" customWidth="1"/>
    <col min="5244" max="5244" width="15.09765625" bestFit="1" customWidth="1"/>
    <col min="5245" max="5245" width="5.09765625" bestFit="1" customWidth="1"/>
    <col min="5246" max="5246" width="16.69921875" bestFit="1" customWidth="1"/>
    <col min="5480" max="5480" width="41.09765625" customWidth="1"/>
    <col min="5481" max="5481" width="8.09765625" customWidth="1"/>
    <col min="5482" max="5482" width="1.69921875" customWidth="1"/>
    <col min="5483" max="5483" width="14.69921875" bestFit="1" customWidth="1"/>
    <col min="5484" max="5484" width="1.59765625" customWidth="1"/>
    <col min="5485" max="5485" width="14.59765625" customWidth="1"/>
    <col min="5486" max="5486" width="1.59765625" customWidth="1"/>
    <col min="5487" max="5487" width="14.69921875" bestFit="1" customWidth="1"/>
    <col min="5488" max="5488" width="1.59765625" customWidth="1"/>
    <col min="5489" max="5489" width="14.59765625" customWidth="1"/>
    <col min="5490" max="5490" width="13.8984375" customWidth="1"/>
    <col min="5491" max="5491" width="16" customWidth="1"/>
    <col min="5492" max="5492" width="15.8984375" bestFit="1" customWidth="1"/>
    <col min="5493" max="5493" width="17.09765625" customWidth="1"/>
    <col min="5494" max="5494" width="23.59765625" customWidth="1"/>
    <col min="5495" max="5495" width="14.3984375" customWidth="1"/>
    <col min="5496" max="5496" width="15.09765625" bestFit="1" customWidth="1"/>
    <col min="5497" max="5497" width="15.8984375" customWidth="1"/>
    <col min="5498" max="5498" width="16.69921875" bestFit="1" customWidth="1"/>
    <col min="5499" max="5499" width="5.09765625" bestFit="1" customWidth="1"/>
    <col min="5500" max="5500" width="15.09765625" bestFit="1" customWidth="1"/>
    <col min="5501" max="5501" width="5.09765625" bestFit="1" customWidth="1"/>
    <col min="5502" max="5502" width="16.69921875" bestFit="1" customWidth="1"/>
    <col min="5736" max="5736" width="41.09765625" customWidth="1"/>
    <col min="5737" max="5737" width="8.09765625" customWidth="1"/>
    <col min="5738" max="5738" width="1.69921875" customWidth="1"/>
    <col min="5739" max="5739" width="14.69921875" bestFit="1" customWidth="1"/>
    <col min="5740" max="5740" width="1.59765625" customWidth="1"/>
    <col min="5741" max="5741" width="14.59765625" customWidth="1"/>
    <col min="5742" max="5742" width="1.59765625" customWidth="1"/>
    <col min="5743" max="5743" width="14.69921875" bestFit="1" customWidth="1"/>
    <col min="5744" max="5744" width="1.59765625" customWidth="1"/>
    <col min="5745" max="5745" width="14.59765625" customWidth="1"/>
    <col min="5746" max="5746" width="13.8984375" customWidth="1"/>
    <col min="5747" max="5747" width="16" customWidth="1"/>
    <col min="5748" max="5748" width="15.8984375" bestFit="1" customWidth="1"/>
    <col min="5749" max="5749" width="17.09765625" customWidth="1"/>
    <col min="5750" max="5750" width="23.59765625" customWidth="1"/>
    <col min="5751" max="5751" width="14.3984375" customWidth="1"/>
    <col min="5752" max="5752" width="15.09765625" bestFit="1" customWidth="1"/>
    <col min="5753" max="5753" width="15.8984375" customWidth="1"/>
    <col min="5754" max="5754" width="16.69921875" bestFit="1" customWidth="1"/>
    <col min="5755" max="5755" width="5.09765625" bestFit="1" customWidth="1"/>
    <col min="5756" max="5756" width="15.09765625" bestFit="1" customWidth="1"/>
    <col min="5757" max="5757" width="5.09765625" bestFit="1" customWidth="1"/>
    <col min="5758" max="5758" width="16.69921875" bestFit="1" customWidth="1"/>
    <col min="5992" max="5992" width="41.09765625" customWidth="1"/>
    <col min="5993" max="5993" width="8.09765625" customWidth="1"/>
    <col min="5994" max="5994" width="1.69921875" customWidth="1"/>
    <col min="5995" max="5995" width="14.69921875" bestFit="1" customWidth="1"/>
    <col min="5996" max="5996" width="1.59765625" customWidth="1"/>
    <col min="5997" max="5997" width="14.59765625" customWidth="1"/>
    <col min="5998" max="5998" width="1.59765625" customWidth="1"/>
    <col min="5999" max="5999" width="14.69921875" bestFit="1" customWidth="1"/>
    <col min="6000" max="6000" width="1.59765625" customWidth="1"/>
    <col min="6001" max="6001" width="14.59765625" customWidth="1"/>
    <col min="6002" max="6002" width="13.8984375" customWidth="1"/>
    <col min="6003" max="6003" width="16" customWidth="1"/>
    <col min="6004" max="6004" width="15.8984375" bestFit="1" customWidth="1"/>
    <col min="6005" max="6005" width="17.09765625" customWidth="1"/>
    <col min="6006" max="6006" width="23.59765625" customWidth="1"/>
    <col min="6007" max="6007" width="14.3984375" customWidth="1"/>
    <col min="6008" max="6008" width="15.09765625" bestFit="1" customWidth="1"/>
    <col min="6009" max="6009" width="15.8984375" customWidth="1"/>
    <col min="6010" max="6010" width="16.69921875" bestFit="1" customWidth="1"/>
    <col min="6011" max="6011" width="5.09765625" bestFit="1" customWidth="1"/>
    <col min="6012" max="6012" width="15.09765625" bestFit="1" customWidth="1"/>
    <col min="6013" max="6013" width="5.09765625" bestFit="1" customWidth="1"/>
    <col min="6014" max="6014" width="16.69921875" bestFit="1" customWidth="1"/>
    <col min="6248" max="6248" width="41.09765625" customWidth="1"/>
    <col min="6249" max="6249" width="8.09765625" customWidth="1"/>
    <col min="6250" max="6250" width="1.69921875" customWidth="1"/>
    <col min="6251" max="6251" width="14.69921875" bestFit="1" customWidth="1"/>
    <col min="6252" max="6252" width="1.59765625" customWidth="1"/>
    <col min="6253" max="6253" width="14.59765625" customWidth="1"/>
    <col min="6254" max="6254" width="1.59765625" customWidth="1"/>
    <col min="6255" max="6255" width="14.69921875" bestFit="1" customWidth="1"/>
    <col min="6256" max="6256" width="1.59765625" customWidth="1"/>
    <col min="6257" max="6257" width="14.59765625" customWidth="1"/>
    <col min="6258" max="6258" width="13.8984375" customWidth="1"/>
    <col min="6259" max="6259" width="16" customWidth="1"/>
    <col min="6260" max="6260" width="15.8984375" bestFit="1" customWidth="1"/>
    <col min="6261" max="6261" width="17.09765625" customWidth="1"/>
    <col min="6262" max="6262" width="23.59765625" customWidth="1"/>
    <col min="6263" max="6263" width="14.3984375" customWidth="1"/>
    <col min="6264" max="6264" width="15.09765625" bestFit="1" customWidth="1"/>
    <col min="6265" max="6265" width="15.8984375" customWidth="1"/>
    <col min="6266" max="6266" width="16.69921875" bestFit="1" customWidth="1"/>
    <col min="6267" max="6267" width="5.09765625" bestFit="1" customWidth="1"/>
    <col min="6268" max="6268" width="15.09765625" bestFit="1" customWidth="1"/>
    <col min="6269" max="6269" width="5.09765625" bestFit="1" customWidth="1"/>
    <col min="6270" max="6270" width="16.69921875" bestFit="1" customWidth="1"/>
    <col min="6504" max="6504" width="41.09765625" customWidth="1"/>
    <col min="6505" max="6505" width="8.09765625" customWidth="1"/>
    <col min="6506" max="6506" width="1.69921875" customWidth="1"/>
    <col min="6507" max="6507" width="14.69921875" bestFit="1" customWidth="1"/>
    <col min="6508" max="6508" width="1.59765625" customWidth="1"/>
    <col min="6509" max="6509" width="14.59765625" customWidth="1"/>
    <col min="6510" max="6510" width="1.59765625" customWidth="1"/>
    <col min="6511" max="6511" width="14.69921875" bestFit="1" customWidth="1"/>
    <col min="6512" max="6512" width="1.59765625" customWidth="1"/>
    <col min="6513" max="6513" width="14.59765625" customWidth="1"/>
    <col min="6514" max="6514" width="13.8984375" customWidth="1"/>
    <col min="6515" max="6515" width="16" customWidth="1"/>
    <col min="6516" max="6516" width="15.8984375" bestFit="1" customWidth="1"/>
    <col min="6517" max="6517" width="17.09765625" customWidth="1"/>
    <col min="6518" max="6518" width="23.59765625" customWidth="1"/>
    <col min="6519" max="6519" width="14.3984375" customWidth="1"/>
    <col min="6520" max="6520" width="15.09765625" bestFit="1" customWidth="1"/>
    <col min="6521" max="6521" width="15.8984375" customWidth="1"/>
    <col min="6522" max="6522" width="16.69921875" bestFit="1" customWidth="1"/>
    <col min="6523" max="6523" width="5.09765625" bestFit="1" customWidth="1"/>
    <col min="6524" max="6524" width="15.09765625" bestFit="1" customWidth="1"/>
    <col min="6525" max="6525" width="5.09765625" bestFit="1" customWidth="1"/>
    <col min="6526" max="6526" width="16.69921875" bestFit="1" customWidth="1"/>
    <col min="6760" max="6760" width="41.09765625" customWidth="1"/>
    <col min="6761" max="6761" width="8.09765625" customWidth="1"/>
    <col min="6762" max="6762" width="1.69921875" customWidth="1"/>
    <col min="6763" max="6763" width="14.69921875" bestFit="1" customWidth="1"/>
    <col min="6764" max="6764" width="1.59765625" customWidth="1"/>
    <col min="6765" max="6765" width="14.59765625" customWidth="1"/>
    <col min="6766" max="6766" width="1.59765625" customWidth="1"/>
    <col min="6767" max="6767" width="14.69921875" bestFit="1" customWidth="1"/>
    <col min="6768" max="6768" width="1.59765625" customWidth="1"/>
    <col min="6769" max="6769" width="14.59765625" customWidth="1"/>
    <col min="6770" max="6770" width="13.8984375" customWidth="1"/>
    <col min="6771" max="6771" width="16" customWidth="1"/>
    <col min="6772" max="6772" width="15.8984375" bestFit="1" customWidth="1"/>
    <col min="6773" max="6773" width="17.09765625" customWidth="1"/>
    <col min="6774" max="6774" width="23.59765625" customWidth="1"/>
    <col min="6775" max="6775" width="14.3984375" customWidth="1"/>
    <col min="6776" max="6776" width="15.09765625" bestFit="1" customWidth="1"/>
    <col min="6777" max="6777" width="15.8984375" customWidth="1"/>
    <col min="6778" max="6778" width="16.69921875" bestFit="1" customWidth="1"/>
    <col min="6779" max="6779" width="5.09765625" bestFit="1" customWidth="1"/>
    <col min="6780" max="6780" width="15.09765625" bestFit="1" customWidth="1"/>
    <col min="6781" max="6781" width="5.09765625" bestFit="1" customWidth="1"/>
    <col min="6782" max="6782" width="16.69921875" bestFit="1" customWidth="1"/>
    <col min="7016" max="7016" width="41.09765625" customWidth="1"/>
    <col min="7017" max="7017" width="8.09765625" customWidth="1"/>
    <col min="7018" max="7018" width="1.69921875" customWidth="1"/>
    <col min="7019" max="7019" width="14.69921875" bestFit="1" customWidth="1"/>
    <col min="7020" max="7020" width="1.59765625" customWidth="1"/>
    <col min="7021" max="7021" width="14.59765625" customWidth="1"/>
    <col min="7022" max="7022" width="1.59765625" customWidth="1"/>
    <col min="7023" max="7023" width="14.69921875" bestFit="1" customWidth="1"/>
    <col min="7024" max="7024" width="1.59765625" customWidth="1"/>
    <col min="7025" max="7025" width="14.59765625" customWidth="1"/>
    <col min="7026" max="7026" width="13.8984375" customWidth="1"/>
    <col min="7027" max="7027" width="16" customWidth="1"/>
    <col min="7028" max="7028" width="15.8984375" bestFit="1" customWidth="1"/>
    <col min="7029" max="7029" width="17.09765625" customWidth="1"/>
    <col min="7030" max="7030" width="23.59765625" customWidth="1"/>
    <col min="7031" max="7031" width="14.3984375" customWidth="1"/>
    <col min="7032" max="7032" width="15.09765625" bestFit="1" customWidth="1"/>
    <col min="7033" max="7033" width="15.8984375" customWidth="1"/>
    <col min="7034" max="7034" width="16.69921875" bestFit="1" customWidth="1"/>
    <col min="7035" max="7035" width="5.09765625" bestFit="1" customWidth="1"/>
    <col min="7036" max="7036" width="15.09765625" bestFit="1" customWidth="1"/>
    <col min="7037" max="7037" width="5.09765625" bestFit="1" customWidth="1"/>
    <col min="7038" max="7038" width="16.69921875" bestFit="1" customWidth="1"/>
    <col min="7272" max="7272" width="41.09765625" customWidth="1"/>
    <col min="7273" max="7273" width="8.09765625" customWidth="1"/>
    <col min="7274" max="7274" width="1.69921875" customWidth="1"/>
    <col min="7275" max="7275" width="14.69921875" bestFit="1" customWidth="1"/>
    <col min="7276" max="7276" width="1.59765625" customWidth="1"/>
    <col min="7277" max="7277" width="14.59765625" customWidth="1"/>
    <col min="7278" max="7278" width="1.59765625" customWidth="1"/>
    <col min="7279" max="7279" width="14.69921875" bestFit="1" customWidth="1"/>
    <col min="7280" max="7280" width="1.59765625" customWidth="1"/>
    <col min="7281" max="7281" width="14.59765625" customWidth="1"/>
    <col min="7282" max="7282" width="13.8984375" customWidth="1"/>
    <col min="7283" max="7283" width="16" customWidth="1"/>
    <col min="7284" max="7284" width="15.8984375" bestFit="1" customWidth="1"/>
    <col min="7285" max="7285" width="17.09765625" customWidth="1"/>
    <col min="7286" max="7286" width="23.59765625" customWidth="1"/>
    <col min="7287" max="7287" width="14.3984375" customWidth="1"/>
    <col min="7288" max="7288" width="15.09765625" bestFit="1" customWidth="1"/>
    <col min="7289" max="7289" width="15.8984375" customWidth="1"/>
    <col min="7290" max="7290" width="16.69921875" bestFit="1" customWidth="1"/>
    <col min="7291" max="7291" width="5.09765625" bestFit="1" customWidth="1"/>
    <col min="7292" max="7292" width="15.09765625" bestFit="1" customWidth="1"/>
    <col min="7293" max="7293" width="5.09765625" bestFit="1" customWidth="1"/>
    <col min="7294" max="7294" width="16.69921875" bestFit="1" customWidth="1"/>
    <col min="7528" max="7528" width="41.09765625" customWidth="1"/>
    <col min="7529" max="7529" width="8.09765625" customWidth="1"/>
    <col min="7530" max="7530" width="1.69921875" customWidth="1"/>
    <col min="7531" max="7531" width="14.69921875" bestFit="1" customWidth="1"/>
    <col min="7532" max="7532" width="1.59765625" customWidth="1"/>
    <col min="7533" max="7533" width="14.59765625" customWidth="1"/>
    <col min="7534" max="7534" width="1.59765625" customWidth="1"/>
    <col min="7535" max="7535" width="14.69921875" bestFit="1" customWidth="1"/>
    <col min="7536" max="7536" width="1.59765625" customWidth="1"/>
    <col min="7537" max="7537" width="14.59765625" customWidth="1"/>
    <col min="7538" max="7538" width="13.8984375" customWidth="1"/>
    <col min="7539" max="7539" width="16" customWidth="1"/>
    <col min="7540" max="7540" width="15.8984375" bestFit="1" customWidth="1"/>
    <col min="7541" max="7541" width="17.09765625" customWidth="1"/>
    <col min="7542" max="7542" width="23.59765625" customWidth="1"/>
    <col min="7543" max="7543" width="14.3984375" customWidth="1"/>
    <col min="7544" max="7544" width="15.09765625" bestFit="1" customWidth="1"/>
    <col min="7545" max="7545" width="15.8984375" customWidth="1"/>
    <col min="7546" max="7546" width="16.69921875" bestFit="1" customWidth="1"/>
    <col min="7547" max="7547" width="5.09765625" bestFit="1" customWidth="1"/>
    <col min="7548" max="7548" width="15.09765625" bestFit="1" customWidth="1"/>
    <col min="7549" max="7549" width="5.09765625" bestFit="1" customWidth="1"/>
    <col min="7550" max="7550" width="16.69921875" bestFit="1" customWidth="1"/>
    <col min="7784" max="7784" width="41.09765625" customWidth="1"/>
    <col min="7785" max="7785" width="8.09765625" customWidth="1"/>
    <col min="7786" max="7786" width="1.69921875" customWidth="1"/>
    <col min="7787" max="7787" width="14.69921875" bestFit="1" customWidth="1"/>
    <col min="7788" max="7788" width="1.59765625" customWidth="1"/>
    <col min="7789" max="7789" width="14.59765625" customWidth="1"/>
    <col min="7790" max="7790" width="1.59765625" customWidth="1"/>
    <col min="7791" max="7791" width="14.69921875" bestFit="1" customWidth="1"/>
    <col min="7792" max="7792" width="1.59765625" customWidth="1"/>
    <col min="7793" max="7793" width="14.59765625" customWidth="1"/>
    <col min="7794" max="7794" width="13.8984375" customWidth="1"/>
    <col min="7795" max="7795" width="16" customWidth="1"/>
    <col min="7796" max="7796" width="15.8984375" bestFit="1" customWidth="1"/>
    <col min="7797" max="7797" width="17.09765625" customWidth="1"/>
    <col min="7798" max="7798" width="23.59765625" customWidth="1"/>
    <col min="7799" max="7799" width="14.3984375" customWidth="1"/>
    <col min="7800" max="7800" width="15.09765625" bestFit="1" customWidth="1"/>
    <col min="7801" max="7801" width="15.8984375" customWidth="1"/>
    <col min="7802" max="7802" width="16.69921875" bestFit="1" customWidth="1"/>
    <col min="7803" max="7803" width="5.09765625" bestFit="1" customWidth="1"/>
    <col min="7804" max="7804" width="15.09765625" bestFit="1" customWidth="1"/>
    <col min="7805" max="7805" width="5.09765625" bestFit="1" customWidth="1"/>
    <col min="7806" max="7806" width="16.69921875" bestFit="1" customWidth="1"/>
    <col min="8040" max="8040" width="41.09765625" customWidth="1"/>
    <col min="8041" max="8041" width="8.09765625" customWidth="1"/>
    <col min="8042" max="8042" width="1.69921875" customWidth="1"/>
    <col min="8043" max="8043" width="14.69921875" bestFit="1" customWidth="1"/>
    <col min="8044" max="8044" width="1.59765625" customWidth="1"/>
    <col min="8045" max="8045" width="14.59765625" customWidth="1"/>
    <col min="8046" max="8046" width="1.59765625" customWidth="1"/>
    <col min="8047" max="8047" width="14.69921875" bestFit="1" customWidth="1"/>
    <col min="8048" max="8048" width="1.59765625" customWidth="1"/>
    <col min="8049" max="8049" width="14.59765625" customWidth="1"/>
    <col min="8050" max="8050" width="13.8984375" customWidth="1"/>
    <col min="8051" max="8051" width="16" customWidth="1"/>
    <col min="8052" max="8052" width="15.8984375" bestFit="1" customWidth="1"/>
    <col min="8053" max="8053" width="17.09765625" customWidth="1"/>
    <col min="8054" max="8054" width="23.59765625" customWidth="1"/>
    <col min="8055" max="8055" width="14.3984375" customWidth="1"/>
    <col min="8056" max="8056" width="15.09765625" bestFit="1" customWidth="1"/>
    <col min="8057" max="8057" width="15.8984375" customWidth="1"/>
    <col min="8058" max="8058" width="16.69921875" bestFit="1" customWidth="1"/>
    <col min="8059" max="8059" width="5.09765625" bestFit="1" customWidth="1"/>
    <col min="8060" max="8060" width="15.09765625" bestFit="1" customWidth="1"/>
    <col min="8061" max="8061" width="5.09765625" bestFit="1" customWidth="1"/>
    <col min="8062" max="8062" width="16.69921875" bestFit="1" customWidth="1"/>
    <col min="8296" max="8296" width="41.09765625" customWidth="1"/>
    <col min="8297" max="8297" width="8.09765625" customWidth="1"/>
    <col min="8298" max="8298" width="1.69921875" customWidth="1"/>
    <col min="8299" max="8299" width="14.69921875" bestFit="1" customWidth="1"/>
    <col min="8300" max="8300" width="1.59765625" customWidth="1"/>
    <col min="8301" max="8301" width="14.59765625" customWidth="1"/>
    <col min="8302" max="8302" width="1.59765625" customWidth="1"/>
    <col min="8303" max="8303" width="14.69921875" bestFit="1" customWidth="1"/>
    <col min="8304" max="8304" width="1.59765625" customWidth="1"/>
    <col min="8305" max="8305" width="14.59765625" customWidth="1"/>
    <col min="8306" max="8306" width="13.8984375" customWidth="1"/>
    <col min="8307" max="8307" width="16" customWidth="1"/>
    <col min="8308" max="8308" width="15.8984375" bestFit="1" customWidth="1"/>
    <col min="8309" max="8309" width="17.09765625" customWidth="1"/>
    <col min="8310" max="8310" width="23.59765625" customWidth="1"/>
    <col min="8311" max="8311" width="14.3984375" customWidth="1"/>
    <col min="8312" max="8312" width="15.09765625" bestFit="1" customWidth="1"/>
    <col min="8313" max="8313" width="15.8984375" customWidth="1"/>
    <col min="8314" max="8314" width="16.69921875" bestFit="1" customWidth="1"/>
    <col min="8315" max="8315" width="5.09765625" bestFit="1" customWidth="1"/>
    <col min="8316" max="8316" width="15.09765625" bestFit="1" customWidth="1"/>
    <col min="8317" max="8317" width="5.09765625" bestFit="1" customWidth="1"/>
    <col min="8318" max="8318" width="16.69921875" bestFit="1" customWidth="1"/>
    <col min="8552" max="8552" width="41.09765625" customWidth="1"/>
    <col min="8553" max="8553" width="8.09765625" customWidth="1"/>
    <col min="8554" max="8554" width="1.69921875" customWidth="1"/>
    <col min="8555" max="8555" width="14.69921875" bestFit="1" customWidth="1"/>
    <col min="8556" max="8556" width="1.59765625" customWidth="1"/>
    <col min="8557" max="8557" width="14.59765625" customWidth="1"/>
    <col min="8558" max="8558" width="1.59765625" customWidth="1"/>
    <col min="8559" max="8559" width="14.69921875" bestFit="1" customWidth="1"/>
    <col min="8560" max="8560" width="1.59765625" customWidth="1"/>
    <col min="8561" max="8561" width="14.59765625" customWidth="1"/>
    <col min="8562" max="8562" width="13.8984375" customWidth="1"/>
    <col min="8563" max="8563" width="16" customWidth="1"/>
    <col min="8564" max="8564" width="15.8984375" bestFit="1" customWidth="1"/>
    <col min="8565" max="8565" width="17.09765625" customWidth="1"/>
    <col min="8566" max="8566" width="23.59765625" customWidth="1"/>
    <col min="8567" max="8567" width="14.3984375" customWidth="1"/>
    <col min="8568" max="8568" width="15.09765625" bestFit="1" customWidth="1"/>
    <col min="8569" max="8569" width="15.8984375" customWidth="1"/>
    <col min="8570" max="8570" width="16.69921875" bestFit="1" customWidth="1"/>
    <col min="8571" max="8571" width="5.09765625" bestFit="1" customWidth="1"/>
    <col min="8572" max="8572" width="15.09765625" bestFit="1" customWidth="1"/>
    <col min="8573" max="8573" width="5.09765625" bestFit="1" customWidth="1"/>
    <col min="8574" max="8574" width="16.69921875" bestFit="1" customWidth="1"/>
    <col min="8808" max="8808" width="41.09765625" customWidth="1"/>
    <col min="8809" max="8809" width="8.09765625" customWidth="1"/>
    <col min="8810" max="8810" width="1.69921875" customWidth="1"/>
    <col min="8811" max="8811" width="14.69921875" bestFit="1" customWidth="1"/>
    <col min="8812" max="8812" width="1.59765625" customWidth="1"/>
    <col min="8813" max="8813" width="14.59765625" customWidth="1"/>
    <col min="8814" max="8814" width="1.59765625" customWidth="1"/>
    <col min="8815" max="8815" width="14.69921875" bestFit="1" customWidth="1"/>
    <col min="8816" max="8816" width="1.59765625" customWidth="1"/>
    <col min="8817" max="8817" width="14.59765625" customWidth="1"/>
    <col min="8818" max="8818" width="13.8984375" customWidth="1"/>
    <col min="8819" max="8819" width="16" customWidth="1"/>
    <col min="8820" max="8820" width="15.8984375" bestFit="1" customWidth="1"/>
    <col min="8821" max="8821" width="17.09765625" customWidth="1"/>
    <col min="8822" max="8822" width="23.59765625" customWidth="1"/>
    <col min="8823" max="8823" width="14.3984375" customWidth="1"/>
    <col min="8824" max="8824" width="15.09765625" bestFit="1" customWidth="1"/>
    <col min="8825" max="8825" width="15.8984375" customWidth="1"/>
    <col min="8826" max="8826" width="16.69921875" bestFit="1" customWidth="1"/>
    <col min="8827" max="8827" width="5.09765625" bestFit="1" customWidth="1"/>
    <col min="8828" max="8828" width="15.09765625" bestFit="1" customWidth="1"/>
    <col min="8829" max="8829" width="5.09765625" bestFit="1" customWidth="1"/>
    <col min="8830" max="8830" width="16.69921875" bestFit="1" customWidth="1"/>
    <col min="9064" max="9064" width="41.09765625" customWidth="1"/>
    <col min="9065" max="9065" width="8.09765625" customWidth="1"/>
    <col min="9066" max="9066" width="1.69921875" customWidth="1"/>
    <col min="9067" max="9067" width="14.69921875" bestFit="1" customWidth="1"/>
    <col min="9068" max="9068" width="1.59765625" customWidth="1"/>
    <col min="9069" max="9069" width="14.59765625" customWidth="1"/>
    <col min="9070" max="9070" width="1.59765625" customWidth="1"/>
    <col min="9071" max="9071" width="14.69921875" bestFit="1" customWidth="1"/>
    <col min="9072" max="9072" width="1.59765625" customWidth="1"/>
    <col min="9073" max="9073" width="14.59765625" customWidth="1"/>
    <col min="9074" max="9074" width="13.8984375" customWidth="1"/>
    <col min="9075" max="9075" width="16" customWidth="1"/>
    <col min="9076" max="9076" width="15.8984375" bestFit="1" customWidth="1"/>
    <col min="9077" max="9077" width="17.09765625" customWidth="1"/>
    <col min="9078" max="9078" width="23.59765625" customWidth="1"/>
    <col min="9079" max="9079" width="14.3984375" customWidth="1"/>
    <col min="9080" max="9080" width="15.09765625" bestFit="1" customWidth="1"/>
    <col min="9081" max="9081" width="15.8984375" customWidth="1"/>
    <col min="9082" max="9082" width="16.69921875" bestFit="1" customWidth="1"/>
    <col min="9083" max="9083" width="5.09765625" bestFit="1" customWidth="1"/>
    <col min="9084" max="9084" width="15.09765625" bestFit="1" customWidth="1"/>
    <col min="9085" max="9085" width="5.09765625" bestFit="1" customWidth="1"/>
    <col min="9086" max="9086" width="16.69921875" bestFit="1" customWidth="1"/>
    <col min="9320" max="9320" width="41.09765625" customWidth="1"/>
    <col min="9321" max="9321" width="8.09765625" customWidth="1"/>
    <col min="9322" max="9322" width="1.69921875" customWidth="1"/>
    <col min="9323" max="9323" width="14.69921875" bestFit="1" customWidth="1"/>
    <col min="9324" max="9324" width="1.59765625" customWidth="1"/>
    <col min="9325" max="9325" width="14.59765625" customWidth="1"/>
    <col min="9326" max="9326" width="1.59765625" customWidth="1"/>
    <col min="9327" max="9327" width="14.69921875" bestFit="1" customWidth="1"/>
    <col min="9328" max="9328" width="1.59765625" customWidth="1"/>
    <col min="9329" max="9329" width="14.59765625" customWidth="1"/>
    <col min="9330" max="9330" width="13.8984375" customWidth="1"/>
    <col min="9331" max="9331" width="16" customWidth="1"/>
    <col min="9332" max="9332" width="15.8984375" bestFit="1" customWidth="1"/>
    <col min="9333" max="9333" width="17.09765625" customWidth="1"/>
    <col min="9334" max="9334" width="23.59765625" customWidth="1"/>
    <col min="9335" max="9335" width="14.3984375" customWidth="1"/>
    <col min="9336" max="9336" width="15.09765625" bestFit="1" customWidth="1"/>
    <col min="9337" max="9337" width="15.8984375" customWidth="1"/>
    <col min="9338" max="9338" width="16.69921875" bestFit="1" customWidth="1"/>
    <col min="9339" max="9339" width="5.09765625" bestFit="1" customWidth="1"/>
    <col min="9340" max="9340" width="15.09765625" bestFit="1" customWidth="1"/>
    <col min="9341" max="9341" width="5.09765625" bestFit="1" customWidth="1"/>
    <col min="9342" max="9342" width="16.69921875" bestFit="1" customWidth="1"/>
    <col min="9576" max="9576" width="41.09765625" customWidth="1"/>
    <col min="9577" max="9577" width="8.09765625" customWidth="1"/>
    <col min="9578" max="9578" width="1.69921875" customWidth="1"/>
    <col min="9579" max="9579" width="14.69921875" bestFit="1" customWidth="1"/>
    <col min="9580" max="9580" width="1.59765625" customWidth="1"/>
    <col min="9581" max="9581" width="14.59765625" customWidth="1"/>
    <col min="9582" max="9582" width="1.59765625" customWidth="1"/>
    <col min="9583" max="9583" width="14.69921875" bestFit="1" customWidth="1"/>
    <col min="9584" max="9584" width="1.59765625" customWidth="1"/>
    <col min="9585" max="9585" width="14.59765625" customWidth="1"/>
    <col min="9586" max="9586" width="13.8984375" customWidth="1"/>
    <col min="9587" max="9587" width="16" customWidth="1"/>
    <col min="9588" max="9588" width="15.8984375" bestFit="1" customWidth="1"/>
    <col min="9589" max="9589" width="17.09765625" customWidth="1"/>
    <col min="9590" max="9590" width="23.59765625" customWidth="1"/>
    <col min="9591" max="9591" width="14.3984375" customWidth="1"/>
    <col min="9592" max="9592" width="15.09765625" bestFit="1" customWidth="1"/>
    <col min="9593" max="9593" width="15.8984375" customWidth="1"/>
    <col min="9594" max="9594" width="16.69921875" bestFit="1" customWidth="1"/>
    <col min="9595" max="9595" width="5.09765625" bestFit="1" customWidth="1"/>
    <col min="9596" max="9596" width="15.09765625" bestFit="1" customWidth="1"/>
    <col min="9597" max="9597" width="5.09765625" bestFit="1" customWidth="1"/>
    <col min="9598" max="9598" width="16.69921875" bestFit="1" customWidth="1"/>
    <col min="9832" max="9832" width="41.09765625" customWidth="1"/>
    <col min="9833" max="9833" width="8.09765625" customWidth="1"/>
    <col min="9834" max="9834" width="1.69921875" customWidth="1"/>
    <col min="9835" max="9835" width="14.69921875" bestFit="1" customWidth="1"/>
    <col min="9836" max="9836" width="1.59765625" customWidth="1"/>
    <col min="9837" max="9837" width="14.59765625" customWidth="1"/>
    <col min="9838" max="9838" width="1.59765625" customWidth="1"/>
    <col min="9839" max="9839" width="14.69921875" bestFit="1" customWidth="1"/>
    <col min="9840" max="9840" width="1.59765625" customWidth="1"/>
    <col min="9841" max="9841" width="14.59765625" customWidth="1"/>
    <col min="9842" max="9842" width="13.8984375" customWidth="1"/>
    <col min="9843" max="9843" width="16" customWidth="1"/>
    <col min="9844" max="9844" width="15.8984375" bestFit="1" customWidth="1"/>
    <col min="9845" max="9845" width="17.09765625" customWidth="1"/>
    <col min="9846" max="9846" width="23.59765625" customWidth="1"/>
    <col min="9847" max="9847" width="14.3984375" customWidth="1"/>
    <col min="9848" max="9848" width="15.09765625" bestFit="1" customWidth="1"/>
    <col min="9849" max="9849" width="15.8984375" customWidth="1"/>
    <col min="9850" max="9850" width="16.69921875" bestFit="1" customWidth="1"/>
    <col min="9851" max="9851" width="5.09765625" bestFit="1" customWidth="1"/>
    <col min="9852" max="9852" width="15.09765625" bestFit="1" customWidth="1"/>
    <col min="9853" max="9853" width="5.09765625" bestFit="1" customWidth="1"/>
    <col min="9854" max="9854" width="16.69921875" bestFit="1" customWidth="1"/>
    <col min="10088" max="10088" width="41.09765625" customWidth="1"/>
    <col min="10089" max="10089" width="8.09765625" customWidth="1"/>
    <col min="10090" max="10090" width="1.69921875" customWidth="1"/>
    <col min="10091" max="10091" width="14.69921875" bestFit="1" customWidth="1"/>
    <col min="10092" max="10092" width="1.59765625" customWidth="1"/>
    <col min="10093" max="10093" width="14.59765625" customWidth="1"/>
    <col min="10094" max="10094" width="1.59765625" customWidth="1"/>
    <col min="10095" max="10095" width="14.69921875" bestFit="1" customWidth="1"/>
    <col min="10096" max="10096" width="1.59765625" customWidth="1"/>
    <col min="10097" max="10097" width="14.59765625" customWidth="1"/>
    <col min="10098" max="10098" width="13.8984375" customWidth="1"/>
    <col min="10099" max="10099" width="16" customWidth="1"/>
    <col min="10100" max="10100" width="15.8984375" bestFit="1" customWidth="1"/>
    <col min="10101" max="10101" width="17.09765625" customWidth="1"/>
    <col min="10102" max="10102" width="23.59765625" customWidth="1"/>
    <col min="10103" max="10103" width="14.3984375" customWidth="1"/>
    <col min="10104" max="10104" width="15.09765625" bestFit="1" customWidth="1"/>
    <col min="10105" max="10105" width="15.8984375" customWidth="1"/>
    <col min="10106" max="10106" width="16.69921875" bestFit="1" customWidth="1"/>
    <col min="10107" max="10107" width="5.09765625" bestFit="1" customWidth="1"/>
    <col min="10108" max="10108" width="15.09765625" bestFit="1" customWidth="1"/>
    <col min="10109" max="10109" width="5.09765625" bestFit="1" customWidth="1"/>
    <col min="10110" max="10110" width="16.69921875" bestFit="1" customWidth="1"/>
    <col min="10344" max="10344" width="41.09765625" customWidth="1"/>
    <col min="10345" max="10345" width="8.09765625" customWidth="1"/>
    <col min="10346" max="10346" width="1.69921875" customWidth="1"/>
    <col min="10347" max="10347" width="14.69921875" bestFit="1" customWidth="1"/>
    <col min="10348" max="10348" width="1.59765625" customWidth="1"/>
    <col min="10349" max="10349" width="14.59765625" customWidth="1"/>
    <col min="10350" max="10350" width="1.59765625" customWidth="1"/>
    <col min="10351" max="10351" width="14.69921875" bestFit="1" customWidth="1"/>
    <col min="10352" max="10352" width="1.59765625" customWidth="1"/>
    <col min="10353" max="10353" width="14.59765625" customWidth="1"/>
    <col min="10354" max="10354" width="13.8984375" customWidth="1"/>
    <col min="10355" max="10355" width="16" customWidth="1"/>
    <col min="10356" max="10356" width="15.8984375" bestFit="1" customWidth="1"/>
    <col min="10357" max="10357" width="17.09765625" customWidth="1"/>
    <col min="10358" max="10358" width="23.59765625" customWidth="1"/>
    <col min="10359" max="10359" width="14.3984375" customWidth="1"/>
    <col min="10360" max="10360" width="15.09765625" bestFit="1" customWidth="1"/>
    <col min="10361" max="10361" width="15.8984375" customWidth="1"/>
    <col min="10362" max="10362" width="16.69921875" bestFit="1" customWidth="1"/>
    <col min="10363" max="10363" width="5.09765625" bestFit="1" customWidth="1"/>
    <col min="10364" max="10364" width="15.09765625" bestFit="1" customWidth="1"/>
    <col min="10365" max="10365" width="5.09765625" bestFit="1" customWidth="1"/>
    <col min="10366" max="10366" width="16.69921875" bestFit="1" customWidth="1"/>
    <col min="10600" max="10600" width="41.09765625" customWidth="1"/>
    <col min="10601" max="10601" width="8.09765625" customWidth="1"/>
    <col min="10602" max="10602" width="1.69921875" customWidth="1"/>
    <col min="10603" max="10603" width="14.69921875" bestFit="1" customWidth="1"/>
    <col min="10604" max="10604" width="1.59765625" customWidth="1"/>
    <col min="10605" max="10605" width="14.59765625" customWidth="1"/>
    <col min="10606" max="10606" width="1.59765625" customWidth="1"/>
    <col min="10607" max="10607" width="14.69921875" bestFit="1" customWidth="1"/>
    <col min="10608" max="10608" width="1.59765625" customWidth="1"/>
    <col min="10609" max="10609" width="14.59765625" customWidth="1"/>
    <col min="10610" max="10610" width="13.8984375" customWidth="1"/>
    <col min="10611" max="10611" width="16" customWidth="1"/>
    <col min="10612" max="10612" width="15.8984375" bestFit="1" customWidth="1"/>
    <col min="10613" max="10613" width="17.09765625" customWidth="1"/>
    <col min="10614" max="10614" width="23.59765625" customWidth="1"/>
    <col min="10615" max="10615" width="14.3984375" customWidth="1"/>
    <col min="10616" max="10616" width="15.09765625" bestFit="1" customWidth="1"/>
    <col min="10617" max="10617" width="15.8984375" customWidth="1"/>
    <col min="10618" max="10618" width="16.69921875" bestFit="1" customWidth="1"/>
    <col min="10619" max="10619" width="5.09765625" bestFit="1" customWidth="1"/>
    <col min="10620" max="10620" width="15.09765625" bestFit="1" customWidth="1"/>
    <col min="10621" max="10621" width="5.09765625" bestFit="1" customWidth="1"/>
    <col min="10622" max="10622" width="16.69921875" bestFit="1" customWidth="1"/>
    <col min="10856" max="10856" width="41.09765625" customWidth="1"/>
    <col min="10857" max="10857" width="8.09765625" customWidth="1"/>
    <col min="10858" max="10858" width="1.69921875" customWidth="1"/>
    <col min="10859" max="10859" width="14.69921875" bestFit="1" customWidth="1"/>
    <col min="10860" max="10860" width="1.59765625" customWidth="1"/>
    <col min="10861" max="10861" width="14.59765625" customWidth="1"/>
    <col min="10862" max="10862" width="1.59765625" customWidth="1"/>
    <col min="10863" max="10863" width="14.69921875" bestFit="1" customWidth="1"/>
    <col min="10864" max="10864" width="1.59765625" customWidth="1"/>
    <col min="10865" max="10865" width="14.59765625" customWidth="1"/>
    <col min="10866" max="10866" width="13.8984375" customWidth="1"/>
    <col min="10867" max="10867" width="16" customWidth="1"/>
    <col min="10868" max="10868" width="15.8984375" bestFit="1" customWidth="1"/>
    <col min="10869" max="10869" width="17.09765625" customWidth="1"/>
    <col min="10870" max="10870" width="23.59765625" customWidth="1"/>
    <col min="10871" max="10871" width="14.3984375" customWidth="1"/>
    <col min="10872" max="10872" width="15.09765625" bestFit="1" customWidth="1"/>
    <col min="10873" max="10873" width="15.8984375" customWidth="1"/>
    <col min="10874" max="10874" width="16.69921875" bestFit="1" customWidth="1"/>
    <col min="10875" max="10875" width="5.09765625" bestFit="1" customWidth="1"/>
    <col min="10876" max="10876" width="15.09765625" bestFit="1" customWidth="1"/>
    <col min="10877" max="10877" width="5.09765625" bestFit="1" customWidth="1"/>
    <col min="10878" max="10878" width="16.69921875" bestFit="1" customWidth="1"/>
    <col min="11112" max="11112" width="41.09765625" customWidth="1"/>
    <col min="11113" max="11113" width="8.09765625" customWidth="1"/>
    <col min="11114" max="11114" width="1.69921875" customWidth="1"/>
    <col min="11115" max="11115" width="14.69921875" bestFit="1" customWidth="1"/>
    <col min="11116" max="11116" width="1.59765625" customWidth="1"/>
    <col min="11117" max="11117" width="14.59765625" customWidth="1"/>
    <col min="11118" max="11118" width="1.59765625" customWidth="1"/>
    <col min="11119" max="11119" width="14.69921875" bestFit="1" customWidth="1"/>
    <col min="11120" max="11120" width="1.59765625" customWidth="1"/>
    <col min="11121" max="11121" width="14.59765625" customWidth="1"/>
    <col min="11122" max="11122" width="13.8984375" customWidth="1"/>
    <col min="11123" max="11123" width="16" customWidth="1"/>
    <col min="11124" max="11124" width="15.8984375" bestFit="1" customWidth="1"/>
    <col min="11125" max="11125" width="17.09765625" customWidth="1"/>
    <col min="11126" max="11126" width="23.59765625" customWidth="1"/>
    <col min="11127" max="11127" width="14.3984375" customWidth="1"/>
    <col min="11128" max="11128" width="15.09765625" bestFit="1" customWidth="1"/>
    <col min="11129" max="11129" width="15.8984375" customWidth="1"/>
    <col min="11130" max="11130" width="16.69921875" bestFit="1" customWidth="1"/>
    <col min="11131" max="11131" width="5.09765625" bestFit="1" customWidth="1"/>
    <col min="11132" max="11132" width="15.09765625" bestFit="1" customWidth="1"/>
    <col min="11133" max="11133" width="5.09765625" bestFit="1" customWidth="1"/>
    <col min="11134" max="11134" width="16.69921875" bestFit="1" customWidth="1"/>
    <col min="11368" max="11368" width="41.09765625" customWidth="1"/>
    <col min="11369" max="11369" width="8.09765625" customWidth="1"/>
    <col min="11370" max="11370" width="1.69921875" customWidth="1"/>
    <col min="11371" max="11371" width="14.69921875" bestFit="1" customWidth="1"/>
    <col min="11372" max="11372" width="1.59765625" customWidth="1"/>
    <col min="11373" max="11373" width="14.59765625" customWidth="1"/>
    <col min="11374" max="11374" width="1.59765625" customWidth="1"/>
    <col min="11375" max="11375" width="14.69921875" bestFit="1" customWidth="1"/>
    <col min="11376" max="11376" width="1.59765625" customWidth="1"/>
    <col min="11377" max="11377" width="14.59765625" customWidth="1"/>
    <col min="11378" max="11378" width="13.8984375" customWidth="1"/>
    <col min="11379" max="11379" width="16" customWidth="1"/>
    <col min="11380" max="11380" width="15.8984375" bestFit="1" customWidth="1"/>
    <col min="11381" max="11381" width="17.09765625" customWidth="1"/>
    <col min="11382" max="11382" width="23.59765625" customWidth="1"/>
    <col min="11383" max="11383" width="14.3984375" customWidth="1"/>
    <col min="11384" max="11384" width="15.09765625" bestFit="1" customWidth="1"/>
    <col min="11385" max="11385" width="15.8984375" customWidth="1"/>
    <col min="11386" max="11386" width="16.69921875" bestFit="1" customWidth="1"/>
    <col min="11387" max="11387" width="5.09765625" bestFit="1" customWidth="1"/>
    <col min="11388" max="11388" width="15.09765625" bestFit="1" customWidth="1"/>
    <col min="11389" max="11389" width="5.09765625" bestFit="1" customWidth="1"/>
    <col min="11390" max="11390" width="16.69921875" bestFit="1" customWidth="1"/>
    <col min="11624" max="11624" width="41.09765625" customWidth="1"/>
    <col min="11625" max="11625" width="8.09765625" customWidth="1"/>
    <col min="11626" max="11626" width="1.69921875" customWidth="1"/>
    <col min="11627" max="11627" width="14.69921875" bestFit="1" customWidth="1"/>
    <col min="11628" max="11628" width="1.59765625" customWidth="1"/>
    <col min="11629" max="11629" width="14.59765625" customWidth="1"/>
    <col min="11630" max="11630" width="1.59765625" customWidth="1"/>
    <col min="11631" max="11631" width="14.69921875" bestFit="1" customWidth="1"/>
    <col min="11632" max="11632" width="1.59765625" customWidth="1"/>
    <col min="11633" max="11633" width="14.59765625" customWidth="1"/>
    <col min="11634" max="11634" width="13.8984375" customWidth="1"/>
    <col min="11635" max="11635" width="16" customWidth="1"/>
    <col min="11636" max="11636" width="15.8984375" bestFit="1" customWidth="1"/>
    <col min="11637" max="11637" width="17.09765625" customWidth="1"/>
    <col min="11638" max="11638" width="23.59765625" customWidth="1"/>
    <col min="11639" max="11639" width="14.3984375" customWidth="1"/>
    <col min="11640" max="11640" width="15.09765625" bestFit="1" customWidth="1"/>
    <col min="11641" max="11641" width="15.8984375" customWidth="1"/>
    <col min="11642" max="11642" width="16.69921875" bestFit="1" customWidth="1"/>
    <col min="11643" max="11643" width="5.09765625" bestFit="1" customWidth="1"/>
    <col min="11644" max="11644" width="15.09765625" bestFit="1" customWidth="1"/>
    <col min="11645" max="11645" width="5.09765625" bestFit="1" customWidth="1"/>
    <col min="11646" max="11646" width="16.69921875" bestFit="1" customWidth="1"/>
    <col min="11880" max="11880" width="41.09765625" customWidth="1"/>
    <col min="11881" max="11881" width="8.09765625" customWidth="1"/>
    <col min="11882" max="11882" width="1.69921875" customWidth="1"/>
    <col min="11883" max="11883" width="14.69921875" bestFit="1" customWidth="1"/>
    <col min="11884" max="11884" width="1.59765625" customWidth="1"/>
    <col min="11885" max="11885" width="14.59765625" customWidth="1"/>
    <col min="11886" max="11886" width="1.59765625" customWidth="1"/>
    <col min="11887" max="11887" width="14.69921875" bestFit="1" customWidth="1"/>
    <col min="11888" max="11888" width="1.59765625" customWidth="1"/>
    <col min="11889" max="11889" width="14.59765625" customWidth="1"/>
    <col min="11890" max="11890" width="13.8984375" customWidth="1"/>
    <col min="11891" max="11891" width="16" customWidth="1"/>
    <col min="11892" max="11892" width="15.8984375" bestFit="1" customWidth="1"/>
    <col min="11893" max="11893" width="17.09765625" customWidth="1"/>
    <col min="11894" max="11894" width="23.59765625" customWidth="1"/>
    <col min="11895" max="11895" width="14.3984375" customWidth="1"/>
    <col min="11896" max="11896" width="15.09765625" bestFit="1" customWidth="1"/>
    <col min="11897" max="11897" width="15.8984375" customWidth="1"/>
    <col min="11898" max="11898" width="16.69921875" bestFit="1" customWidth="1"/>
    <col min="11899" max="11899" width="5.09765625" bestFit="1" customWidth="1"/>
    <col min="11900" max="11900" width="15.09765625" bestFit="1" customWidth="1"/>
    <col min="11901" max="11901" width="5.09765625" bestFit="1" customWidth="1"/>
    <col min="11902" max="11902" width="16.69921875" bestFit="1" customWidth="1"/>
    <col min="12136" max="12136" width="41.09765625" customWidth="1"/>
    <col min="12137" max="12137" width="8.09765625" customWidth="1"/>
    <col min="12138" max="12138" width="1.69921875" customWidth="1"/>
    <col min="12139" max="12139" width="14.69921875" bestFit="1" customWidth="1"/>
    <col min="12140" max="12140" width="1.59765625" customWidth="1"/>
    <col min="12141" max="12141" width="14.59765625" customWidth="1"/>
    <col min="12142" max="12142" width="1.59765625" customWidth="1"/>
    <col min="12143" max="12143" width="14.69921875" bestFit="1" customWidth="1"/>
    <col min="12144" max="12144" width="1.59765625" customWidth="1"/>
    <col min="12145" max="12145" width="14.59765625" customWidth="1"/>
    <col min="12146" max="12146" width="13.8984375" customWidth="1"/>
    <col min="12147" max="12147" width="16" customWidth="1"/>
    <col min="12148" max="12148" width="15.8984375" bestFit="1" customWidth="1"/>
    <col min="12149" max="12149" width="17.09765625" customWidth="1"/>
    <col min="12150" max="12150" width="23.59765625" customWidth="1"/>
    <col min="12151" max="12151" width="14.3984375" customWidth="1"/>
    <col min="12152" max="12152" width="15.09765625" bestFit="1" customWidth="1"/>
    <col min="12153" max="12153" width="15.8984375" customWidth="1"/>
    <col min="12154" max="12154" width="16.69921875" bestFit="1" customWidth="1"/>
    <col min="12155" max="12155" width="5.09765625" bestFit="1" customWidth="1"/>
    <col min="12156" max="12156" width="15.09765625" bestFit="1" customWidth="1"/>
    <col min="12157" max="12157" width="5.09765625" bestFit="1" customWidth="1"/>
    <col min="12158" max="12158" width="16.69921875" bestFit="1" customWidth="1"/>
    <col min="12392" max="12392" width="41.09765625" customWidth="1"/>
    <col min="12393" max="12393" width="8.09765625" customWidth="1"/>
    <col min="12394" max="12394" width="1.69921875" customWidth="1"/>
    <col min="12395" max="12395" width="14.69921875" bestFit="1" customWidth="1"/>
    <col min="12396" max="12396" width="1.59765625" customWidth="1"/>
    <col min="12397" max="12397" width="14.59765625" customWidth="1"/>
    <col min="12398" max="12398" width="1.59765625" customWidth="1"/>
    <col min="12399" max="12399" width="14.69921875" bestFit="1" customWidth="1"/>
    <col min="12400" max="12400" width="1.59765625" customWidth="1"/>
    <col min="12401" max="12401" width="14.59765625" customWidth="1"/>
    <col min="12402" max="12402" width="13.8984375" customWidth="1"/>
    <col min="12403" max="12403" width="16" customWidth="1"/>
    <col min="12404" max="12404" width="15.8984375" bestFit="1" customWidth="1"/>
    <col min="12405" max="12405" width="17.09765625" customWidth="1"/>
    <col min="12406" max="12406" width="23.59765625" customWidth="1"/>
    <col min="12407" max="12407" width="14.3984375" customWidth="1"/>
    <col min="12408" max="12408" width="15.09765625" bestFit="1" customWidth="1"/>
    <col min="12409" max="12409" width="15.8984375" customWidth="1"/>
    <col min="12410" max="12410" width="16.69921875" bestFit="1" customWidth="1"/>
    <col min="12411" max="12411" width="5.09765625" bestFit="1" customWidth="1"/>
    <col min="12412" max="12412" width="15.09765625" bestFit="1" customWidth="1"/>
    <col min="12413" max="12413" width="5.09765625" bestFit="1" customWidth="1"/>
    <col min="12414" max="12414" width="16.69921875" bestFit="1" customWidth="1"/>
    <col min="12648" max="12648" width="41.09765625" customWidth="1"/>
    <col min="12649" max="12649" width="8.09765625" customWidth="1"/>
    <col min="12650" max="12650" width="1.69921875" customWidth="1"/>
    <col min="12651" max="12651" width="14.69921875" bestFit="1" customWidth="1"/>
    <col min="12652" max="12652" width="1.59765625" customWidth="1"/>
    <col min="12653" max="12653" width="14.59765625" customWidth="1"/>
    <col min="12654" max="12654" width="1.59765625" customWidth="1"/>
    <col min="12655" max="12655" width="14.69921875" bestFit="1" customWidth="1"/>
    <col min="12656" max="12656" width="1.59765625" customWidth="1"/>
    <col min="12657" max="12657" width="14.59765625" customWidth="1"/>
    <col min="12658" max="12658" width="13.8984375" customWidth="1"/>
    <col min="12659" max="12659" width="16" customWidth="1"/>
    <col min="12660" max="12660" width="15.8984375" bestFit="1" customWidth="1"/>
    <col min="12661" max="12661" width="17.09765625" customWidth="1"/>
    <col min="12662" max="12662" width="23.59765625" customWidth="1"/>
    <col min="12663" max="12663" width="14.3984375" customWidth="1"/>
    <col min="12664" max="12664" width="15.09765625" bestFit="1" customWidth="1"/>
    <col min="12665" max="12665" width="15.8984375" customWidth="1"/>
    <col min="12666" max="12666" width="16.69921875" bestFit="1" customWidth="1"/>
    <col min="12667" max="12667" width="5.09765625" bestFit="1" customWidth="1"/>
    <col min="12668" max="12668" width="15.09765625" bestFit="1" customWidth="1"/>
    <col min="12669" max="12669" width="5.09765625" bestFit="1" customWidth="1"/>
    <col min="12670" max="12670" width="16.69921875" bestFit="1" customWidth="1"/>
    <col min="12904" max="12904" width="41.09765625" customWidth="1"/>
    <col min="12905" max="12905" width="8.09765625" customWidth="1"/>
    <col min="12906" max="12906" width="1.69921875" customWidth="1"/>
    <col min="12907" max="12907" width="14.69921875" bestFit="1" customWidth="1"/>
    <col min="12908" max="12908" width="1.59765625" customWidth="1"/>
    <col min="12909" max="12909" width="14.59765625" customWidth="1"/>
    <col min="12910" max="12910" width="1.59765625" customWidth="1"/>
    <col min="12911" max="12911" width="14.69921875" bestFit="1" customWidth="1"/>
    <col min="12912" max="12912" width="1.59765625" customWidth="1"/>
    <col min="12913" max="12913" width="14.59765625" customWidth="1"/>
    <col min="12914" max="12914" width="13.8984375" customWidth="1"/>
    <col min="12915" max="12915" width="16" customWidth="1"/>
    <col min="12916" max="12916" width="15.8984375" bestFit="1" customWidth="1"/>
    <col min="12917" max="12917" width="17.09765625" customWidth="1"/>
    <col min="12918" max="12918" width="23.59765625" customWidth="1"/>
    <col min="12919" max="12919" width="14.3984375" customWidth="1"/>
    <col min="12920" max="12920" width="15.09765625" bestFit="1" customWidth="1"/>
    <col min="12921" max="12921" width="15.8984375" customWidth="1"/>
    <col min="12922" max="12922" width="16.69921875" bestFit="1" customWidth="1"/>
    <col min="12923" max="12923" width="5.09765625" bestFit="1" customWidth="1"/>
    <col min="12924" max="12924" width="15.09765625" bestFit="1" customWidth="1"/>
    <col min="12925" max="12925" width="5.09765625" bestFit="1" customWidth="1"/>
    <col min="12926" max="12926" width="16.69921875" bestFit="1" customWidth="1"/>
    <col min="13160" max="13160" width="41.09765625" customWidth="1"/>
    <col min="13161" max="13161" width="8.09765625" customWidth="1"/>
    <col min="13162" max="13162" width="1.69921875" customWidth="1"/>
    <col min="13163" max="13163" width="14.69921875" bestFit="1" customWidth="1"/>
    <col min="13164" max="13164" width="1.59765625" customWidth="1"/>
    <col min="13165" max="13165" width="14.59765625" customWidth="1"/>
    <col min="13166" max="13166" width="1.59765625" customWidth="1"/>
    <col min="13167" max="13167" width="14.69921875" bestFit="1" customWidth="1"/>
    <col min="13168" max="13168" width="1.59765625" customWidth="1"/>
    <col min="13169" max="13169" width="14.59765625" customWidth="1"/>
    <col min="13170" max="13170" width="13.8984375" customWidth="1"/>
    <col min="13171" max="13171" width="16" customWidth="1"/>
    <col min="13172" max="13172" width="15.8984375" bestFit="1" customWidth="1"/>
    <col min="13173" max="13173" width="17.09765625" customWidth="1"/>
    <col min="13174" max="13174" width="23.59765625" customWidth="1"/>
    <col min="13175" max="13175" width="14.3984375" customWidth="1"/>
    <col min="13176" max="13176" width="15.09765625" bestFit="1" customWidth="1"/>
    <col min="13177" max="13177" width="15.8984375" customWidth="1"/>
    <col min="13178" max="13178" width="16.69921875" bestFit="1" customWidth="1"/>
    <col min="13179" max="13179" width="5.09765625" bestFit="1" customWidth="1"/>
    <col min="13180" max="13180" width="15.09765625" bestFit="1" customWidth="1"/>
    <col min="13181" max="13181" width="5.09765625" bestFit="1" customWidth="1"/>
    <col min="13182" max="13182" width="16.69921875" bestFit="1" customWidth="1"/>
    <col min="13416" max="13416" width="41.09765625" customWidth="1"/>
    <col min="13417" max="13417" width="8.09765625" customWidth="1"/>
    <col min="13418" max="13418" width="1.69921875" customWidth="1"/>
    <col min="13419" max="13419" width="14.69921875" bestFit="1" customWidth="1"/>
    <col min="13420" max="13420" width="1.59765625" customWidth="1"/>
    <col min="13421" max="13421" width="14.59765625" customWidth="1"/>
    <col min="13422" max="13422" width="1.59765625" customWidth="1"/>
    <col min="13423" max="13423" width="14.69921875" bestFit="1" customWidth="1"/>
    <col min="13424" max="13424" width="1.59765625" customWidth="1"/>
    <col min="13425" max="13425" width="14.59765625" customWidth="1"/>
    <col min="13426" max="13426" width="13.8984375" customWidth="1"/>
    <col min="13427" max="13427" width="16" customWidth="1"/>
    <col min="13428" max="13428" width="15.8984375" bestFit="1" customWidth="1"/>
    <col min="13429" max="13429" width="17.09765625" customWidth="1"/>
    <col min="13430" max="13430" width="23.59765625" customWidth="1"/>
    <col min="13431" max="13431" width="14.3984375" customWidth="1"/>
    <col min="13432" max="13432" width="15.09765625" bestFit="1" customWidth="1"/>
    <col min="13433" max="13433" width="15.8984375" customWidth="1"/>
    <col min="13434" max="13434" width="16.69921875" bestFit="1" customWidth="1"/>
    <col min="13435" max="13435" width="5.09765625" bestFit="1" customWidth="1"/>
    <col min="13436" max="13436" width="15.09765625" bestFit="1" customWidth="1"/>
    <col min="13437" max="13437" width="5.09765625" bestFit="1" customWidth="1"/>
    <col min="13438" max="13438" width="16.69921875" bestFit="1" customWidth="1"/>
    <col min="13672" max="13672" width="41.09765625" customWidth="1"/>
    <col min="13673" max="13673" width="8.09765625" customWidth="1"/>
    <col min="13674" max="13674" width="1.69921875" customWidth="1"/>
    <col min="13675" max="13675" width="14.69921875" bestFit="1" customWidth="1"/>
    <col min="13676" max="13676" width="1.59765625" customWidth="1"/>
    <col min="13677" max="13677" width="14.59765625" customWidth="1"/>
    <col min="13678" max="13678" width="1.59765625" customWidth="1"/>
    <col min="13679" max="13679" width="14.69921875" bestFit="1" customWidth="1"/>
    <col min="13680" max="13680" width="1.59765625" customWidth="1"/>
    <col min="13681" max="13681" width="14.59765625" customWidth="1"/>
    <col min="13682" max="13682" width="13.8984375" customWidth="1"/>
    <col min="13683" max="13683" width="16" customWidth="1"/>
    <col min="13684" max="13684" width="15.8984375" bestFit="1" customWidth="1"/>
    <col min="13685" max="13685" width="17.09765625" customWidth="1"/>
    <col min="13686" max="13686" width="23.59765625" customWidth="1"/>
    <col min="13687" max="13687" width="14.3984375" customWidth="1"/>
    <col min="13688" max="13688" width="15.09765625" bestFit="1" customWidth="1"/>
    <col min="13689" max="13689" width="15.8984375" customWidth="1"/>
    <col min="13690" max="13690" width="16.69921875" bestFit="1" customWidth="1"/>
    <col min="13691" max="13691" width="5.09765625" bestFit="1" customWidth="1"/>
    <col min="13692" max="13692" width="15.09765625" bestFit="1" customWidth="1"/>
    <col min="13693" max="13693" width="5.09765625" bestFit="1" customWidth="1"/>
    <col min="13694" max="13694" width="16.69921875" bestFit="1" customWidth="1"/>
    <col min="13928" max="13928" width="41.09765625" customWidth="1"/>
    <col min="13929" max="13929" width="8.09765625" customWidth="1"/>
    <col min="13930" max="13930" width="1.69921875" customWidth="1"/>
    <col min="13931" max="13931" width="14.69921875" bestFit="1" customWidth="1"/>
    <col min="13932" max="13932" width="1.59765625" customWidth="1"/>
    <col min="13933" max="13933" width="14.59765625" customWidth="1"/>
    <col min="13934" max="13934" width="1.59765625" customWidth="1"/>
    <col min="13935" max="13935" width="14.69921875" bestFit="1" customWidth="1"/>
    <col min="13936" max="13936" width="1.59765625" customWidth="1"/>
    <col min="13937" max="13937" width="14.59765625" customWidth="1"/>
    <col min="13938" max="13938" width="13.8984375" customWidth="1"/>
    <col min="13939" max="13939" width="16" customWidth="1"/>
    <col min="13940" max="13940" width="15.8984375" bestFit="1" customWidth="1"/>
    <col min="13941" max="13941" width="17.09765625" customWidth="1"/>
    <col min="13942" max="13942" width="23.59765625" customWidth="1"/>
    <col min="13943" max="13943" width="14.3984375" customWidth="1"/>
    <col min="13944" max="13944" width="15.09765625" bestFit="1" customWidth="1"/>
    <col min="13945" max="13945" width="15.8984375" customWidth="1"/>
    <col min="13946" max="13946" width="16.69921875" bestFit="1" customWidth="1"/>
    <col min="13947" max="13947" width="5.09765625" bestFit="1" customWidth="1"/>
    <col min="13948" max="13948" width="15.09765625" bestFit="1" customWidth="1"/>
    <col min="13949" max="13949" width="5.09765625" bestFit="1" customWidth="1"/>
    <col min="13950" max="13950" width="16.69921875" bestFit="1" customWidth="1"/>
    <col min="14184" max="14184" width="41.09765625" customWidth="1"/>
    <col min="14185" max="14185" width="8.09765625" customWidth="1"/>
    <col min="14186" max="14186" width="1.69921875" customWidth="1"/>
    <col min="14187" max="14187" width="14.69921875" bestFit="1" customWidth="1"/>
    <col min="14188" max="14188" width="1.59765625" customWidth="1"/>
    <col min="14189" max="14189" width="14.59765625" customWidth="1"/>
    <col min="14190" max="14190" width="1.59765625" customWidth="1"/>
    <col min="14191" max="14191" width="14.69921875" bestFit="1" customWidth="1"/>
    <col min="14192" max="14192" width="1.59765625" customWidth="1"/>
    <col min="14193" max="14193" width="14.59765625" customWidth="1"/>
    <col min="14194" max="14194" width="13.8984375" customWidth="1"/>
    <col min="14195" max="14195" width="16" customWidth="1"/>
    <col min="14196" max="14196" width="15.8984375" bestFit="1" customWidth="1"/>
    <col min="14197" max="14197" width="17.09765625" customWidth="1"/>
    <col min="14198" max="14198" width="23.59765625" customWidth="1"/>
    <col min="14199" max="14199" width="14.3984375" customWidth="1"/>
    <col min="14200" max="14200" width="15.09765625" bestFit="1" customWidth="1"/>
    <col min="14201" max="14201" width="15.8984375" customWidth="1"/>
    <col min="14202" max="14202" width="16.69921875" bestFit="1" customWidth="1"/>
    <col min="14203" max="14203" width="5.09765625" bestFit="1" customWidth="1"/>
    <col min="14204" max="14204" width="15.09765625" bestFit="1" customWidth="1"/>
    <col min="14205" max="14205" width="5.09765625" bestFit="1" customWidth="1"/>
    <col min="14206" max="14206" width="16.69921875" bestFit="1" customWidth="1"/>
    <col min="14440" max="14440" width="41.09765625" customWidth="1"/>
    <col min="14441" max="14441" width="8.09765625" customWidth="1"/>
    <col min="14442" max="14442" width="1.69921875" customWidth="1"/>
    <col min="14443" max="14443" width="14.69921875" bestFit="1" customWidth="1"/>
    <col min="14444" max="14444" width="1.59765625" customWidth="1"/>
    <col min="14445" max="14445" width="14.59765625" customWidth="1"/>
    <col min="14446" max="14446" width="1.59765625" customWidth="1"/>
    <col min="14447" max="14447" width="14.69921875" bestFit="1" customWidth="1"/>
    <col min="14448" max="14448" width="1.59765625" customWidth="1"/>
    <col min="14449" max="14449" width="14.59765625" customWidth="1"/>
    <col min="14450" max="14450" width="13.8984375" customWidth="1"/>
    <col min="14451" max="14451" width="16" customWidth="1"/>
    <col min="14452" max="14452" width="15.8984375" bestFit="1" customWidth="1"/>
    <col min="14453" max="14453" width="17.09765625" customWidth="1"/>
    <col min="14454" max="14454" width="23.59765625" customWidth="1"/>
    <col min="14455" max="14455" width="14.3984375" customWidth="1"/>
    <col min="14456" max="14456" width="15.09765625" bestFit="1" customWidth="1"/>
    <col min="14457" max="14457" width="15.8984375" customWidth="1"/>
    <col min="14458" max="14458" width="16.69921875" bestFit="1" customWidth="1"/>
    <col min="14459" max="14459" width="5.09765625" bestFit="1" customWidth="1"/>
    <col min="14460" max="14460" width="15.09765625" bestFit="1" customWidth="1"/>
    <col min="14461" max="14461" width="5.09765625" bestFit="1" customWidth="1"/>
    <col min="14462" max="14462" width="16.69921875" bestFit="1" customWidth="1"/>
    <col min="14696" max="14696" width="41.09765625" customWidth="1"/>
    <col min="14697" max="14697" width="8.09765625" customWidth="1"/>
    <col min="14698" max="14698" width="1.69921875" customWidth="1"/>
    <col min="14699" max="14699" width="14.69921875" bestFit="1" customWidth="1"/>
    <col min="14700" max="14700" width="1.59765625" customWidth="1"/>
    <col min="14701" max="14701" width="14.59765625" customWidth="1"/>
    <col min="14702" max="14702" width="1.59765625" customWidth="1"/>
    <col min="14703" max="14703" width="14.69921875" bestFit="1" customWidth="1"/>
    <col min="14704" max="14704" width="1.59765625" customWidth="1"/>
    <col min="14705" max="14705" width="14.59765625" customWidth="1"/>
    <col min="14706" max="14706" width="13.8984375" customWidth="1"/>
    <col min="14707" max="14707" width="16" customWidth="1"/>
    <col min="14708" max="14708" width="15.8984375" bestFit="1" customWidth="1"/>
    <col min="14709" max="14709" width="17.09765625" customWidth="1"/>
    <col min="14710" max="14710" width="23.59765625" customWidth="1"/>
    <col min="14711" max="14711" width="14.3984375" customWidth="1"/>
    <col min="14712" max="14712" width="15.09765625" bestFit="1" customWidth="1"/>
    <col min="14713" max="14713" width="15.8984375" customWidth="1"/>
    <col min="14714" max="14714" width="16.69921875" bestFit="1" customWidth="1"/>
    <col min="14715" max="14715" width="5.09765625" bestFit="1" customWidth="1"/>
    <col min="14716" max="14716" width="15.09765625" bestFit="1" customWidth="1"/>
    <col min="14717" max="14717" width="5.09765625" bestFit="1" customWidth="1"/>
    <col min="14718" max="14718" width="16.69921875" bestFit="1" customWidth="1"/>
    <col min="14952" max="14952" width="41.09765625" customWidth="1"/>
    <col min="14953" max="14953" width="8.09765625" customWidth="1"/>
    <col min="14954" max="14954" width="1.69921875" customWidth="1"/>
    <col min="14955" max="14955" width="14.69921875" bestFit="1" customWidth="1"/>
    <col min="14956" max="14956" width="1.59765625" customWidth="1"/>
    <col min="14957" max="14957" width="14.59765625" customWidth="1"/>
    <col min="14958" max="14958" width="1.59765625" customWidth="1"/>
    <col min="14959" max="14959" width="14.69921875" bestFit="1" customWidth="1"/>
    <col min="14960" max="14960" width="1.59765625" customWidth="1"/>
    <col min="14961" max="14961" width="14.59765625" customWidth="1"/>
    <col min="14962" max="14962" width="13.8984375" customWidth="1"/>
    <col min="14963" max="14963" width="16" customWidth="1"/>
    <col min="14964" max="14964" width="15.8984375" bestFit="1" customWidth="1"/>
    <col min="14965" max="14965" width="17.09765625" customWidth="1"/>
    <col min="14966" max="14966" width="23.59765625" customWidth="1"/>
    <col min="14967" max="14967" width="14.3984375" customWidth="1"/>
    <col min="14968" max="14968" width="15.09765625" bestFit="1" customWidth="1"/>
    <col min="14969" max="14969" width="15.8984375" customWidth="1"/>
    <col min="14970" max="14970" width="16.69921875" bestFit="1" customWidth="1"/>
    <col min="14971" max="14971" width="5.09765625" bestFit="1" customWidth="1"/>
    <col min="14972" max="14972" width="15.09765625" bestFit="1" customWidth="1"/>
    <col min="14973" max="14973" width="5.09765625" bestFit="1" customWidth="1"/>
    <col min="14974" max="14974" width="16.69921875" bestFit="1" customWidth="1"/>
    <col min="15208" max="15208" width="41.09765625" customWidth="1"/>
    <col min="15209" max="15209" width="8.09765625" customWidth="1"/>
    <col min="15210" max="15210" width="1.69921875" customWidth="1"/>
    <col min="15211" max="15211" width="14.69921875" bestFit="1" customWidth="1"/>
    <col min="15212" max="15212" width="1.59765625" customWidth="1"/>
    <col min="15213" max="15213" width="14.59765625" customWidth="1"/>
    <col min="15214" max="15214" width="1.59765625" customWidth="1"/>
    <col min="15215" max="15215" width="14.69921875" bestFit="1" customWidth="1"/>
    <col min="15216" max="15216" width="1.59765625" customWidth="1"/>
    <col min="15217" max="15217" width="14.59765625" customWidth="1"/>
    <col min="15218" max="15218" width="13.8984375" customWidth="1"/>
    <col min="15219" max="15219" width="16" customWidth="1"/>
    <col min="15220" max="15220" width="15.8984375" bestFit="1" customWidth="1"/>
    <col min="15221" max="15221" width="17.09765625" customWidth="1"/>
    <col min="15222" max="15222" width="23.59765625" customWidth="1"/>
    <col min="15223" max="15223" width="14.3984375" customWidth="1"/>
    <col min="15224" max="15224" width="15.09765625" bestFit="1" customWidth="1"/>
    <col min="15225" max="15225" width="15.8984375" customWidth="1"/>
    <col min="15226" max="15226" width="16.69921875" bestFit="1" customWidth="1"/>
    <col min="15227" max="15227" width="5.09765625" bestFit="1" customWidth="1"/>
    <col min="15228" max="15228" width="15.09765625" bestFit="1" customWidth="1"/>
    <col min="15229" max="15229" width="5.09765625" bestFit="1" customWidth="1"/>
    <col min="15230" max="15230" width="16.69921875" bestFit="1" customWidth="1"/>
    <col min="15464" max="15464" width="41.09765625" customWidth="1"/>
    <col min="15465" max="15465" width="8.09765625" customWidth="1"/>
    <col min="15466" max="15466" width="1.69921875" customWidth="1"/>
    <col min="15467" max="15467" width="14.69921875" bestFit="1" customWidth="1"/>
    <col min="15468" max="15468" width="1.59765625" customWidth="1"/>
    <col min="15469" max="15469" width="14.59765625" customWidth="1"/>
    <col min="15470" max="15470" width="1.59765625" customWidth="1"/>
    <col min="15471" max="15471" width="14.69921875" bestFit="1" customWidth="1"/>
    <col min="15472" max="15472" width="1.59765625" customWidth="1"/>
    <col min="15473" max="15473" width="14.59765625" customWidth="1"/>
    <col min="15474" max="15474" width="13.8984375" customWidth="1"/>
    <col min="15475" max="15475" width="16" customWidth="1"/>
    <col min="15476" max="15476" width="15.8984375" bestFit="1" customWidth="1"/>
    <col min="15477" max="15477" width="17.09765625" customWidth="1"/>
    <col min="15478" max="15478" width="23.59765625" customWidth="1"/>
    <col min="15479" max="15479" width="14.3984375" customWidth="1"/>
    <col min="15480" max="15480" width="15.09765625" bestFit="1" customWidth="1"/>
    <col min="15481" max="15481" width="15.8984375" customWidth="1"/>
    <col min="15482" max="15482" width="16.69921875" bestFit="1" customWidth="1"/>
    <col min="15483" max="15483" width="5.09765625" bestFit="1" customWidth="1"/>
    <col min="15484" max="15484" width="15.09765625" bestFit="1" customWidth="1"/>
    <col min="15485" max="15485" width="5.09765625" bestFit="1" customWidth="1"/>
    <col min="15486" max="15486" width="16.69921875" bestFit="1" customWidth="1"/>
    <col min="15720" max="15720" width="41.09765625" customWidth="1"/>
    <col min="15721" max="15721" width="8.09765625" customWidth="1"/>
    <col min="15722" max="15722" width="1.69921875" customWidth="1"/>
    <col min="15723" max="15723" width="14.69921875" bestFit="1" customWidth="1"/>
    <col min="15724" max="15724" width="1.59765625" customWidth="1"/>
    <col min="15725" max="15725" width="14.59765625" customWidth="1"/>
    <col min="15726" max="15726" width="1.59765625" customWidth="1"/>
    <col min="15727" max="15727" width="14.69921875" bestFit="1" customWidth="1"/>
    <col min="15728" max="15728" width="1.59765625" customWidth="1"/>
    <col min="15729" max="15729" width="14.59765625" customWidth="1"/>
    <col min="15730" max="15730" width="13.8984375" customWidth="1"/>
    <col min="15731" max="15731" width="16" customWidth="1"/>
    <col min="15732" max="15732" width="15.8984375" bestFit="1" customWidth="1"/>
    <col min="15733" max="15733" width="17.09765625" customWidth="1"/>
    <col min="15734" max="15734" width="23.59765625" customWidth="1"/>
    <col min="15735" max="15735" width="14.3984375" customWidth="1"/>
    <col min="15736" max="15736" width="15.09765625" bestFit="1" customWidth="1"/>
    <col min="15737" max="15737" width="15.8984375" customWidth="1"/>
    <col min="15738" max="15738" width="16.69921875" bestFit="1" customWidth="1"/>
    <col min="15739" max="15739" width="5.09765625" bestFit="1" customWidth="1"/>
    <col min="15740" max="15740" width="15.09765625" bestFit="1" customWidth="1"/>
    <col min="15741" max="15741" width="5.09765625" bestFit="1" customWidth="1"/>
    <col min="15742" max="15742" width="16.69921875" bestFit="1" customWidth="1"/>
    <col min="15976" max="15976" width="41.09765625" customWidth="1"/>
    <col min="15977" max="15977" width="8.09765625" customWidth="1"/>
    <col min="15978" max="15978" width="1.69921875" customWidth="1"/>
    <col min="15979" max="15979" width="14.69921875" bestFit="1" customWidth="1"/>
    <col min="15980" max="15980" width="1.59765625" customWidth="1"/>
    <col min="15981" max="15981" width="14.59765625" customWidth="1"/>
    <col min="15982" max="15982" width="1.59765625" customWidth="1"/>
    <col min="15983" max="15983" width="14.69921875" bestFit="1" customWidth="1"/>
    <col min="15984" max="15984" width="1.59765625" customWidth="1"/>
    <col min="15985" max="15985" width="14.59765625" customWidth="1"/>
    <col min="15986" max="15986" width="13.8984375" customWidth="1"/>
    <col min="15987" max="15987" width="16" customWidth="1"/>
    <col min="15988" max="15988" width="15.8984375" bestFit="1" customWidth="1"/>
    <col min="15989" max="15989" width="17.09765625" customWidth="1"/>
    <col min="15990" max="15990" width="23.59765625" customWidth="1"/>
    <col min="15991" max="15991" width="14.3984375" customWidth="1"/>
    <col min="15992" max="15992" width="15.09765625" bestFit="1" customWidth="1"/>
    <col min="15993" max="15993" width="15.8984375" customWidth="1"/>
    <col min="15994" max="15994" width="16.69921875" bestFit="1" customWidth="1"/>
    <col min="15995" max="15995" width="5.09765625" bestFit="1" customWidth="1"/>
    <col min="15996" max="15996" width="15.09765625" bestFit="1" customWidth="1"/>
    <col min="15997" max="15997" width="5.09765625" bestFit="1" customWidth="1"/>
    <col min="15998" max="15998" width="16.69921875" bestFit="1" customWidth="1"/>
  </cols>
  <sheetData>
    <row r="1" spans="1:10" s="1" customFormat="1" ht="23.15" customHeight="1">
      <c r="A1" s="168" t="s">
        <v>63</v>
      </c>
      <c r="B1" s="2"/>
    </row>
    <row r="2" spans="1:10" s="1" customFormat="1" ht="23.15" customHeight="1">
      <c r="A2" s="150" t="s">
        <v>40</v>
      </c>
      <c r="B2" s="2"/>
    </row>
    <row r="3" spans="1:10" s="1" customFormat="1" ht="23.15" customHeight="1">
      <c r="A3" s="150"/>
      <c r="B3" s="2"/>
    </row>
    <row r="4" spans="1:10" ht="23.15" customHeight="1">
      <c r="C4" s="170"/>
      <c r="D4" s="224" t="s">
        <v>1</v>
      </c>
      <c r="E4" s="224"/>
      <c r="F4" s="224"/>
      <c r="G4" s="213"/>
      <c r="H4" s="224" t="s">
        <v>32</v>
      </c>
      <c r="I4" s="224"/>
      <c r="J4" s="224"/>
    </row>
    <row r="5" spans="1:10" ht="23.15" customHeight="1">
      <c r="B5"/>
      <c r="C5" s="170"/>
      <c r="D5" s="162" t="s">
        <v>160</v>
      </c>
      <c r="E5" s="162"/>
      <c r="F5" s="162" t="s">
        <v>87</v>
      </c>
      <c r="G5" s="213"/>
      <c r="H5" s="162" t="s">
        <v>160</v>
      </c>
      <c r="I5" s="162"/>
      <c r="J5" s="162" t="s">
        <v>87</v>
      </c>
    </row>
    <row r="6" spans="1:10" ht="23.15" customHeight="1">
      <c r="A6" s="171" t="s">
        <v>21</v>
      </c>
      <c r="B6" s="212" t="s">
        <v>0</v>
      </c>
      <c r="C6" s="170"/>
      <c r="D6" s="151">
        <v>2565</v>
      </c>
      <c r="E6" s="151"/>
      <c r="F6" s="151">
        <v>2564</v>
      </c>
      <c r="G6" s="151"/>
      <c r="H6" s="151">
        <v>2565</v>
      </c>
      <c r="I6" s="151"/>
      <c r="J6" s="151">
        <v>2564</v>
      </c>
    </row>
    <row r="7" spans="1:10" ht="23.15" customHeight="1">
      <c r="A7" s="171"/>
      <c r="C7" s="170"/>
      <c r="D7" s="151" t="s">
        <v>91</v>
      </c>
      <c r="E7" s="151"/>
      <c r="F7" s="151"/>
      <c r="G7" s="151"/>
      <c r="H7" s="151" t="s">
        <v>91</v>
      </c>
      <c r="I7" s="151"/>
      <c r="J7" s="151"/>
    </row>
    <row r="8" spans="1:10" ht="23.15" customHeight="1">
      <c r="C8" s="170"/>
      <c r="D8" s="223" t="s">
        <v>69</v>
      </c>
      <c r="E8" s="223"/>
      <c r="F8" s="223"/>
      <c r="G8" s="223"/>
      <c r="H8" s="223"/>
      <c r="I8" s="223"/>
      <c r="J8" s="223"/>
    </row>
    <row r="9" spans="1:10" ht="23.15" customHeight="1">
      <c r="A9" s="172" t="s">
        <v>2</v>
      </c>
      <c r="D9" s="152"/>
      <c r="E9" s="152"/>
      <c r="F9" s="152"/>
      <c r="G9" s="152"/>
      <c r="H9" s="152"/>
      <c r="I9" s="152"/>
      <c r="J9" s="152"/>
    </row>
    <row r="10" spans="1:10" ht="23.15" customHeight="1">
      <c r="A10" s="169" t="s">
        <v>47</v>
      </c>
      <c r="B10" s="153"/>
      <c r="D10" s="154">
        <v>26387087</v>
      </c>
      <c r="E10" s="152"/>
      <c r="F10" s="154">
        <v>21743335</v>
      </c>
      <c r="G10" s="152"/>
      <c r="H10" s="59">
        <v>8144596</v>
      </c>
      <c r="I10" s="152"/>
      <c r="J10" s="59">
        <v>7376027</v>
      </c>
    </row>
    <row r="11" spans="1:10" ht="23.15" customHeight="1">
      <c r="A11" s="169" t="s">
        <v>114</v>
      </c>
      <c r="B11" s="153">
        <v>4</v>
      </c>
      <c r="D11" s="154">
        <v>66808521</v>
      </c>
      <c r="E11" s="152"/>
      <c r="F11" s="154">
        <v>57107381</v>
      </c>
      <c r="G11" s="152"/>
      <c r="H11" s="59">
        <v>54224884</v>
      </c>
      <c r="I11" s="152"/>
      <c r="J11" s="59">
        <v>47286612</v>
      </c>
    </row>
    <row r="12" spans="1:10" ht="23.15" customHeight="1">
      <c r="A12" s="169" t="s">
        <v>148</v>
      </c>
      <c r="B12" s="153">
        <v>3</v>
      </c>
      <c r="D12" s="154">
        <v>38344076</v>
      </c>
      <c r="E12" s="152"/>
      <c r="F12" s="154">
        <v>7952259</v>
      </c>
      <c r="G12" s="152"/>
      <c r="H12" s="59">
        <v>38611579</v>
      </c>
      <c r="I12" s="152"/>
      <c r="J12" s="59">
        <v>7738725</v>
      </c>
    </row>
    <row r="13" spans="1:10" ht="23.15" customHeight="1">
      <c r="A13" s="169" t="s">
        <v>181</v>
      </c>
      <c r="B13" s="153">
        <v>5</v>
      </c>
      <c r="D13" s="216">
        <v>1153682</v>
      </c>
      <c r="E13" s="193"/>
      <c r="F13" s="217">
        <v>0</v>
      </c>
      <c r="G13" s="193"/>
      <c r="H13" s="59">
        <v>1153682</v>
      </c>
      <c r="I13" s="193"/>
      <c r="J13" s="173">
        <v>0</v>
      </c>
    </row>
    <row r="14" spans="1:10" ht="23.15" customHeight="1">
      <c r="A14" s="169" t="s">
        <v>18</v>
      </c>
      <c r="B14" s="153"/>
      <c r="D14" s="154">
        <v>28542287</v>
      </c>
      <c r="E14" s="152"/>
      <c r="F14" s="154">
        <v>8442368</v>
      </c>
      <c r="G14" s="152"/>
      <c r="H14" s="59">
        <v>28449508</v>
      </c>
      <c r="I14" s="152"/>
      <c r="J14" s="59">
        <v>8353463</v>
      </c>
    </row>
    <row r="15" spans="1:10" ht="23.15" customHeight="1">
      <c r="A15" s="169" t="s">
        <v>3</v>
      </c>
      <c r="D15" s="154">
        <v>2526009</v>
      </c>
      <c r="E15" s="152"/>
      <c r="F15" s="154">
        <v>3453018</v>
      </c>
      <c r="G15" s="152"/>
      <c r="H15" s="59">
        <v>2454703</v>
      </c>
      <c r="I15" s="152"/>
      <c r="J15" s="59">
        <v>3419825</v>
      </c>
    </row>
    <row r="16" spans="1:10" ht="23.15" customHeight="1">
      <c r="A16" s="171" t="s">
        <v>4</v>
      </c>
      <c r="D16" s="65">
        <f>SUM(D10:D15)</f>
        <v>163761662</v>
      </c>
      <c r="E16" s="66"/>
      <c r="F16" s="65">
        <f>SUM(F10:F15)</f>
        <v>98698361</v>
      </c>
      <c r="G16" s="66"/>
      <c r="H16" s="65">
        <f>SUM(H10:H15)</f>
        <v>133038952</v>
      </c>
      <c r="I16" s="66"/>
      <c r="J16" s="65">
        <f>SUM(J10:J15)</f>
        <v>74174652</v>
      </c>
    </row>
    <row r="17" spans="1:10" ht="23.15" customHeight="1">
      <c r="C17" t="s">
        <v>182</v>
      </c>
      <c r="D17" s="152"/>
      <c r="E17" s="152"/>
      <c r="F17" s="152"/>
      <c r="G17" s="152"/>
      <c r="H17" s="152"/>
      <c r="I17" s="152"/>
      <c r="J17" s="152"/>
    </row>
    <row r="18" spans="1:10" ht="23.15" customHeight="1">
      <c r="A18" s="172" t="s">
        <v>5</v>
      </c>
      <c r="D18" s="152"/>
      <c r="E18" s="152"/>
      <c r="F18" s="152"/>
      <c r="G18" s="152"/>
      <c r="H18" s="152"/>
      <c r="I18" s="152"/>
      <c r="J18" s="152"/>
    </row>
    <row r="19" spans="1:10" ht="23.15" customHeight="1">
      <c r="A19" s="174" t="s">
        <v>136</v>
      </c>
      <c r="B19" s="153">
        <v>11</v>
      </c>
      <c r="D19" s="135">
        <v>1727485</v>
      </c>
      <c r="E19" s="152"/>
      <c r="F19" s="154">
        <v>1727485</v>
      </c>
      <c r="G19" s="152"/>
      <c r="H19" s="217">
        <v>0</v>
      </c>
      <c r="I19" s="152"/>
      <c r="J19" s="59">
        <v>0</v>
      </c>
    </row>
    <row r="20" spans="1:10" ht="22.5" customHeight="1">
      <c r="A20" s="174" t="s">
        <v>60</v>
      </c>
      <c r="B20" s="153"/>
      <c r="D20" s="126">
        <v>0</v>
      </c>
      <c r="E20" s="152"/>
      <c r="F20" s="126">
        <v>0</v>
      </c>
      <c r="G20" s="59"/>
      <c r="H20" s="59">
        <v>139060558</v>
      </c>
      <c r="I20" s="59"/>
      <c r="J20" s="59">
        <v>139060558</v>
      </c>
    </row>
    <row r="21" spans="1:10" ht="22.5" customHeight="1">
      <c r="A21" s="174" t="s">
        <v>183</v>
      </c>
      <c r="B21" s="153">
        <v>5</v>
      </c>
      <c r="D21" s="135">
        <v>12833899</v>
      </c>
      <c r="E21" s="152"/>
      <c r="F21" s="126">
        <v>0</v>
      </c>
      <c r="G21" s="59"/>
      <c r="H21" s="59">
        <v>12833899</v>
      </c>
      <c r="I21" s="59"/>
      <c r="J21" s="59">
        <v>0</v>
      </c>
    </row>
    <row r="22" spans="1:10" ht="22.5" customHeight="1">
      <c r="A22" s="174" t="s">
        <v>111</v>
      </c>
      <c r="B22" s="153"/>
      <c r="D22" s="154">
        <v>166486146</v>
      </c>
      <c r="E22" s="152"/>
      <c r="F22" s="154">
        <v>171572969</v>
      </c>
      <c r="G22" s="59"/>
      <c r="H22" s="216">
        <v>166486146</v>
      </c>
      <c r="I22" s="59"/>
      <c r="J22" s="59">
        <v>171572969</v>
      </c>
    </row>
    <row r="23" spans="1:10" ht="23.15" customHeight="1">
      <c r="A23" s="169" t="s">
        <v>61</v>
      </c>
      <c r="B23" s="153">
        <v>6</v>
      </c>
      <c r="D23" s="154">
        <v>476538917</v>
      </c>
      <c r="E23" s="152"/>
      <c r="F23" s="154">
        <v>374123015</v>
      </c>
      <c r="G23" s="59"/>
      <c r="H23" s="59">
        <v>366784462</v>
      </c>
      <c r="I23" s="59"/>
      <c r="J23" s="59">
        <v>259125392</v>
      </c>
    </row>
    <row r="24" spans="1:10" ht="23.15" customHeight="1">
      <c r="A24" s="174" t="s">
        <v>139</v>
      </c>
      <c r="B24" s="153"/>
      <c r="D24" s="59">
        <v>2094885</v>
      </c>
      <c r="E24" s="152"/>
      <c r="F24" s="154">
        <v>2513862</v>
      </c>
      <c r="G24" s="59"/>
      <c r="H24" s="59">
        <v>2094885</v>
      </c>
      <c r="I24" s="59"/>
      <c r="J24" s="59">
        <v>2513862</v>
      </c>
    </row>
    <row r="25" spans="1:10" ht="23.15" customHeight="1">
      <c r="A25" s="169" t="s">
        <v>62</v>
      </c>
      <c r="B25" s="153"/>
      <c r="D25" s="155">
        <v>187885</v>
      </c>
      <c r="E25" s="152"/>
      <c r="F25" s="154">
        <v>450142</v>
      </c>
      <c r="G25" s="59"/>
      <c r="H25" s="59">
        <v>164315</v>
      </c>
      <c r="I25" s="59"/>
      <c r="J25" s="59">
        <v>443271</v>
      </c>
    </row>
    <row r="26" spans="1:10" ht="23.15" customHeight="1">
      <c r="A26" s="169" t="s">
        <v>184</v>
      </c>
      <c r="B26" s="153"/>
      <c r="D26" s="155">
        <v>2328735</v>
      </c>
      <c r="E26" s="152"/>
      <c r="F26" s="216">
        <v>1900250</v>
      </c>
      <c r="G26" s="59"/>
      <c r="H26" s="59">
        <v>701300</v>
      </c>
      <c r="I26" s="59"/>
      <c r="J26" s="59">
        <v>294850</v>
      </c>
    </row>
    <row r="27" spans="1:10" ht="23.15" customHeight="1">
      <c r="A27" s="175" t="s">
        <v>6</v>
      </c>
      <c r="D27" s="154">
        <v>4774017</v>
      </c>
      <c r="E27" s="152"/>
      <c r="F27" s="154">
        <v>4029438</v>
      </c>
      <c r="G27" s="59"/>
      <c r="H27" s="59">
        <v>4021159</v>
      </c>
      <c r="I27" s="59"/>
      <c r="J27" s="59">
        <v>3428361</v>
      </c>
    </row>
    <row r="28" spans="1:10" ht="23.15" customHeight="1">
      <c r="A28" s="171" t="s">
        <v>7</v>
      </c>
      <c r="D28" s="65">
        <f>SUM(D19:D27)</f>
        <v>666971969</v>
      </c>
      <c r="E28" s="66"/>
      <c r="F28" s="65">
        <f>SUM(F19:F27)</f>
        <v>556317161</v>
      </c>
      <c r="G28" s="66"/>
      <c r="H28" s="65">
        <f>SUM(H20:H27)</f>
        <v>692146724</v>
      </c>
      <c r="I28" s="66"/>
      <c r="J28" s="65">
        <f>SUM(J19:J27)</f>
        <v>576439263</v>
      </c>
    </row>
    <row r="29" spans="1:10" ht="23.15" customHeight="1">
      <c r="A29" s="171"/>
      <c r="D29" s="66"/>
      <c r="E29" s="66"/>
      <c r="F29" s="66"/>
      <c r="G29" s="66"/>
      <c r="H29" s="66"/>
      <c r="I29" s="66"/>
      <c r="J29" s="66"/>
    </row>
    <row r="30" spans="1:10" thickBot="1">
      <c r="A30" s="171" t="s">
        <v>8</v>
      </c>
      <c r="D30" s="72">
        <f>D28+D16</f>
        <v>830733631</v>
      </c>
      <c r="E30" s="66"/>
      <c r="F30" s="72">
        <f>F28+F16</f>
        <v>655015522</v>
      </c>
      <c r="G30" s="66"/>
      <c r="H30" s="72">
        <f>H28+H16</f>
        <v>825185676</v>
      </c>
      <c r="I30" s="66"/>
      <c r="J30" s="72">
        <f>J28+J16</f>
        <v>650613915</v>
      </c>
    </row>
    <row r="31" spans="1:10" ht="23.15" customHeight="1" thickTop="1">
      <c r="A31" s="171"/>
      <c r="D31" s="66"/>
      <c r="E31" s="66"/>
      <c r="F31" s="66"/>
      <c r="G31" s="66"/>
      <c r="H31" s="66"/>
      <c r="I31" s="66"/>
      <c r="J31" s="66"/>
    </row>
    <row r="32" spans="1:10" s="1" customFormat="1" ht="23.15" customHeight="1">
      <c r="A32" s="168" t="s">
        <v>63</v>
      </c>
      <c r="B32" s="2"/>
    </row>
    <row r="33" spans="1:10" s="1" customFormat="1" ht="23.15" customHeight="1">
      <c r="A33" s="150" t="s">
        <v>40</v>
      </c>
      <c r="B33" s="2"/>
    </row>
    <row r="34" spans="1:10" s="1" customFormat="1" ht="23.15" customHeight="1">
      <c r="A34" s="150"/>
      <c r="B34" s="2"/>
    </row>
    <row r="35" spans="1:10" s="41" customFormat="1" ht="23.15" customHeight="1">
      <c r="A35" s="171"/>
      <c r="B35" s="42"/>
      <c r="D35" s="224" t="s">
        <v>1</v>
      </c>
      <c r="E35" s="224"/>
      <c r="F35" s="224"/>
      <c r="G35" s="213"/>
      <c r="H35" s="224" t="s">
        <v>32</v>
      </c>
      <c r="I35" s="224"/>
      <c r="J35" s="224"/>
    </row>
    <row r="36" spans="1:10" ht="23.15" customHeight="1">
      <c r="B36"/>
      <c r="C36" s="170"/>
      <c r="D36" s="162" t="s">
        <v>160</v>
      </c>
      <c r="E36" s="162"/>
      <c r="F36" s="162" t="s">
        <v>87</v>
      </c>
      <c r="G36" s="213"/>
      <c r="H36" s="162" t="s">
        <v>160</v>
      </c>
      <c r="I36" s="162"/>
      <c r="J36" s="162" t="s">
        <v>87</v>
      </c>
    </row>
    <row r="37" spans="1:10" ht="23.15" customHeight="1">
      <c r="A37" s="156" t="s">
        <v>49</v>
      </c>
      <c r="B37" s="212" t="s">
        <v>0</v>
      </c>
      <c r="C37" s="170"/>
      <c r="D37" s="151">
        <v>2565</v>
      </c>
      <c r="E37" s="151"/>
      <c r="F37" s="151">
        <v>2564</v>
      </c>
      <c r="G37" s="151"/>
      <c r="H37" s="151">
        <v>2565</v>
      </c>
      <c r="I37" s="151"/>
      <c r="J37" s="151">
        <v>2564</v>
      </c>
    </row>
    <row r="38" spans="1:10" ht="23.15" customHeight="1">
      <c r="A38" s="156"/>
      <c r="C38" s="170"/>
      <c r="D38" s="151" t="s">
        <v>91</v>
      </c>
      <c r="E38" s="151"/>
      <c r="F38" s="151"/>
      <c r="G38" s="151"/>
      <c r="H38" s="151" t="s">
        <v>91</v>
      </c>
      <c r="I38" s="151"/>
      <c r="J38" s="151"/>
    </row>
    <row r="39" spans="1:10" ht="23.15" customHeight="1">
      <c r="C39" s="170"/>
      <c r="D39" s="223" t="s">
        <v>69</v>
      </c>
      <c r="E39" s="223"/>
      <c r="F39" s="223"/>
      <c r="G39" s="223"/>
      <c r="H39" s="223"/>
      <c r="I39" s="223"/>
      <c r="J39" s="223"/>
    </row>
    <row r="40" spans="1:10" ht="23.15" customHeight="1">
      <c r="A40" s="172" t="s">
        <v>9</v>
      </c>
      <c r="D40" s="152"/>
      <c r="E40" s="152"/>
      <c r="F40" s="152"/>
      <c r="G40" s="152"/>
      <c r="H40" s="152"/>
      <c r="I40" s="152"/>
      <c r="J40" s="152"/>
    </row>
    <row r="41" spans="1:10" ht="23.15" customHeight="1">
      <c r="A41" s="169" t="s">
        <v>88</v>
      </c>
      <c r="B41" s="153">
        <v>7</v>
      </c>
      <c r="D41" s="154">
        <v>46649532</v>
      </c>
      <c r="E41" s="152"/>
      <c r="F41" s="154">
        <v>32932860</v>
      </c>
      <c r="G41" s="59"/>
      <c r="H41" s="59">
        <v>46649532</v>
      </c>
      <c r="I41" s="59"/>
      <c r="J41" s="59">
        <v>32932860</v>
      </c>
    </row>
    <row r="42" spans="1:10" ht="23.15" customHeight="1">
      <c r="A42" s="175" t="s">
        <v>112</v>
      </c>
      <c r="B42" s="153"/>
      <c r="D42" s="135">
        <v>42395487</v>
      </c>
      <c r="E42" s="59"/>
      <c r="F42" s="135">
        <v>26897681</v>
      </c>
      <c r="G42" s="59"/>
      <c r="H42" s="59">
        <v>34700162</v>
      </c>
      <c r="I42" s="59"/>
      <c r="J42" s="59">
        <v>22589065</v>
      </c>
    </row>
    <row r="43" spans="1:10" ht="23.15" customHeight="1">
      <c r="A43" s="169" t="s">
        <v>149</v>
      </c>
      <c r="B43" s="153">
        <v>3</v>
      </c>
      <c r="D43" s="135">
        <v>29543026</v>
      </c>
      <c r="E43" s="152"/>
      <c r="F43" s="135">
        <v>20578269</v>
      </c>
      <c r="G43" s="59"/>
      <c r="H43" s="59">
        <v>28741519</v>
      </c>
      <c r="I43" s="59"/>
      <c r="J43" s="59">
        <v>19915372</v>
      </c>
    </row>
    <row r="44" spans="1:10" ht="23.15" customHeight="1">
      <c r="A44" s="169" t="s">
        <v>140</v>
      </c>
      <c r="B44" s="153"/>
      <c r="D44" s="135"/>
      <c r="E44" s="152"/>
      <c r="F44" s="135"/>
      <c r="G44" s="59"/>
      <c r="H44" s="59"/>
      <c r="I44" s="59"/>
      <c r="J44" s="59"/>
    </row>
    <row r="45" spans="1:10" ht="23.15" customHeight="1">
      <c r="A45" s="176" t="s">
        <v>150</v>
      </c>
      <c r="B45" s="153" t="s">
        <v>191</v>
      </c>
      <c r="D45" s="135">
        <v>860324</v>
      </c>
      <c r="E45" s="152"/>
      <c r="F45" s="135">
        <v>834960</v>
      </c>
      <c r="G45" s="59"/>
      <c r="H45" s="59">
        <v>860324</v>
      </c>
      <c r="I45" s="59"/>
      <c r="J45" s="59">
        <v>834960</v>
      </c>
    </row>
    <row r="46" spans="1:10" ht="23.15" customHeight="1">
      <c r="A46" s="169" t="s">
        <v>53</v>
      </c>
      <c r="B46" s="153" t="s">
        <v>191</v>
      </c>
      <c r="D46" s="154">
        <v>515337000</v>
      </c>
      <c r="E46" s="152"/>
      <c r="F46" s="154">
        <v>387000000</v>
      </c>
      <c r="G46" s="59"/>
      <c r="H46" s="59">
        <v>523337000</v>
      </c>
      <c r="I46" s="59"/>
      <c r="J46" s="59">
        <v>396000000</v>
      </c>
    </row>
    <row r="47" spans="1:10" ht="23.15" customHeight="1">
      <c r="A47" s="169" t="s">
        <v>51</v>
      </c>
      <c r="B47" s="153"/>
      <c r="D47" s="154">
        <v>5900062</v>
      </c>
      <c r="E47" s="152"/>
      <c r="F47" s="154">
        <v>4197126</v>
      </c>
      <c r="G47" s="59"/>
      <c r="H47" s="59">
        <v>4764587</v>
      </c>
      <c r="I47" s="59"/>
      <c r="J47" s="59">
        <v>2728380</v>
      </c>
    </row>
    <row r="48" spans="1:10" ht="23.15" customHeight="1">
      <c r="A48" s="169" t="s">
        <v>10</v>
      </c>
      <c r="B48" s="153"/>
      <c r="D48" s="154">
        <v>319887</v>
      </c>
      <c r="E48" s="152"/>
      <c r="F48" s="154">
        <v>273299</v>
      </c>
      <c r="G48" s="59"/>
      <c r="H48" s="59">
        <v>21207</v>
      </c>
      <c r="I48" s="59"/>
      <c r="J48" s="59">
        <v>29564</v>
      </c>
    </row>
    <row r="49" spans="1:10" ht="23.15" customHeight="1">
      <c r="A49" s="171" t="s">
        <v>11</v>
      </c>
      <c r="D49" s="65">
        <f>SUM(D41:D48)</f>
        <v>641005318</v>
      </c>
      <c r="E49" s="66"/>
      <c r="F49" s="65">
        <f>SUM(F41:F48)</f>
        <v>472714195</v>
      </c>
      <c r="G49" s="66"/>
      <c r="H49" s="65">
        <f>SUM(H41:H48)</f>
        <v>639074331</v>
      </c>
      <c r="I49" s="66"/>
      <c r="J49" s="65">
        <f>SUM(J41:J48)</f>
        <v>475030201</v>
      </c>
    </row>
    <row r="50" spans="1:10" ht="23.15" customHeight="1">
      <c r="A50" s="171"/>
      <c r="D50" s="66"/>
      <c r="E50" s="66"/>
      <c r="F50" s="66"/>
      <c r="G50" s="66"/>
      <c r="H50" s="66"/>
      <c r="I50" s="66"/>
      <c r="J50" s="66"/>
    </row>
    <row r="51" spans="1:10" ht="23.15" customHeight="1">
      <c r="A51" s="172" t="s">
        <v>36</v>
      </c>
      <c r="D51" s="152"/>
      <c r="E51" s="152"/>
      <c r="F51" s="152"/>
      <c r="G51" s="152"/>
      <c r="H51" s="152"/>
      <c r="I51" s="152"/>
      <c r="J51" s="152"/>
    </row>
    <row r="52" spans="1:10" ht="23.15" customHeight="1">
      <c r="A52" s="169" t="s">
        <v>142</v>
      </c>
      <c r="B52" s="153" t="s">
        <v>191</v>
      </c>
      <c r="D52" s="152">
        <v>1390994</v>
      </c>
      <c r="E52" s="152"/>
      <c r="F52" s="152">
        <v>1827592</v>
      </c>
      <c r="G52" s="152"/>
      <c r="H52" s="152">
        <v>1390994</v>
      </c>
      <c r="I52" s="152"/>
      <c r="J52" s="152">
        <v>1827592</v>
      </c>
    </row>
    <row r="53" spans="1:10" ht="23.15" customHeight="1">
      <c r="A53" s="169" t="s">
        <v>113</v>
      </c>
      <c r="B53" s="153"/>
      <c r="D53" s="154">
        <v>3852870</v>
      </c>
      <c r="E53" s="152"/>
      <c r="F53" s="154">
        <v>3576085</v>
      </c>
      <c r="G53" s="10"/>
      <c r="H53" s="152">
        <v>3085555</v>
      </c>
      <c r="I53" s="10"/>
      <c r="J53" s="10">
        <v>2364028</v>
      </c>
    </row>
    <row r="54" spans="1:10" ht="23.15" customHeight="1">
      <c r="A54" s="169" t="s">
        <v>137</v>
      </c>
      <c r="B54" s="153"/>
      <c r="D54" s="154">
        <v>3160883</v>
      </c>
      <c r="E54" s="152"/>
      <c r="F54" s="154">
        <v>3008302</v>
      </c>
      <c r="G54" s="59"/>
      <c r="H54" s="154">
        <v>3160883</v>
      </c>
      <c r="I54" s="59"/>
      <c r="J54" s="10">
        <v>3008302</v>
      </c>
    </row>
    <row r="55" spans="1:10" ht="23.15" customHeight="1">
      <c r="A55" s="171" t="s">
        <v>38</v>
      </c>
      <c r="D55" s="65">
        <f>SUM(D52:D54)</f>
        <v>8404747</v>
      </c>
      <c r="E55" s="66"/>
      <c r="F55" s="65">
        <f>SUM(F52:F54)</f>
        <v>8411979</v>
      </c>
      <c r="G55" s="66"/>
      <c r="H55" s="65">
        <f>SUM(H52:H54)</f>
        <v>7637432</v>
      </c>
      <c r="I55" s="66"/>
      <c r="J55" s="65">
        <f>SUM(J52:J54)</f>
        <v>7199922</v>
      </c>
    </row>
    <row r="56" spans="1:10" ht="23.15" customHeight="1">
      <c r="A56" s="171" t="s">
        <v>12</v>
      </c>
      <c r="D56" s="65">
        <f>SUM(D49,D55)</f>
        <v>649410065</v>
      </c>
      <c r="E56" s="66"/>
      <c r="F56" s="65">
        <f>SUM(F49,F55)</f>
        <v>481126174</v>
      </c>
      <c r="G56" s="66"/>
      <c r="H56" s="65">
        <f>SUM(H49,H55)</f>
        <v>646711763</v>
      </c>
      <c r="I56" s="66"/>
      <c r="J56" s="65">
        <f>SUM(J49,J55)</f>
        <v>482230123</v>
      </c>
    </row>
    <row r="57" spans="1:10" ht="23.15" customHeight="1">
      <c r="A57" s="171"/>
      <c r="D57" s="66"/>
      <c r="E57" s="66"/>
      <c r="F57" s="66"/>
      <c r="G57" s="66"/>
      <c r="H57" s="66"/>
      <c r="I57" s="66"/>
      <c r="J57" s="66"/>
    </row>
    <row r="58" spans="1:10" s="1" customFormat="1" ht="23.15" customHeight="1">
      <c r="A58" s="168" t="s">
        <v>63</v>
      </c>
      <c r="B58" s="2"/>
    </row>
    <row r="59" spans="1:10" s="1" customFormat="1" ht="23.15" customHeight="1">
      <c r="A59" s="150" t="s">
        <v>40</v>
      </c>
      <c r="B59" s="2"/>
    </row>
    <row r="60" spans="1:10" s="1" customFormat="1" ht="23.15" customHeight="1">
      <c r="A60" s="150"/>
      <c r="B60" s="2"/>
    </row>
    <row r="61" spans="1:10" s="41" customFormat="1" ht="23.15" customHeight="1">
      <c r="A61" s="171"/>
      <c r="B61" s="42"/>
      <c r="D61" s="224" t="s">
        <v>1</v>
      </c>
      <c r="E61" s="224"/>
      <c r="F61" s="224"/>
      <c r="G61" s="213"/>
      <c r="H61" s="224" t="s">
        <v>32</v>
      </c>
      <c r="I61" s="224"/>
      <c r="J61" s="224"/>
    </row>
    <row r="62" spans="1:10" ht="23.15" customHeight="1">
      <c r="B62"/>
      <c r="C62" s="170"/>
      <c r="D62" s="162" t="s">
        <v>160</v>
      </c>
      <c r="E62" s="162"/>
      <c r="F62" s="162" t="s">
        <v>87</v>
      </c>
      <c r="G62" s="213"/>
      <c r="H62" s="162" t="s">
        <v>160</v>
      </c>
      <c r="I62" s="162"/>
      <c r="J62" s="162" t="s">
        <v>87</v>
      </c>
    </row>
    <row r="63" spans="1:10" ht="23.15" customHeight="1">
      <c r="A63" s="156" t="s">
        <v>49</v>
      </c>
      <c r="C63" s="170"/>
      <c r="D63" s="151">
        <v>2565</v>
      </c>
      <c r="E63" s="151"/>
      <c r="F63" s="151">
        <v>2564</v>
      </c>
      <c r="G63" s="151"/>
      <c r="H63" s="151">
        <v>2565</v>
      </c>
      <c r="I63" s="151"/>
      <c r="J63" s="151">
        <v>2564</v>
      </c>
    </row>
    <row r="64" spans="1:10" ht="23.15" customHeight="1">
      <c r="A64" s="156"/>
      <c r="C64" s="170"/>
      <c r="D64" s="151" t="s">
        <v>91</v>
      </c>
      <c r="E64" s="151"/>
      <c r="F64" s="151"/>
      <c r="G64" s="151"/>
      <c r="H64" s="151" t="s">
        <v>91</v>
      </c>
      <c r="I64" s="151"/>
      <c r="J64" s="151"/>
    </row>
    <row r="65" spans="1:10" ht="23.15" customHeight="1">
      <c r="C65" s="170"/>
      <c r="D65" s="223" t="s">
        <v>69</v>
      </c>
      <c r="E65" s="223"/>
      <c r="F65" s="223"/>
      <c r="G65" s="223"/>
      <c r="H65" s="223"/>
      <c r="I65" s="223"/>
      <c r="J65" s="223"/>
    </row>
    <row r="66" spans="1:10" ht="23.15" customHeight="1">
      <c r="A66" s="157" t="s">
        <v>42</v>
      </c>
      <c r="D66" s="152"/>
      <c r="E66" s="152"/>
      <c r="F66" s="152"/>
      <c r="G66" s="152"/>
      <c r="H66" s="152"/>
      <c r="I66" s="152"/>
      <c r="J66" s="152"/>
    </row>
    <row r="67" spans="1:10" ht="23.15" customHeight="1">
      <c r="A67" s="169" t="s">
        <v>23</v>
      </c>
      <c r="B67" s="153"/>
      <c r="D67" s="152"/>
      <c r="E67" s="152"/>
      <c r="F67" s="152"/>
      <c r="G67" s="152"/>
      <c r="H67" s="152"/>
      <c r="I67" s="152"/>
      <c r="J67" s="152"/>
    </row>
    <row r="68" spans="1:10" ht="23.15" customHeight="1">
      <c r="A68" s="169" t="s">
        <v>24</v>
      </c>
      <c r="B68" s="153"/>
    </row>
    <row r="69" spans="1:10" ht="23.15" customHeight="1" thickBot="1">
      <c r="A69" s="218" t="s">
        <v>155</v>
      </c>
      <c r="B69" s="153"/>
      <c r="D69" s="158">
        <v>572599797</v>
      </c>
      <c r="E69" s="59"/>
      <c r="F69" s="158">
        <v>572599797</v>
      </c>
      <c r="G69" s="59"/>
      <c r="H69" s="84">
        <v>572599797</v>
      </c>
      <c r="I69" s="59"/>
      <c r="J69" s="84">
        <v>572599797</v>
      </c>
    </row>
    <row r="70" spans="1:10" ht="23.15" customHeight="1" thickTop="1">
      <c r="A70" s="169" t="s">
        <v>30</v>
      </c>
      <c r="B70" s="153"/>
    </row>
    <row r="71" spans="1:10" ht="23.15" customHeight="1">
      <c r="A71" s="218" t="s">
        <v>155</v>
      </c>
      <c r="B71" s="153"/>
      <c r="D71" s="154">
        <v>572599797</v>
      </c>
      <c r="E71" s="59"/>
      <c r="F71" s="154">
        <v>572599797</v>
      </c>
      <c r="G71" s="59"/>
      <c r="H71" s="59">
        <v>572599797</v>
      </c>
      <c r="I71" s="59"/>
      <c r="J71" s="59">
        <v>572599797</v>
      </c>
    </row>
    <row r="72" spans="1:10" ht="23.15" customHeight="1">
      <c r="A72" s="169" t="s">
        <v>115</v>
      </c>
      <c r="B72" s="153"/>
      <c r="D72" s="154">
        <v>465419213</v>
      </c>
      <c r="E72" s="152"/>
      <c r="F72" s="154">
        <v>465419213</v>
      </c>
      <c r="G72" s="152"/>
      <c r="H72" s="59">
        <v>465419213</v>
      </c>
      <c r="I72" s="152"/>
      <c r="J72" s="59">
        <v>465419213</v>
      </c>
    </row>
    <row r="73" spans="1:10" ht="23.15" customHeight="1">
      <c r="A73" s="169" t="s">
        <v>81</v>
      </c>
      <c r="B73" s="153"/>
      <c r="D73" s="59"/>
      <c r="E73" s="152"/>
      <c r="F73" s="59"/>
      <c r="G73" s="152"/>
      <c r="H73" s="152"/>
      <c r="I73" s="152"/>
      <c r="J73" s="152"/>
    </row>
    <row r="74" spans="1:10" ht="23.15" hidden="1" customHeight="1" thickBot="1">
      <c r="A74" s="176" t="s">
        <v>151</v>
      </c>
      <c r="B74" s="153"/>
      <c r="D74" s="59"/>
      <c r="E74" s="152"/>
      <c r="F74" s="59"/>
      <c r="G74" s="152"/>
      <c r="H74" s="152"/>
      <c r="I74" s="152"/>
      <c r="J74" s="152"/>
    </row>
    <row r="75" spans="1:10" ht="23.15" customHeight="1">
      <c r="A75" s="176" t="s">
        <v>152</v>
      </c>
      <c r="B75" s="153"/>
      <c r="D75" s="154">
        <v>10500000</v>
      </c>
      <c r="E75" s="159"/>
      <c r="F75" s="154">
        <v>10500000</v>
      </c>
      <c r="G75" s="159"/>
      <c r="H75" s="59">
        <v>10500000</v>
      </c>
      <c r="I75" s="159"/>
      <c r="J75" s="59">
        <v>10500000</v>
      </c>
    </row>
    <row r="76" spans="1:10" ht="23.15" customHeight="1">
      <c r="A76" s="176" t="s">
        <v>134</v>
      </c>
      <c r="D76" s="79">
        <v>-867195436</v>
      </c>
      <c r="E76" s="152"/>
      <c r="F76" s="79">
        <v>-874629654</v>
      </c>
      <c r="G76" s="152"/>
      <c r="H76" s="160">
        <v>-870045097</v>
      </c>
      <c r="I76" s="152"/>
      <c r="J76" s="160">
        <v>-880135218</v>
      </c>
    </row>
    <row r="77" spans="1:10" ht="23.15" customHeight="1">
      <c r="A77" s="156" t="s">
        <v>143</v>
      </c>
      <c r="D77" s="87">
        <f>SUM(D71:D76)</f>
        <v>181323574</v>
      </c>
      <c r="E77" s="152"/>
      <c r="F77" s="87">
        <f>SUM(F71:F76)</f>
        <v>173889356</v>
      </c>
      <c r="G77" s="66"/>
      <c r="H77" s="87">
        <f>SUM(H71:H76)</f>
        <v>178473913</v>
      </c>
      <c r="I77" s="66"/>
      <c r="J77" s="87">
        <f>SUM(J71:J76)</f>
        <v>168383792</v>
      </c>
    </row>
    <row r="78" spans="1:10" ht="23.15" customHeight="1">
      <c r="A78" s="161" t="s">
        <v>39</v>
      </c>
      <c r="D78" s="30">
        <v>-8</v>
      </c>
      <c r="E78" s="152"/>
      <c r="F78" s="30">
        <v>-8</v>
      </c>
      <c r="G78" s="152"/>
      <c r="H78" s="177">
        <v>0</v>
      </c>
      <c r="I78" s="152"/>
      <c r="J78" s="177">
        <v>0</v>
      </c>
    </row>
    <row r="79" spans="1:10" ht="23.15" customHeight="1">
      <c r="A79" s="156" t="s">
        <v>43</v>
      </c>
      <c r="D79" s="89">
        <f>SUM(D77:D78)</f>
        <v>181323566</v>
      </c>
      <c r="E79" s="66"/>
      <c r="F79" s="89">
        <f>SUM(F77:F78)</f>
        <v>173889348</v>
      </c>
      <c r="G79" s="66"/>
      <c r="H79" s="89">
        <f>SUM(H77:H78)</f>
        <v>178473913</v>
      </c>
      <c r="I79" s="66"/>
      <c r="J79" s="89">
        <f>SUM(J77:J78)</f>
        <v>168383792</v>
      </c>
    </row>
    <row r="80" spans="1:10" ht="23.15" customHeight="1">
      <c r="A80" s="171"/>
      <c r="D80" s="59"/>
      <c r="E80" s="66"/>
      <c r="F80" s="59"/>
      <c r="G80" s="66"/>
      <c r="H80" s="59"/>
      <c r="I80" s="66"/>
      <c r="J80" s="59"/>
    </row>
    <row r="81" spans="1:10" thickBot="1">
      <c r="A81" s="156" t="s">
        <v>153</v>
      </c>
      <c r="D81" s="72">
        <f>SUM(D56+D79)</f>
        <v>830733631</v>
      </c>
      <c r="E81" s="66"/>
      <c r="F81" s="72">
        <f>SUM(F56+F79)</f>
        <v>655015522</v>
      </c>
      <c r="G81" s="66"/>
      <c r="H81" s="72">
        <f>SUM(H56+H79)</f>
        <v>825185676</v>
      </c>
      <c r="I81" s="66"/>
      <c r="J81" s="72">
        <f>SUM(J56+J79)</f>
        <v>650613915</v>
      </c>
    </row>
    <row r="82" spans="1:10" ht="23.15" customHeight="1" thickTop="1">
      <c r="A82" s="171"/>
      <c r="D82" s="178"/>
      <c r="E82" s="178"/>
      <c r="F82" s="178"/>
      <c r="G82" s="178"/>
      <c r="H82" s="178"/>
      <c r="I82" s="178"/>
      <c r="J82" s="178"/>
    </row>
  </sheetData>
  <mergeCells count="9">
    <mergeCell ref="D65:J65"/>
    <mergeCell ref="D39:J39"/>
    <mergeCell ref="D61:F61"/>
    <mergeCell ref="H61:J61"/>
    <mergeCell ref="D4:F4"/>
    <mergeCell ref="H4:J4"/>
    <mergeCell ref="D8:J8"/>
    <mergeCell ref="D35:F35"/>
    <mergeCell ref="H35:J35"/>
  </mergeCells>
  <conditionalFormatting sqref="C6:C8 E69 G69 I69">
    <cfRule type="expression" priority="38" stopIfTrue="1">
      <formula>"if(E11&gt;0,#,##0;(#,##0),"-")"</formula>
    </cfRule>
  </conditionalFormatting>
  <conditionalFormatting sqref="E6:E8">
    <cfRule type="expression" priority="37" stopIfTrue="1">
      <formula>"if(E11&gt;0,#,##0;(#,##0),"-")"</formula>
    </cfRule>
  </conditionalFormatting>
  <conditionalFormatting sqref="C68:C69">
    <cfRule type="expression" priority="36" stopIfTrue="1">
      <formula>"if(E11&gt;0,#,##0;(#,##0),"-")"</formula>
    </cfRule>
  </conditionalFormatting>
  <conditionalFormatting sqref="G6:G7">
    <cfRule type="expression" priority="35" stopIfTrue="1">
      <formula>"if(E11&gt;0,#,##0;(#,##0),"-")"</formula>
    </cfRule>
  </conditionalFormatting>
  <conditionalFormatting sqref="I8">
    <cfRule type="expression" priority="34" stopIfTrue="1">
      <formula>"if(E11&gt;0,#,##0;(#,##0),"-")"</formula>
    </cfRule>
  </conditionalFormatting>
  <conditionalFormatting sqref="G39">
    <cfRule type="expression" priority="31" stopIfTrue="1">
      <formula>"if(E11&gt;0,#,##0;(#,##0),"-")"</formula>
    </cfRule>
  </conditionalFormatting>
  <conditionalFormatting sqref="I39:I40">
    <cfRule type="expression" priority="30" stopIfTrue="1">
      <formula>"if(E11&gt;0,#,##0;(#,##0),"-")"</formula>
    </cfRule>
  </conditionalFormatting>
  <conditionalFormatting sqref="C39">
    <cfRule type="expression" priority="33" stopIfTrue="1">
      <formula>"if(E11&gt;0,#,##0;(#,##0),"-")"</formula>
    </cfRule>
  </conditionalFormatting>
  <conditionalFormatting sqref="E39">
    <cfRule type="expression" priority="32" stopIfTrue="1">
      <formula>"if(E11&gt;0,#,##0;(#,##0),"-")"</formula>
    </cfRule>
  </conditionalFormatting>
  <conditionalFormatting sqref="G66">
    <cfRule type="expression" priority="27" stopIfTrue="1">
      <formula>"if(E11&gt;0,#,##0;(#,##0),"-")"</formula>
    </cfRule>
  </conditionalFormatting>
  <conditionalFormatting sqref="I66:I67">
    <cfRule type="expression" priority="26" stopIfTrue="1">
      <formula>"if(E11&gt;0,#,##0;(#,##0),"-")"</formula>
    </cfRule>
  </conditionalFormatting>
  <conditionalFormatting sqref="C66">
    <cfRule type="expression" priority="29" stopIfTrue="1">
      <formula>"if(E11&gt;0,#,##0;(#,##0),"-")"</formula>
    </cfRule>
  </conditionalFormatting>
  <conditionalFormatting sqref="E66:E67">
    <cfRule type="expression" priority="28" stopIfTrue="1">
      <formula>"if(E11&gt;0,#,##0;(#,##0),"-")"</formula>
    </cfRule>
  </conditionalFormatting>
  <conditionalFormatting sqref="G8">
    <cfRule type="expression" priority="25" stopIfTrue="1">
      <formula>"if(E11&gt;0,#,##0;(#,##0),"-")"</formula>
    </cfRule>
  </conditionalFormatting>
  <conditionalFormatting sqref="C40">
    <cfRule type="expression" priority="24" stopIfTrue="1">
      <formula>"if(E11&gt;0,#,##0;(#,##0),"-")"</formula>
    </cfRule>
  </conditionalFormatting>
  <conditionalFormatting sqref="E40">
    <cfRule type="expression" priority="23" stopIfTrue="1">
      <formula>"if(E11&gt;0,#,##0;(#,##0),"-")"</formula>
    </cfRule>
  </conditionalFormatting>
  <conditionalFormatting sqref="G40">
    <cfRule type="expression" priority="22" stopIfTrue="1">
      <formula>"if(E11&gt;0,#,##0;(#,##0),"-")"</formula>
    </cfRule>
  </conditionalFormatting>
  <conditionalFormatting sqref="C67">
    <cfRule type="expression" priority="21" stopIfTrue="1">
      <formula>"if(E11&gt;0,#,##0;(#,##0),"-")"</formula>
    </cfRule>
  </conditionalFormatting>
  <conditionalFormatting sqref="G67">
    <cfRule type="expression" priority="20" stopIfTrue="1">
      <formula>"if(E11&gt;0,#,##0;(#,##0),"-")"</formula>
    </cfRule>
  </conditionalFormatting>
  <conditionalFormatting sqref="I6:I7">
    <cfRule type="expression" priority="19" stopIfTrue="1">
      <formula>"if(E11&gt;0,#,##0;(#,##0),"-")"</formula>
    </cfRule>
  </conditionalFormatting>
  <conditionalFormatting sqref="E38">
    <cfRule type="expression" priority="18" stopIfTrue="1">
      <formula>"if(E11&gt;0,#,##0;(#,##0),"-")"</formula>
    </cfRule>
  </conditionalFormatting>
  <conditionalFormatting sqref="G38">
    <cfRule type="expression" priority="17" stopIfTrue="1">
      <formula>"if(E11&gt;0,#,##0;(#,##0),"-")"</formula>
    </cfRule>
  </conditionalFormatting>
  <conditionalFormatting sqref="I38">
    <cfRule type="expression" priority="16" stopIfTrue="1">
      <formula>"if(E11&gt;0,#,##0;(#,##0),"-")"</formula>
    </cfRule>
  </conditionalFormatting>
  <conditionalFormatting sqref="E64">
    <cfRule type="expression" priority="15" stopIfTrue="1">
      <formula>"if(E11&gt;0,#,##0;(#,##0),"-")"</formula>
    </cfRule>
  </conditionalFormatting>
  <conditionalFormatting sqref="G64">
    <cfRule type="expression" priority="14" stopIfTrue="1">
      <formula>"if(E11&gt;0,#,##0;(#,##0),"-")"</formula>
    </cfRule>
  </conditionalFormatting>
  <conditionalFormatting sqref="I64">
    <cfRule type="expression" priority="13" stopIfTrue="1">
      <formula>"if(E11&gt;0,#,##0;(#,##0),"-")"</formula>
    </cfRule>
  </conditionalFormatting>
  <conditionalFormatting sqref="E37">
    <cfRule type="expression" priority="6" stopIfTrue="1">
      <formula>"if(E11&gt;0,#,##0;(#,##0),"-")"</formula>
    </cfRule>
  </conditionalFormatting>
  <conditionalFormatting sqref="G37">
    <cfRule type="expression" priority="5" stopIfTrue="1">
      <formula>"if(E11&gt;0,#,##0;(#,##0),"-")"</formula>
    </cfRule>
  </conditionalFormatting>
  <conditionalFormatting sqref="I37">
    <cfRule type="expression" priority="4" stopIfTrue="1">
      <formula>"if(E11&gt;0,#,##0;(#,##0),"-")"</formula>
    </cfRule>
  </conditionalFormatting>
  <conditionalFormatting sqref="E63">
    <cfRule type="expression" priority="3" stopIfTrue="1">
      <formula>"if(E11&gt;0,#,##0;(#,##0),"-")"</formula>
    </cfRule>
  </conditionalFormatting>
  <conditionalFormatting sqref="G63">
    <cfRule type="expression" priority="2" stopIfTrue="1">
      <formula>"if(E11&gt;0,#,##0;(#,##0),"-")"</formula>
    </cfRule>
  </conditionalFormatting>
  <conditionalFormatting sqref="I63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5"/>
  <sheetViews>
    <sheetView showGridLines="0" view="pageBreakPreview" zoomScaleNormal="83" zoomScaleSheetLayoutView="100" workbookViewId="0"/>
  </sheetViews>
  <sheetFormatPr defaultColWidth="9.09765625" defaultRowHeight="24" customHeight="1"/>
  <cols>
    <col min="1" max="1" width="40.19921875" style="13" customWidth="1"/>
    <col min="2" max="2" width="8.19921875" style="3" customWidth="1"/>
    <col min="3" max="3" width="1.69921875" style="13" customWidth="1"/>
    <col min="4" max="4" width="14.59765625" style="113" bestFit="1" customWidth="1"/>
    <col min="5" max="5" width="1.59765625" style="13" customWidth="1"/>
    <col min="6" max="6" width="14.59765625" style="113" bestFit="1" customWidth="1"/>
    <col min="7" max="7" width="1.59765625" style="13" customWidth="1"/>
    <col min="8" max="8" width="14.59765625" style="13" bestFit="1" customWidth="1"/>
    <col min="9" max="9" width="1.59765625" style="13" customWidth="1"/>
    <col min="10" max="10" width="14.59765625" style="13" bestFit="1" customWidth="1"/>
    <col min="11" max="16384" width="9.09765625" style="13"/>
  </cols>
  <sheetData>
    <row r="1" spans="1:10" s="23" customFormat="1" ht="22.5" customHeight="1">
      <c r="A1" s="23" t="s">
        <v>63</v>
      </c>
      <c r="B1" s="38"/>
      <c r="D1" s="39"/>
      <c r="F1" s="39"/>
    </row>
    <row r="2" spans="1:10" s="23" customFormat="1" ht="23.15" customHeight="1">
      <c r="A2" s="5" t="s">
        <v>92</v>
      </c>
      <c r="B2" s="38"/>
      <c r="D2" s="39"/>
      <c r="F2" s="39"/>
    </row>
    <row r="3" spans="1:10" ht="23.15" customHeight="1">
      <c r="B3" s="8"/>
      <c r="C3" s="49"/>
      <c r="D3" s="60"/>
      <c r="E3" s="49"/>
      <c r="F3" s="60"/>
      <c r="G3" s="49"/>
      <c r="H3" s="49"/>
      <c r="I3" s="49"/>
      <c r="J3" s="49"/>
    </row>
    <row r="4" spans="1:10" ht="23.15" customHeight="1">
      <c r="B4" s="8"/>
      <c r="C4" s="15"/>
      <c r="D4" s="225" t="s">
        <v>31</v>
      </c>
      <c r="E4" s="225"/>
      <c r="F4" s="225"/>
      <c r="G4" s="90"/>
      <c r="H4" s="225" t="s">
        <v>85</v>
      </c>
      <c r="I4" s="225"/>
      <c r="J4" s="225"/>
    </row>
    <row r="5" spans="1:10" ht="23.15" customHeight="1">
      <c r="B5" s="8"/>
      <c r="C5" s="15"/>
      <c r="D5" s="229" t="s">
        <v>90</v>
      </c>
      <c r="E5" s="229"/>
      <c r="F5" s="229"/>
      <c r="G5" s="90"/>
      <c r="H5" s="229" t="s">
        <v>90</v>
      </c>
      <c r="I5" s="229"/>
      <c r="J5" s="229"/>
    </row>
    <row r="6" spans="1:10" ht="23.15" customHeight="1">
      <c r="B6" s="8"/>
      <c r="C6" s="15"/>
      <c r="D6" s="229" t="s">
        <v>160</v>
      </c>
      <c r="E6" s="229"/>
      <c r="F6" s="229"/>
      <c r="G6" s="90"/>
      <c r="H6" s="229" t="s">
        <v>160</v>
      </c>
      <c r="I6" s="229"/>
      <c r="J6" s="229"/>
    </row>
    <row r="7" spans="1:10" ht="23.15" customHeight="1">
      <c r="B7" s="8" t="s">
        <v>0</v>
      </c>
      <c r="C7" s="15"/>
      <c r="D7" s="53">
        <v>2565</v>
      </c>
      <c r="E7" s="53"/>
      <c r="F7" s="53">
        <v>2564</v>
      </c>
      <c r="G7" s="53"/>
      <c r="H7" s="53">
        <v>2565</v>
      </c>
      <c r="I7" s="53"/>
      <c r="J7" s="53">
        <v>2564</v>
      </c>
    </row>
    <row r="8" spans="1:10" ht="23.15" customHeight="1">
      <c r="B8" s="8"/>
      <c r="C8" s="15"/>
      <c r="D8" s="231" t="s">
        <v>69</v>
      </c>
      <c r="E8" s="231"/>
      <c r="F8" s="231"/>
      <c r="G8" s="231"/>
      <c r="H8" s="231"/>
      <c r="I8" s="231"/>
      <c r="J8" s="231"/>
    </row>
    <row r="9" spans="1:10" ht="23.15" customHeight="1">
      <c r="A9" s="91" t="s">
        <v>13</v>
      </c>
      <c r="D9" s="92"/>
      <c r="E9" s="68"/>
      <c r="F9" s="92"/>
      <c r="G9" s="68"/>
      <c r="H9" s="68"/>
      <c r="I9" s="68"/>
      <c r="J9" s="68"/>
    </row>
    <row r="10" spans="1:10" ht="23.15" customHeight="1">
      <c r="A10" s="69" t="s">
        <v>55</v>
      </c>
      <c r="D10" s="59">
        <v>48187279</v>
      </c>
      <c r="E10" s="59"/>
      <c r="F10" s="59">
        <v>41131633</v>
      </c>
      <c r="G10" s="59"/>
      <c r="H10" s="59">
        <v>48187279</v>
      </c>
      <c r="I10" s="68"/>
      <c r="J10" s="59">
        <v>41131633</v>
      </c>
    </row>
    <row r="11" spans="1:10" ht="23.15" customHeight="1">
      <c r="A11" s="69" t="s">
        <v>56</v>
      </c>
      <c r="D11" s="59">
        <v>24565185</v>
      </c>
      <c r="E11" s="59"/>
      <c r="F11" s="59">
        <v>13454248</v>
      </c>
      <c r="G11" s="10"/>
      <c r="H11" s="63">
        <v>9565128</v>
      </c>
      <c r="I11" s="93"/>
      <c r="J11" s="63">
        <v>8828671</v>
      </c>
    </row>
    <row r="12" spans="1:10" s="6" customFormat="1" ht="23.15" customHeight="1">
      <c r="A12" s="94" t="s">
        <v>14</v>
      </c>
      <c r="B12" s="3"/>
      <c r="D12" s="65">
        <f>SUM(D10:D11)</f>
        <v>72752464</v>
      </c>
      <c r="E12" s="87"/>
      <c r="F12" s="65">
        <f>SUM(F10:F11)</f>
        <v>54585881</v>
      </c>
      <c r="G12" s="19"/>
      <c r="H12" s="65">
        <f>SUM(H10:H11)</f>
        <v>57752407</v>
      </c>
      <c r="I12" s="77"/>
      <c r="J12" s="65">
        <f>SUM(J10:J11)</f>
        <v>49960304</v>
      </c>
    </row>
    <row r="13" spans="1:10" ht="20.149999999999999" customHeight="1">
      <c r="A13" s="69"/>
      <c r="D13" s="59"/>
      <c r="E13" s="59"/>
      <c r="F13" s="59"/>
      <c r="G13" s="10"/>
      <c r="H13" s="10"/>
      <c r="I13" s="93"/>
      <c r="J13" s="10"/>
    </row>
    <row r="14" spans="1:10" ht="23.15" customHeight="1">
      <c r="A14" s="95" t="s">
        <v>70</v>
      </c>
      <c r="D14" s="59"/>
      <c r="E14" s="59"/>
      <c r="F14" s="59"/>
      <c r="G14" s="10"/>
      <c r="H14" s="10"/>
      <c r="I14" s="93"/>
      <c r="J14" s="10"/>
    </row>
    <row r="15" spans="1:10" ht="23.15" customHeight="1">
      <c r="A15" s="69" t="s">
        <v>15</v>
      </c>
      <c r="D15" s="144">
        <v>44514733</v>
      </c>
      <c r="E15" s="59"/>
      <c r="F15" s="144">
        <v>37901151</v>
      </c>
      <c r="G15" s="10"/>
      <c r="H15" s="144">
        <v>44514733</v>
      </c>
      <c r="I15" s="93"/>
      <c r="J15" s="137">
        <v>37932352</v>
      </c>
    </row>
    <row r="16" spans="1:10" ht="23.15" customHeight="1">
      <c r="A16" s="69" t="s">
        <v>57</v>
      </c>
      <c r="D16" s="59">
        <v>21592495</v>
      </c>
      <c r="E16" s="59"/>
      <c r="F16" s="59">
        <v>11300131</v>
      </c>
      <c r="G16" s="10"/>
      <c r="H16" s="63">
        <v>8169858</v>
      </c>
      <c r="I16" s="93"/>
      <c r="J16" s="63">
        <v>6039060</v>
      </c>
    </row>
    <row r="17" spans="1:10" ht="23.15" customHeight="1">
      <c r="A17" s="94" t="s">
        <v>73</v>
      </c>
      <c r="B17" s="25"/>
      <c r="C17" s="6"/>
      <c r="D17" s="65">
        <f>SUM(D15:D16)</f>
        <v>66107228</v>
      </c>
      <c r="E17" s="87"/>
      <c r="F17" s="65">
        <f>SUM(F15:F16)</f>
        <v>49201282</v>
      </c>
      <c r="G17" s="19"/>
      <c r="H17" s="65">
        <f>SUM(H15:H16)</f>
        <v>52684591</v>
      </c>
      <c r="I17" s="77"/>
      <c r="J17" s="65">
        <f>SUM(J15:J16)</f>
        <v>43971412</v>
      </c>
    </row>
    <row r="18" spans="1:10" ht="20.149999999999999" customHeight="1">
      <c r="A18" s="69"/>
      <c r="D18" s="59"/>
      <c r="E18" s="59"/>
      <c r="F18" s="59"/>
      <c r="G18" s="10"/>
      <c r="H18" s="10"/>
      <c r="I18" s="93"/>
      <c r="J18" s="10"/>
    </row>
    <row r="19" spans="1:10" ht="23.15" customHeight="1">
      <c r="A19" s="94" t="s">
        <v>71</v>
      </c>
      <c r="B19" s="25"/>
      <c r="C19" s="6"/>
      <c r="D19" s="87">
        <f>D12-D17</f>
        <v>6645236</v>
      </c>
      <c r="E19" s="87">
        <f>E12-E17</f>
        <v>0</v>
      </c>
      <c r="F19" s="87">
        <f>F12-F17</f>
        <v>5384599</v>
      </c>
      <c r="G19" s="19"/>
      <c r="H19" s="87">
        <f>H12-H17</f>
        <v>5067816</v>
      </c>
      <c r="I19" s="77"/>
      <c r="J19" s="87">
        <f>J12-J17</f>
        <v>5988892</v>
      </c>
    </row>
    <row r="20" spans="1:10" ht="23.15" customHeight="1">
      <c r="A20" s="69" t="s">
        <v>175</v>
      </c>
      <c r="B20" s="3">
        <v>3</v>
      </c>
      <c r="C20" s="6"/>
      <c r="D20" s="144">
        <v>0</v>
      </c>
      <c r="E20" s="144"/>
      <c r="F20" s="144">
        <v>0</v>
      </c>
      <c r="G20" s="36"/>
      <c r="H20" s="144">
        <v>0</v>
      </c>
      <c r="I20" s="10"/>
      <c r="J20" s="144">
        <v>6011977</v>
      </c>
    </row>
    <row r="21" spans="1:10" ht="23.15" customHeight="1">
      <c r="A21" s="69" t="s">
        <v>67</v>
      </c>
      <c r="D21" s="59">
        <f>24164222-D29</f>
        <v>740548</v>
      </c>
      <c r="E21" s="59"/>
      <c r="F21" s="59">
        <v>258185</v>
      </c>
      <c r="G21" s="10"/>
      <c r="H21" s="63">
        <f>25442810-H29</f>
        <v>2019136</v>
      </c>
      <c r="I21" s="93"/>
      <c r="J21" s="63">
        <v>1527696</v>
      </c>
    </row>
    <row r="22" spans="1:10" s="6" customFormat="1" ht="23.15" customHeight="1">
      <c r="A22" s="94" t="s">
        <v>72</v>
      </c>
      <c r="B22" s="25"/>
      <c r="D22" s="65">
        <f>SUM(D19:D21)</f>
        <v>7385784</v>
      </c>
      <c r="E22" s="87"/>
      <c r="F22" s="65">
        <f>SUM(F19:F21)</f>
        <v>5642784</v>
      </c>
      <c r="G22" s="19"/>
      <c r="H22" s="65">
        <f>SUM(H19:H21)</f>
        <v>7086952</v>
      </c>
      <c r="I22" s="77"/>
      <c r="J22" s="65">
        <f>SUM(J19:J21)</f>
        <v>13528565</v>
      </c>
    </row>
    <row r="23" spans="1:10" ht="20.149999999999999" customHeight="1">
      <c r="A23" s="69"/>
      <c r="D23" s="59"/>
      <c r="E23" s="59"/>
      <c r="F23" s="59"/>
      <c r="G23" s="10"/>
      <c r="H23" s="10"/>
      <c r="I23" s="93"/>
      <c r="J23" s="10"/>
    </row>
    <row r="24" spans="1:10" ht="23.15" customHeight="1">
      <c r="A24" s="69" t="s">
        <v>192</v>
      </c>
      <c r="D24" s="10">
        <v>1583282</v>
      </c>
      <c r="E24" s="59"/>
      <c r="F24" s="10">
        <v>2060107</v>
      </c>
      <c r="G24" s="10"/>
      <c r="H24" s="10">
        <v>1583282</v>
      </c>
      <c r="I24" s="93"/>
      <c r="J24" s="10">
        <v>2060107</v>
      </c>
    </row>
    <row r="25" spans="1:10" ht="23.15" customHeight="1">
      <c r="A25" s="69" t="s">
        <v>33</v>
      </c>
      <c r="D25" s="10">
        <v>11575901</v>
      </c>
      <c r="E25" s="59"/>
      <c r="F25" s="10">
        <v>13382869</v>
      </c>
      <c r="G25" s="10"/>
      <c r="H25" s="10">
        <v>10744642</v>
      </c>
      <c r="I25" s="93"/>
      <c r="J25" s="10">
        <v>7912908</v>
      </c>
    </row>
    <row r="26" spans="1:10" ht="23.15" customHeight="1">
      <c r="A26" s="94" t="s">
        <v>16</v>
      </c>
      <c r="B26" s="25"/>
      <c r="C26" s="6"/>
      <c r="D26" s="65">
        <f>SUM(D24:D25)</f>
        <v>13159183</v>
      </c>
      <c r="E26" s="87"/>
      <c r="F26" s="65">
        <f>SUM(F24:F25)</f>
        <v>15442976</v>
      </c>
      <c r="G26" s="19"/>
      <c r="H26" s="65">
        <f>SUM(H24:H25)</f>
        <v>12327924</v>
      </c>
      <c r="I26" s="77"/>
      <c r="J26" s="65">
        <f>SUM(J24:J25)</f>
        <v>9973015</v>
      </c>
    </row>
    <row r="27" spans="1:10" ht="20.149999999999999" customHeight="1">
      <c r="A27" s="94"/>
      <c r="B27" s="25"/>
      <c r="C27" s="6"/>
      <c r="D27" s="19"/>
      <c r="E27" s="87"/>
      <c r="F27" s="19"/>
      <c r="G27" s="19"/>
      <c r="H27" s="19"/>
      <c r="I27" s="77"/>
      <c r="J27" s="19"/>
    </row>
    <row r="28" spans="1:10" ht="23.15" customHeight="1">
      <c r="A28" s="6" t="s">
        <v>174</v>
      </c>
      <c r="B28" s="25"/>
      <c r="C28" s="6"/>
      <c r="D28" s="19">
        <f>D22-D26</f>
        <v>-5773399</v>
      </c>
      <c r="E28" s="87"/>
      <c r="F28" s="19">
        <f>F22-F26</f>
        <v>-9800192</v>
      </c>
      <c r="G28" s="19"/>
      <c r="H28" s="19">
        <f>H22-H26</f>
        <v>-5240972</v>
      </c>
      <c r="I28" s="77"/>
      <c r="J28" s="19">
        <f>J22-J26</f>
        <v>3555550</v>
      </c>
    </row>
    <row r="29" spans="1:10" ht="23.15" customHeight="1">
      <c r="A29" s="69" t="s">
        <v>203</v>
      </c>
      <c r="B29" s="3">
        <v>9</v>
      </c>
      <c r="C29" s="6"/>
      <c r="D29" s="59">
        <v>23423674</v>
      </c>
      <c r="E29" s="144"/>
      <c r="F29" s="144">
        <v>0</v>
      </c>
      <c r="G29" s="36"/>
      <c r="H29" s="144">
        <v>23423674</v>
      </c>
      <c r="I29" s="10"/>
      <c r="J29" s="144">
        <v>0</v>
      </c>
    </row>
    <row r="30" spans="1:10" ht="23.15" customHeight="1">
      <c r="A30" s="69" t="s">
        <v>34</v>
      </c>
      <c r="D30" s="79">
        <v>-6319113</v>
      </c>
      <c r="E30" s="59"/>
      <c r="F30" s="79">
        <v>-4378492</v>
      </c>
      <c r="G30" s="10"/>
      <c r="H30" s="30">
        <v>-6368976</v>
      </c>
      <c r="I30" s="93"/>
      <c r="J30" s="30">
        <v>-4450410</v>
      </c>
    </row>
    <row r="31" spans="1:10" ht="23.15" customHeight="1">
      <c r="A31" s="6" t="s">
        <v>187</v>
      </c>
      <c r="D31" s="164">
        <f>D28+D29+D30</f>
        <v>11331162</v>
      </c>
      <c r="E31" s="10"/>
      <c r="F31" s="164">
        <f>F28+F29+F30</f>
        <v>-14178684</v>
      </c>
      <c r="G31" s="10"/>
      <c r="H31" s="164">
        <f>H28+H29+H30</f>
        <v>11813726</v>
      </c>
      <c r="I31" s="93"/>
      <c r="J31" s="164">
        <f>J28+J29+J30</f>
        <v>-894860</v>
      </c>
    </row>
    <row r="32" spans="1:10" ht="23.15" customHeight="1">
      <c r="A32" s="69" t="s">
        <v>107</v>
      </c>
      <c r="D32" s="79">
        <v>-38987</v>
      </c>
      <c r="E32" s="59"/>
      <c r="F32" s="79">
        <v>0</v>
      </c>
      <c r="G32" s="10"/>
      <c r="H32" s="30">
        <v>0</v>
      </c>
      <c r="I32" s="93"/>
      <c r="J32" s="30">
        <v>0</v>
      </c>
    </row>
    <row r="33" spans="1:10" ht="23.15" customHeight="1" thickBot="1">
      <c r="A33" s="6" t="s">
        <v>186</v>
      </c>
      <c r="D33" s="136">
        <f>D31+D32</f>
        <v>11292175</v>
      </c>
      <c r="E33" s="59"/>
      <c r="F33" s="136">
        <f>F31+F32</f>
        <v>-14178684</v>
      </c>
      <c r="G33" s="10"/>
      <c r="H33" s="136">
        <f>H31+H32</f>
        <v>11813726</v>
      </c>
      <c r="I33" s="93"/>
      <c r="J33" s="136">
        <f>J31+J32</f>
        <v>-894860</v>
      </c>
    </row>
    <row r="34" spans="1:10" ht="20.149999999999999" customHeight="1" thickTop="1">
      <c r="A34" s="96"/>
      <c r="B34" s="97"/>
      <c r="C34" s="97"/>
      <c r="D34" s="165"/>
      <c r="E34" s="135"/>
      <c r="F34" s="165"/>
      <c r="G34" s="135"/>
      <c r="H34" s="165"/>
      <c r="I34" s="99"/>
      <c r="J34" s="165"/>
    </row>
    <row r="35" spans="1:10" ht="23.15" customHeight="1">
      <c r="A35" s="96" t="s">
        <v>77</v>
      </c>
      <c r="B35" s="97"/>
      <c r="C35" s="97"/>
      <c r="D35" s="145">
        <v>0</v>
      </c>
      <c r="E35" s="107"/>
      <c r="F35" s="145">
        <v>0</v>
      </c>
      <c r="G35" s="107"/>
      <c r="H35" s="145">
        <v>0</v>
      </c>
      <c r="I35" s="146"/>
      <c r="J35" s="145">
        <v>0</v>
      </c>
    </row>
    <row r="36" spans="1:10" ht="23.15" customHeight="1" thickBot="1">
      <c r="A36" s="96" t="s">
        <v>131</v>
      </c>
      <c r="B36" s="97"/>
      <c r="C36" s="97"/>
      <c r="D36" s="136">
        <f>D33</f>
        <v>11292175</v>
      </c>
      <c r="E36" s="59"/>
      <c r="F36" s="136">
        <f>F33</f>
        <v>-14178684</v>
      </c>
      <c r="G36" s="10"/>
      <c r="H36" s="136">
        <f>H33</f>
        <v>11813726</v>
      </c>
      <c r="I36" s="93"/>
      <c r="J36" s="136">
        <f>J33</f>
        <v>-894860</v>
      </c>
    </row>
    <row r="37" spans="1:10" ht="23.15" customHeight="1" thickTop="1">
      <c r="A37" s="96"/>
      <c r="B37" s="97"/>
      <c r="C37" s="97"/>
      <c r="D37" s="98"/>
      <c r="E37" s="99"/>
      <c r="F37" s="98"/>
      <c r="G37" s="99"/>
      <c r="H37" s="100"/>
      <c r="I37" s="99"/>
      <c r="J37" s="100"/>
    </row>
    <row r="38" spans="1:10" s="23" customFormat="1" ht="23.15" customHeight="1">
      <c r="A38" s="23" t="s">
        <v>63</v>
      </c>
      <c r="B38" s="38"/>
      <c r="D38" s="39"/>
      <c r="F38" s="39"/>
    </row>
    <row r="39" spans="1:10" s="23" customFormat="1" ht="23.15" customHeight="1">
      <c r="A39" s="5" t="s">
        <v>92</v>
      </c>
      <c r="B39" s="38"/>
      <c r="D39" s="39"/>
      <c r="F39" s="39"/>
    </row>
    <row r="40" spans="1:10" ht="23.15" customHeight="1">
      <c r="B40" s="8"/>
      <c r="C40" s="49"/>
      <c r="D40" s="60"/>
      <c r="E40" s="49"/>
      <c r="F40" s="60"/>
      <c r="G40" s="49"/>
      <c r="H40" s="49"/>
      <c r="I40" s="49"/>
      <c r="J40" s="49"/>
    </row>
    <row r="41" spans="1:10" ht="23.15" customHeight="1">
      <c r="B41" s="8"/>
      <c r="C41" s="15"/>
      <c r="D41" s="225" t="s">
        <v>31</v>
      </c>
      <c r="E41" s="225"/>
      <c r="F41" s="225"/>
      <c r="G41" s="90"/>
      <c r="H41" s="225" t="s">
        <v>86</v>
      </c>
      <c r="I41" s="225"/>
      <c r="J41" s="225"/>
    </row>
    <row r="42" spans="1:10" ht="23.15" customHeight="1">
      <c r="B42" s="8"/>
      <c r="C42" s="15"/>
      <c r="D42" s="230" t="s">
        <v>90</v>
      </c>
      <c r="E42" s="229"/>
      <c r="F42" s="229"/>
      <c r="G42" s="90"/>
      <c r="H42" s="229" t="s">
        <v>90</v>
      </c>
      <c r="I42" s="229"/>
      <c r="J42" s="229"/>
    </row>
    <row r="43" spans="1:10" ht="23.15" customHeight="1">
      <c r="B43" s="8"/>
      <c r="C43" s="15"/>
      <c r="D43" s="229" t="s">
        <v>160</v>
      </c>
      <c r="E43" s="229"/>
      <c r="F43" s="229"/>
      <c r="G43" s="90"/>
      <c r="H43" s="229" t="s">
        <v>160</v>
      </c>
      <c r="I43" s="229"/>
      <c r="J43" s="229"/>
    </row>
    <row r="44" spans="1:10" ht="23.15" customHeight="1">
      <c r="B44" s="8"/>
      <c r="C44" s="15"/>
      <c r="D44" s="53">
        <v>2565</v>
      </c>
      <c r="E44" s="53"/>
      <c r="F44" s="53">
        <v>2564</v>
      </c>
      <c r="G44" s="53"/>
      <c r="H44" s="53">
        <v>2565</v>
      </c>
      <c r="I44" s="53"/>
      <c r="J44" s="53">
        <v>2564</v>
      </c>
    </row>
    <row r="45" spans="1:10" ht="23.15" customHeight="1">
      <c r="B45" s="8"/>
      <c r="C45" s="15"/>
      <c r="D45" s="231" t="s">
        <v>69</v>
      </c>
      <c r="E45" s="231"/>
      <c r="F45" s="231"/>
      <c r="G45" s="231"/>
      <c r="H45" s="231"/>
      <c r="I45" s="231"/>
      <c r="J45" s="231"/>
    </row>
    <row r="46" spans="1:10" ht="23.15" customHeight="1">
      <c r="A46" s="96" t="s">
        <v>185</v>
      </c>
      <c r="B46" s="97"/>
      <c r="C46" s="97"/>
      <c r="D46" s="101"/>
      <c r="E46" s="99"/>
      <c r="F46" s="101"/>
      <c r="G46" s="99"/>
      <c r="H46" s="102"/>
      <c r="I46" s="99"/>
      <c r="J46" s="102"/>
    </row>
    <row r="47" spans="1:10" ht="23.15" customHeight="1">
      <c r="A47" s="76" t="s">
        <v>45</v>
      </c>
      <c r="B47" s="97"/>
      <c r="C47" s="97"/>
      <c r="D47" s="104">
        <f>D36</f>
        <v>11292175</v>
      </c>
      <c r="E47" s="135"/>
      <c r="F47" s="104">
        <f>F36</f>
        <v>-14178684</v>
      </c>
      <c r="G47" s="135"/>
      <c r="H47" s="104">
        <f>H36</f>
        <v>11813726</v>
      </c>
      <c r="I47" s="99"/>
      <c r="J47" s="104">
        <f>J36</f>
        <v>-894860</v>
      </c>
    </row>
    <row r="48" spans="1:10" ht="23.15" customHeight="1">
      <c r="A48" s="76" t="s">
        <v>46</v>
      </c>
      <c r="B48" s="97"/>
      <c r="C48" s="97"/>
      <c r="D48" s="30">
        <v>0</v>
      </c>
      <c r="E48" s="163"/>
      <c r="F48" s="30">
        <v>0</v>
      </c>
      <c r="G48" s="163"/>
      <c r="H48" s="30">
        <v>0</v>
      </c>
      <c r="I48" s="105"/>
      <c r="J48" s="30">
        <v>0</v>
      </c>
    </row>
    <row r="49" spans="1:10" ht="23.15" customHeight="1" thickBot="1">
      <c r="A49" s="96" t="s">
        <v>186</v>
      </c>
      <c r="B49" s="97"/>
      <c r="C49" s="97"/>
      <c r="D49" s="108">
        <f>D47</f>
        <v>11292175</v>
      </c>
      <c r="E49" s="107"/>
      <c r="F49" s="108">
        <f>F47</f>
        <v>-14178684</v>
      </c>
      <c r="G49" s="107"/>
      <c r="H49" s="108">
        <f>H47</f>
        <v>11813726</v>
      </c>
      <c r="I49" s="107"/>
      <c r="J49" s="108">
        <f>J47</f>
        <v>-894860</v>
      </c>
    </row>
    <row r="50" spans="1:10" ht="23.15" customHeight="1" thickTop="1">
      <c r="A50" s="96"/>
      <c r="B50" s="97"/>
      <c r="C50" s="97"/>
      <c r="D50" s="135"/>
      <c r="E50" s="135"/>
      <c r="F50" s="135"/>
      <c r="G50" s="135"/>
      <c r="H50" s="163"/>
      <c r="I50" s="99"/>
      <c r="J50" s="163"/>
    </row>
    <row r="51" spans="1:10" ht="23.15" customHeight="1">
      <c r="A51" s="96" t="s">
        <v>108</v>
      </c>
      <c r="B51" s="97"/>
      <c r="C51" s="97"/>
      <c r="D51" s="135"/>
      <c r="E51" s="135"/>
      <c r="F51" s="135"/>
      <c r="G51" s="135"/>
      <c r="H51" s="135"/>
      <c r="I51" s="99"/>
      <c r="J51" s="135"/>
    </row>
    <row r="52" spans="1:10" ht="23.15" customHeight="1">
      <c r="A52" s="76" t="s">
        <v>45</v>
      </c>
      <c r="B52" s="97"/>
      <c r="C52" s="97"/>
      <c r="D52" s="104">
        <f>D49</f>
        <v>11292175</v>
      </c>
      <c r="E52" s="135"/>
      <c r="F52" s="104">
        <f>F49</f>
        <v>-14178684</v>
      </c>
      <c r="G52" s="135"/>
      <c r="H52" s="104">
        <f>H36</f>
        <v>11813726</v>
      </c>
      <c r="I52" s="99"/>
      <c r="J52" s="104">
        <f>J49</f>
        <v>-894860</v>
      </c>
    </row>
    <row r="53" spans="1:10" ht="23.15" customHeight="1">
      <c r="A53" s="76" t="s">
        <v>46</v>
      </c>
      <c r="B53" s="97"/>
      <c r="C53" s="97"/>
      <c r="D53" s="30">
        <v>0</v>
      </c>
      <c r="E53" s="163"/>
      <c r="F53" s="30">
        <v>0</v>
      </c>
      <c r="G53" s="163"/>
      <c r="H53" s="30">
        <v>0</v>
      </c>
      <c r="I53" s="105"/>
      <c r="J53" s="30">
        <v>0</v>
      </c>
    </row>
    <row r="54" spans="1:10" ht="23.15" customHeight="1" thickBot="1">
      <c r="A54" s="96" t="s">
        <v>131</v>
      </c>
      <c r="B54" s="97"/>
      <c r="C54" s="97"/>
      <c r="D54" s="108">
        <f>D52</f>
        <v>11292175</v>
      </c>
      <c r="E54" s="107"/>
      <c r="F54" s="108">
        <f>F52</f>
        <v>-14178684</v>
      </c>
      <c r="G54" s="107"/>
      <c r="H54" s="108">
        <f>H52</f>
        <v>11813726</v>
      </c>
      <c r="I54" s="107"/>
      <c r="J54" s="108">
        <f>J52</f>
        <v>-894860</v>
      </c>
    </row>
    <row r="55" spans="1:10" ht="23.15" customHeight="1" thickTop="1">
      <c r="A55" s="6"/>
      <c r="D55" s="77"/>
      <c r="E55" s="110"/>
      <c r="F55" s="77"/>
      <c r="G55" s="78"/>
      <c r="H55" s="77"/>
      <c r="I55" s="78"/>
      <c r="J55" s="77"/>
    </row>
    <row r="56" spans="1:10" ht="26.15" customHeight="1" thickBot="1">
      <c r="A56" s="6" t="s">
        <v>189</v>
      </c>
      <c r="D56" s="219">
        <v>0.01</v>
      </c>
      <c r="E56" s="209"/>
      <c r="F56" s="219">
        <v>-1.2E-2</v>
      </c>
      <c r="G56" s="209"/>
      <c r="H56" s="219">
        <v>0.01</v>
      </c>
      <c r="I56" s="209"/>
      <c r="J56" s="208">
        <v>-1E-3</v>
      </c>
    </row>
    <row r="57" spans="1:10" ht="22.5" thickTop="1">
      <c r="A57" s="6"/>
      <c r="D57" s="111"/>
      <c r="E57" s="110"/>
      <c r="F57" s="111"/>
      <c r="G57" s="78"/>
      <c r="H57" s="112"/>
      <c r="I57" s="78"/>
      <c r="J57" s="112"/>
    </row>
    <row r="58" spans="1:10" s="23" customFormat="1" ht="23.15" customHeight="1">
      <c r="A58" s="1" t="s">
        <v>63</v>
      </c>
      <c r="B58" s="2"/>
      <c r="C58" s="1"/>
      <c r="D58" s="182"/>
      <c r="E58" s="1"/>
      <c r="F58" s="182"/>
      <c r="G58" s="1"/>
      <c r="H58" s="1"/>
      <c r="I58" s="1"/>
      <c r="J58" s="1"/>
    </row>
    <row r="59" spans="1:10" s="23" customFormat="1" ht="23.15" customHeight="1">
      <c r="A59" s="183" t="s">
        <v>92</v>
      </c>
      <c r="B59" s="2"/>
      <c r="C59" s="1"/>
      <c r="D59" s="182"/>
      <c r="E59" s="1"/>
      <c r="F59" s="182"/>
      <c r="G59" s="1"/>
      <c r="H59" s="1"/>
      <c r="I59" s="1"/>
      <c r="J59" s="1"/>
    </row>
    <row r="60" spans="1:10" s="23" customFormat="1" ht="23.15" customHeight="1">
      <c r="A60" s="183"/>
      <c r="B60" s="180"/>
      <c r="C60"/>
      <c r="D60" s="154"/>
      <c r="E60"/>
      <c r="F60" s="154"/>
      <c r="G60"/>
      <c r="H60"/>
      <c r="I60"/>
      <c r="J60"/>
    </row>
    <row r="61" spans="1:10" ht="23.15" customHeight="1">
      <c r="A61"/>
      <c r="B61" s="180"/>
      <c r="C61" s="170"/>
      <c r="D61" s="226" t="s">
        <v>31</v>
      </c>
      <c r="E61" s="226"/>
      <c r="F61" s="226"/>
      <c r="G61" s="184"/>
      <c r="H61" s="226" t="s">
        <v>85</v>
      </c>
      <c r="I61" s="226"/>
      <c r="J61" s="226"/>
    </row>
    <row r="62" spans="1:10" ht="23.15" customHeight="1">
      <c r="A62"/>
      <c r="B62" s="180"/>
      <c r="C62" s="170"/>
      <c r="D62" s="227" t="s">
        <v>161</v>
      </c>
      <c r="E62" s="228"/>
      <c r="F62" s="228"/>
      <c r="G62" s="184"/>
      <c r="H62" s="227" t="s">
        <v>161</v>
      </c>
      <c r="I62" s="228"/>
      <c r="J62" s="228"/>
    </row>
    <row r="63" spans="1:10" ht="23.15" customHeight="1">
      <c r="A63"/>
      <c r="B63" s="180"/>
      <c r="C63" s="170"/>
      <c r="D63" s="227" t="s">
        <v>160</v>
      </c>
      <c r="E63" s="228"/>
      <c r="F63" s="228"/>
      <c r="G63" s="184"/>
      <c r="H63" s="227" t="s">
        <v>160</v>
      </c>
      <c r="I63" s="228"/>
      <c r="J63" s="228"/>
    </row>
    <row r="64" spans="1:10" ht="23.15" customHeight="1">
      <c r="A64"/>
      <c r="B64" s="180" t="s">
        <v>0</v>
      </c>
      <c r="C64" s="170"/>
      <c r="D64" s="151">
        <v>2565</v>
      </c>
      <c r="E64" s="151"/>
      <c r="F64" s="151">
        <v>2564</v>
      </c>
      <c r="G64" s="151"/>
      <c r="H64" s="151">
        <v>2565</v>
      </c>
      <c r="I64" s="151"/>
      <c r="J64" s="151">
        <v>2564</v>
      </c>
    </row>
    <row r="65" spans="1:10" ht="23.15" customHeight="1">
      <c r="A65"/>
      <c r="B65" s="180"/>
      <c r="C65" s="170"/>
      <c r="D65" s="223" t="s">
        <v>69</v>
      </c>
      <c r="E65" s="223"/>
      <c r="F65" s="223"/>
      <c r="G65" s="223"/>
      <c r="H65" s="223"/>
      <c r="I65" s="223"/>
      <c r="J65" s="223"/>
    </row>
    <row r="66" spans="1:10" ht="23.15" customHeight="1">
      <c r="A66" s="55" t="s">
        <v>13</v>
      </c>
      <c r="B66" s="180"/>
      <c r="C66"/>
      <c r="D66" s="152"/>
      <c r="E66" s="152"/>
      <c r="F66" s="152"/>
      <c r="G66" s="152"/>
      <c r="H66" s="152"/>
      <c r="I66" s="152"/>
      <c r="J66" s="152"/>
    </row>
    <row r="67" spans="1:10" ht="23.15" customHeight="1">
      <c r="A67" t="s">
        <v>55</v>
      </c>
      <c r="B67" s="180"/>
      <c r="C67"/>
      <c r="D67" s="185">
        <v>114025708</v>
      </c>
      <c r="E67" s="152"/>
      <c r="F67" s="185">
        <v>60947837</v>
      </c>
      <c r="G67" s="152"/>
      <c r="H67" s="185">
        <v>114025708</v>
      </c>
      <c r="I67" s="152"/>
      <c r="J67" s="185">
        <v>60947837</v>
      </c>
    </row>
    <row r="68" spans="1:10" s="6" customFormat="1" ht="23.15" customHeight="1">
      <c r="A68" t="s">
        <v>56</v>
      </c>
      <c r="B68" s="180">
        <v>3</v>
      </c>
      <c r="C68"/>
      <c r="D68" s="186">
        <v>43681568</v>
      </c>
      <c r="E68" s="152"/>
      <c r="F68" s="186">
        <v>21343998</v>
      </c>
      <c r="G68" s="152"/>
      <c r="H68" s="187">
        <v>15709076</v>
      </c>
      <c r="I68" s="152"/>
      <c r="J68" s="187">
        <v>11218611</v>
      </c>
    </row>
    <row r="69" spans="1:10" ht="23.15" customHeight="1">
      <c r="A69" s="41" t="s">
        <v>14</v>
      </c>
      <c r="B69" s="180">
        <v>8</v>
      </c>
      <c r="C69" s="41"/>
      <c r="D69" s="188">
        <f>SUM(D67:D68)</f>
        <v>157707276</v>
      </c>
      <c r="E69" s="66"/>
      <c r="F69" s="188">
        <f>SUM(F67:F68)</f>
        <v>82291835</v>
      </c>
      <c r="G69" s="66"/>
      <c r="H69" s="188">
        <f>SUM(H67:H68)</f>
        <v>129734784</v>
      </c>
      <c r="I69" s="66"/>
      <c r="J69" s="188">
        <f>SUM(J67:J68)</f>
        <v>72166448</v>
      </c>
    </row>
    <row r="70" spans="1:10" ht="23.15" customHeight="1">
      <c r="A70"/>
      <c r="B70" s="180"/>
      <c r="C70"/>
      <c r="D70" s="152"/>
      <c r="E70" s="152"/>
      <c r="F70" s="152"/>
      <c r="G70" s="152"/>
      <c r="H70" s="152"/>
      <c r="I70" s="152"/>
      <c r="J70" s="152"/>
    </row>
    <row r="71" spans="1:10" ht="23.15" customHeight="1">
      <c r="A71" s="55" t="s">
        <v>70</v>
      </c>
      <c r="B71" s="180"/>
      <c r="C71"/>
      <c r="D71" s="152"/>
      <c r="E71" s="152"/>
      <c r="F71" s="152"/>
      <c r="G71" s="152"/>
      <c r="H71" s="152"/>
      <c r="I71" s="152"/>
      <c r="J71" s="152"/>
    </row>
    <row r="72" spans="1:10" ht="23.15" customHeight="1">
      <c r="A72" t="s">
        <v>15</v>
      </c>
      <c r="B72" s="180">
        <v>3</v>
      </c>
      <c r="C72"/>
      <c r="D72" s="186">
        <v>100199854</v>
      </c>
      <c r="E72" s="152"/>
      <c r="F72" s="186">
        <v>56722715</v>
      </c>
      <c r="G72" s="152"/>
      <c r="H72" s="186">
        <v>100199854</v>
      </c>
      <c r="I72" s="152"/>
      <c r="J72" s="187">
        <v>56753916</v>
      </c>
    </row>
    <row r="73" spans="1:10" ht="23.15" customHeight="1">
      <c r="A73" t="s">
        <v>57</v>
      </c>
      <c r="B73" s="180"/>
      <c r="C73"/>
      <c r="D73" s="189">
        <v>36451645</v>
      </c>
      <c r="E73" s="152"/>
      <c r="F73" s="189">
        <v>19130701</v>
      </c>
      <c r="G73" s="152"/>
      <c r="H73" s="190">
        <v>11006369</v>
      </c>
      <c r="I73" s="152"/>
      <c r="J73" s="190">
        <v>7659204</v>
      </c>
    </row>
    <row r="74" spans="1:10" ht="23.15" customHeight="1">
      <c r="A74" s="41" t="s">
        <v>73</v>
      </c>
      <c r="B74" s="42"/>
      <c r="C74" s="41"/>
      <c r="D74" s="188">
        <f>SUM(D72:D73)</f>
        <v>136651499</v>
      </c>
      <c r="E74" s="66"/>
      <c r="F74" s="188">
        <f>SUM(F72:F73)</f>
        <v>75853416</v>
      </c>
      <c r="G74" s="66"/>
      <c r="H74" s="188">
        <f>SUM(H72:H73)</f>
        <v>111206223</v>
      </c>
      <c r="I74" s="66"/>
      <c r="J74" s="188">
        <f>SUM(J72:J73)</f>
        <v>64413120</v>
      </c>
    </row>
    <row r="75" spans="1:10" ht="23.15" customHeight="1">
      <c r="A75"/>
      <c r="B75" s="180"/>
      <c r="C75"/>
      <c r="D75" s="152"/>
      <c r="E75" s="152"/>
      <c r="F75" s="152"/>
      <c r="G75" s="152"/>
      <c r="H75" s="152"/>
      <c r="I75" s="152"/>
      <c r="J75" s="152"/>
    </row>
    <row r="76" spans="1:10" ht="23.15" customHeight="1">
      <c r="A76" s="41" t="s">
        <v>71</v>
      </c>
      <c r="B76" s="42"/>
      <c r="C76" s="41"/>
      <c r="D76" s="66">
        <f>D69-D74</f>
        <v>21055777</v>
      </c>
      <c r="E76" s="66"/>
      <c r="F76" s="66">
        <f>F69-F74</f>
        <v>6438419</v>
      </c>
      <c r="G76" s="66"/>
      <c r="H76" s="66">
        <f>H69-H74</f>
        <v>18528561</v>
      </c>
      <c r="I76" s="66"/>
      <c r="J76" s="66">
        <f>J69-J74</f>
        <v>7753328</v>
      </c>
    </row>
    <row r="77" spans="1:10" ht="23.15" customHeight="1">
      <c r="A77" s="46" t="s">
        <v>175</v>
      </c>
      <c r="B77" s="210">
        <v>3</v>
      </c>
      <c r="C77" s="46"/>
      <c r="D77" s="193">
        <v>0</v>
      </c>
      <c r="E77" s="193"/>
      <c r="F77" s="193">
        <v>0</v>
      </c>
      <c r="G77" s="193"/>
      <c r="H77" s="190">
        <v>0</v>
      </c>
      <c r="I77" s="193"/>
      <c r="J77" s="190">
        <v>6011977</v>
      </c>
    </row>
    <row r="78" spans="1:10" s="6" customFormat="1" ht="23.15" customHeight="1">
      <c r="A78" t="s">
        <v>67</v>
      </c>
      <c r="B78" s="180"/>
      <c r="C78"/>
      <c r="D78" s="189">
        <f>24449745-D87</f>
        <v>1026071</v>
      </c>
      <c r="E78" s="152"/>
      <c r="F78" s="189">
        <v>573794</v>
      </c>
      <c r="G78" s="152"/>
      <c r="H78" s="189">
        <f>27059407-H87</f>
        <v>3635733</v>
      </c>
      <c r="I78" s="152"/>
      <c r="J78" s="190">
        <v>3048494</v>
      </c>
    </row>
    <row r="79" spans="1:10" ht="23.15" customHeight="1">
      <c r="A79" s="41" t="s">
        <v>72</v>
      </c>
      <c r="B79" s="42"/>
      <c r="C79" s="41"/>
      <c r="D79" s="188">
        <f>SUM(D76:D78)</f>
        <v>22081848</v>
      </c>
      <c r="E79" s="66"/>
      <c r="F79" s="188">
        <f>SUM(F76:F78)</f>
        <v>7012213</v>
      </c>
      <c r="G79" s="66"/>
      <c r="H79" s="188">
        <f>SUM(H76:H78)</f>
        <v>22164294</v>
      </c>
      <c r="I79" s="66"/>
      <c r="J79" s="188">
        <f>SUM(J76:J78)</f>
        <v>16813799</v>
      </c>
    </row>
    <row r="80" spans="1:10" ht="23.15" customHeight="1">
      <c r="A80"/>
      <c r="B80" s="180"/>
      <c r="C80"/>
      <c r="D80" s="152"/>
      <c r="E80" s="152"/>
      <c r="F80" s="152"/>
      <c r="G80" s="152"/>
      <c r="H80" s="152"/>
      <c r="I80" s="152"/>
      <c r="J80" s="152"/>
    </row>
    <row r="81" spans="1:10" ht="23.15" customHeight="1">
      <c r="A81" t="s">
        <v>192</v>
      </c>
      <c r="B81" s="180"/>
      <c r="C81"/>
      <c r="D81" s="152">
        <v>3153817</v>
      </c>
      <c r="E81" s="152"/>
      <c r="F81" s="152">
        <v>3482020</v>
      </c>
      <c r="G81" s="152"/>
      <c r="H81" s="152">
        <v>3153817</v>
      </c>
      <c r="I81" s="152"/>
      <c r="J81" s="152">
        <v>3482020</v>
      </c>
    </row>
    <row r="82" spans="1:10" ht="23.15" customHeight="1">
      <c r="A82" t="s">
        <v>33</v>
      </c>
      <c r="B82" s="180">
        <v>3</v>
      </c>
      <c r="C82"/>
      <c r="D82" s="152">
        <v>23476398</v>
      </c>
      <c r="E82" s="152"/>
      <c r="F82" s="152">
        <v>23029946</v>
      </c>
      <c r="G82" s="152"/>
      <c r="H82" s="152">
        <v>20841380</v>
      </c>
      <c r="I82" s="152"/>
      <c r="J82" s="152">
        <v>15837616</v>
      </c>
    </row>
    <row r="83" spans="1:10" ht="23.15" hidden="1" customHeight="1">
      <c r="A83" t="s">
        <v>162</v>
      </c>
      <c r="B83" s="180"/>
      <c r="C83"/>
      <c r="D83" s="191">
        <v>0</v>
      </c>
      <c r="E83" s="173"/>
      <c r="F83" s="191">
        <v>0</v>
      </c>
      <c r="G83" s="178"/>
      <c r="H83" s="191">
        <v>0</v>
      </c>
      <c r="I83" s="178"/>
      <c r="J83" s="191">
        <v>0</v>
      </c>
    </row>
    <row r="84" spans="1:10" ht="23.15" customHeight="1">
      <c r="A84" s="41" t="s">
        <v>16</v>
      </c>
      <c r="B84" s="42"/>
      <c r="C84" s="41"/>
      <c r="D84" s="188">
        <f>SUM(D81:D83)</f>
        <v>26630215</v>
      </c>
      <c r="E84" s="66"/>
      <c r="F84" s="188">
        <f>SUM(F81:F83)</f>
        <v>26511966</v>
      </c>
      <c r="G84" s="66"/>
      <c r="H84" s="188">
        <f>SUM(H81:H83)</f>
        <v>23995197</v>
      </c>
      <c r="I84" s="66"/>
      <c r="J84" s="188">
        <f>SUM(J81:J83)</f>
        <v>19319636</v>
      </c>
    </row>
    <row r="85" spans="1:10" ht="23.15" customHeight="1">
      <c r="A85" s="41"/>
      <c r="B85" s="42"/>
      <c r="C85" s="41"/>
      <c r="D85" s="66"/>
      <c r="E85" s="66"/>
      <c r="F85" s="66"/>
      <c r="G85" s="66"/>
      <c r="H85" s="66"/>
      <c r="I85" s="66"/>
      <c r="J85" s="66"/>
    </row>
    <row r="86" spans="1:10" ht="23.15" customHeight="1">
      <c r="A86" s="41" t="s">
        <v>201</v>
      </c>
      <c r="B86" s="42"/>
      <c r="C86" s="41"/>
      <c r="D86" s="66">
        <f>D79-D84</f>
        <v>-4548367</v>
      </c>
      <c r="E86" s="66"/>
      <c r="F86" s="66">
        <f>F79-F84</f>
        <v>-19499753</v>
      </c>
      <c r="G86" s="66"/>
      <c r="H86" s="66">
        <f>H79-H84</f>
        <v>-1830903</v>
      </c>
      <c r="I86" s="66"/>
      <c r="J86" s="66">
        <f>J79-J84</f>
        <v>-2505837</v>
      </c>
    </row>
    <row r="87" spans="1:10" ht="23.15" customHeight="1">
      <c r="A87" s="69" t="s">
        <v>203</v>
      </c>
      <c r="B87" s="3">
        <v>9</v>
      </c>
      <c r="C87" s="6"/>
      <c r="D87" s="59">
        <v>23423674</v>
      </c>
      <c r="E87" s="193"/>
      <c r="F87" s="193">
        <v>0</v>
      </c>
      <c r="G87" s="193"/>
      <c r="H87" s="190">
        <v>23423674</v>
      </c>
      <c r="I87" s="193"/>
      <c r="J87" s="190">
        <v>0</v>
      </c>
    </row>
    <row r="88" spans="1:10" ht="23.15" customHeight="1">
      <c r="A88" t="s">
        <v>34</v>
      </c>
      <c r="B88" s="180">
        <v>3</v>
      </c>
      <c r="C88"/>
      <c r="D88" s="181">
        <v>-11402102</v>
      </c>
      <c r="E88" s="152"/>
      <c r="F88" s="181">
        <v>-8939265</v>
      </c>
      <c r="G88" s="152"/>
      <c r="H88" s="192">
        <v>-11502650</v>
      </c>
      <c r="I88" s="152"/>
      <c r="J88" s="192">
        <v>-9103650</v>
      </c>
    </row>
    <row r="89" spans="1:10" ht="23.15" customHeight="1">
      <c r="A89" s="41" t="s">
        <v>187</v>
      </c>
      <c r="B89" s="180"/>
      <c r="C89"/>
      <c r="D89" s="221">
        <f>D86+D87+D88</f>
        <v>7473205</v>
      </c>
      <c r="E89" s="222"/>
      <c r="F89" s="221">
        <f>F86+F87+F88</f>
        <v>-28439018</v>
      </c>
      <c r="G89" s="222"/>
      <c r="H89" s="221">
        <f>H86+H87+H88</f>
        <v>10090121</v>
      </c>
      <c r="I89" s="222"/>
      <c r="J89" s="221">
        <f>J86+J87+J88</f>
        <v>-11609487</v>
      </c>
    </row>
    <row r="90" spans="1:10" ht="23.15" customHeight="1">
      <c r="A90" t="s">
        <v>107</v>
      </c>
      <c r="B90" s="180"/>
      <c r="C90"/>
      <c r="D90" s="190">
        <v>-38987</v>
      </c>
      <c r="E90" s="152"/>
      <c r="F90" s="193">
        <v>0</v>
      </c>
      <c r="G90" s="152"/>
      <c r="H90" s="194">
        <v>0</v>
      </c>
      <c r="I90" s="152"/>
      <c r="J90" s="194">
        <v>0</v>
      </c>
    </row>
    <row r="91" spans="1:10" ht="23.15" customHeight="1" thickBot="1">
      <c r="A91" s="41" t="s">
        <v>186</v>
      </c>
      <c r="B91" s="180"/>
      <c r="C91"/>
      <c r="D91" s="195">
        <f>D89+D90</f>
        <v>7434218</v>
      </c>
      <c r="E91" s="152"/>
      <c r="F91" s="195">
        <f>F89+F90</f>
        <v>-28439018</v>
      </c>
      <c r="G91" s="152"/>
      <c r="H91" s="195">
        <f>H89+H90</f>
        <v>10090121</v>
      </c>
      <c r="I91" s="152"/>
      <c r="J91" s="195">
        <f>J89+J90</f>
        <v>-11609487</v>
      </c>
    </row>
    <row r="92" spans="1:10" ht="23.15" customHeight="1" thickTop="1">
      <c r="A92" s="171"/>
      <c r="B92" s="196"/>
      <c r="C92" s="196"/>
      <c r="D92" s="197"/>
      <c r="E92" s="198"/>
      <c r="F92" s="197"/>
      <c r="G92" s="198"/>
      <c r="H92" s="199"/>
      <c r="I92" s="198"/>
      <c r="J92" s="199"/>
    </row>
    <row r="93" spans="1:10" ht="23.15" customHeight="1">
      <c r="A93" s="171" t="s">
        <v>77</v>
      </c>
      <c r="B93" s="196"/>
      <c r="C93" s="196"/>
      <c r="D93" s="200" t="s">
        <v>163</v>
      </c>
      <c r="E93" s="198"/>
      <c r="F93" s="200" t="s">
        <v>163</v>
      </c>
      <c r="G93" s="198"/>
      <c r="H93" s="200" t="s">
        <v>163</v>
      </c>
      <c r="I93" s="198"/>
      <c r="J93" s="200" t="s">
        <v>163</v>
      </c>
    </row>
    <row r="94" spans="1:10" s="23" customFormat="1" ht="23.15" customHeight="1" thickBot="1">
      <c r="A94" s="171" t="s">
        <v>131</v>
      </c>
      <c r="B94" s="196"/>
      <c r="C94" s="196"/>
      <c r="D94" s="195">
        <f>D91</f>
        <v>7434218</v>
      </c>
      <c r="E94" s="152"/>
      <c r="F94" s="195">
        <f>F91</f>
        <v>-28439018</v>
      </c>
      <c r="G94" s="152"/>
      <c r="H94" s="195">
        <f>H91</f>
        <v>10090121</v>
      </c>
      <c r="I94" s="152"/>
      <c r="J94" s="195">
        <f>J91</f>
        <v>-11609487</v>
      </c>
    </row>
    <row r="95" spans="1:10" s="23" customFormat="1" ht="23.15" customHeight="1" thickTop="1">
      <c r="A95" s="171"/>
      <c r="B95" s="196"/>
      <c r="C95" s="196"/>
      <c r="D95" s="71"/>
      <c r="E95" s="152"/>
      <c r="F95" s="71"/>
      <c r="G95" s="152"/>
      <c r="H95" s="71"/>
      <c r="I95" s="152"/>
      <c r="J95" s="71"/>
    </row>
    <row r="96" spans="1:10" s="23" customFormat="1" ht="23.15" customHeight="1">
      <c r="A96" s="1" t="s">
        <v>63</v>
      </c>
      <c r="B96" s="2"/>
      <c r="C96" s="1"/>
      <c r="D96" s="182"/>
      <c r="E96" s="1"/>
      <c r="F96" s="182"/>
      <c r="G96" s="1"/>
      <c r="H96" s="1"/>
      <c r="I96" s="1"/>
      <c r="J96" s="1"/>
    </row>
    <row r="97" spans="1:10" s="23" customFormat="1" ht="23.15" customHeight="1">
      <c r="A97" s="183" t="s">
        <v>92</v>
      </c>
      <c r="B97" s="2"/>
      <c r="C97" s="1"/>
      <c r="D97" s="182"/>
      <c r="E97" s="1"/>
      <c r="F97" s="182"/>
      <c r="G97" s="1"/>
      <c r="H97" s="1"/>
      <c r="I97" s="1"/>
      <c r="J97" s="1"/>
    </row>
    <row r="98" spans="1:10" ht="23.15" customHeight="1">
      <c r="A98" s="183"/>
      <c r="B98" s="180"/>
      <c r="C98"/>
      <c r="D98" s="154"/>
      <c r="E98"/>
      <c r="F98" s="154"/>
      <c r="G98"/>
      <c r="H98"/>
      <c r="I98"/>
      <c r="J98"/>
    </row>
    <row r="99" spans="1:10" ht="23.15" customHeight="1">
      <c r="A99"/>
      <c r="B99" s="180"/>
      <c r="C99" s="170"/>
      <c r="D99" s="226" t="s">
        <v>31</v>
      </c>
      <c r="E99" s="226"/>
      <c r="F99" s="226"/>
      <c r="G99" s="184"/>
      <c r="H99" s="226" t="s">
        <v>85</v>
      </c>
      <c r="I99" s="226"/>
      <c r="J99" s="226"/>
    </row>
    <row r="100" spans="1:10" ht="23.15" customHeight="1">
      <c r="A100"/>
      <c r="B100" s="180"/>
      <c r="C100" s="170"/>
      <c r="D100" s="227" t="s">
        <v>161</v>
      </c>
      <c r="E100" s="228"/>
      <c r="F100" s="228"/>
      <c r="G100" s="184"/>
      <c r="H100" s="227" t="s">
        <v>161</v>
      </c>
      <c r="I100" s="228"/>
      <c r="J100" s="228"/>
    </row>
    <row r="101" spans="1:10" ht="23.15" customHeight="1">
      <c r="A101"/>
      <c r="B101" s="180"/>
      <c r="C101" s="170"/>
      <c r="D101" s="227" t="s">
        <v>160</v>
      </c>
      <c r="E101" s="228"/>
      <c r="F101" s="228"/>
      <c r="G101" s="184"/>
      <c r="H101" s="227" t="s">
        <v>160</v>
      </c>
      <c r="I101" s="228"/>
      <c r="J101" s="228"/>
    </row>
    <row r="102" spans="1:10" ht="23.15" customHeight="1">
      <c r="A102"/>
      <c r="B102" s="180"/>
      <c r="C102" s="170"/>
      <c r="D102" s="151">
        <v>2565</v>
      </c>
      <c r="E102" s="151"/>
      <c r="F102" s="151">
        <v>2564</v>
      </c>
      <c r="G102" s="151"/>
      <c r="H102" s="151">
        <v>2565</v>
      </c>
      <c r="I102" s="151"/>
      <c r="J102" s="151">
        <v>2564</v>
      </c>
    </row>
    <row r="103" spans="1:10" ht="23.15" customHeight="1">
      <c r="A103"/>
      <c r="B103" s="180"/>
      <c r="C103" s="170"/>
      <c r="D103" s="223" t="s">
        <v>69</v>
      </c>
      <c r="E103" s="223"/>
      <c r="F103" s="223"/>
      <c r="G103" s="223"/>
      <c r="H103" s="223"/>
      <c r="I103" s="223"/>
      <c r="J103" s="223"/>
    </row>
    <row r="104" spans="1:10" ht="23.15" customHeight="1">
      <c r="A104" s="96" t="s">
        <v>185</v>
      </c>
      <c r="B104" s="196"/>
      <c r="C104" s="196"/>
      <c r="D104" s="154"/>
      <c r="E104" s="198"/>
      <c r="F104" s="154"/>
      <c r="G104" s="198"/>
      <c r="H104"/>
      <c r="I104" s="198"/>
      <c r="J104"/>
    </row>
    <row r="105" spans="1:10" ht="23.15" customHeight="1">
      <c r="A105" s="169" t="s">
        <v>45</v>
      </c>
      <c r="B105" s="196"/>
      <c r="C105" s="196"/>
      <c r="D105" s="103">
        <f>D94</f>
        <v>7434218</v>
      </c>
      <c r="E105" s="198"/>
      <c r="F105" s="103">
        <f>F94</f>
        <v>-28439018</v>
      </c>
      <c r="G105" s="198"/>
      <c r="H105" s="104">
        <f>H94</f>
        <v>10090121</v>
      </c>
      <c r="I105" s="198"/>
      <c r="J105" s="104">
        <f>J94</f>
        <v>-11609487</v>
      </c>
    </row>
    <row r="106" spans="1:10" ht="23.15" customHeight="1">
      <c r="A106" s="169" t="s">
        <v>46</v>
      </c>
      <c r="B106" s="196"/>
      <c r="C106" s="196"/>
      <c r="D106" s="30">
        <v>0</v>
      </c>
      <c r="E106" s="105"/>
      <c r="F106" s="30">
        <v>0</v>
      </c>
      <c r="G106" s="105"/>
      <c r="H106" s="30">
        <v>0</v>
      </c>
      <c r="I106" s="105"/>
      <c r="J106" s="30">
        <v>0</v>
      </c>
    </row>
    <row r="107" spans="1:10" ht="23.15" customHeight="1" thickBot="1">
      <c r="A107" s="171" t="s">
        <v>186</v>
      </c>
      <c r="B107" s="196"/>
      <c r="C107" s="196"/>
      <c r="D107" s="106">
        <f>D105</f>
        <v>7434218</v>
      </c>
      <c r="E107" s="107"/>
      <c r="F107" s="106">
        <f>F105</f>
        <v>-28439018</v>
      </c>
      <c r="G107" s="107"/>
      <c r="H107" s="108">
        <f>H105</f>
        <v>10090121</v>
      </c>
      <c r="I107" s="107"/>
      <c r="J107" s="108">
        <f>J105</f>
        <v>-11609487</v>
      </c>
    </row>
    <row r="108" spans="1:10" ht="23.15" customHeight="1" thickTop="1">
      <c r="A108" s="171"/>
      <c r="B108" s="196"/>
      <c r="C108" s="196"/>
      <c r="D108" s="201"/>
      <c r="E108" s="196"/>
      <c r="F108" s="201"/>
      <c r="G108" s="198"/>
      <c r="H108" s="109"/>
      <c r="I108" s="198"/>
      <c r="J108" s="109"/>
    </row>
    <row r="109" spans="1:10" ht="23.15" customHeight="1">
      <c r="A109" s="171" t="s">
        <v>108</v>
      </c>
      <c r="B109" s="196"/>
      <c r="C109" s="196"/>
      <c r="D109" s="201"/>
      <c r="E109" s="196"/>
      <c r="F109" s="201"/>
      <c r="G109" s="198"/>
      <c r="H109" s="198"/>
      <c r="I109" s="198"/>
      <c r="J109" s="198"/>
    </row>
    <row r="110" spans="1:10" ht="23.15" customHeight="1">
      <c r="A110" s="169" t="s">
        <v>45</v>
      </c>
      <c r="B110" s="196"/>
      <c r="C110" s="196"/>
      <c r="D110" s="103">
        <f>D107</f>
        <v>7434218</v>
      </c>
      <c r="E110" s="198"/>
      <c r="F110" s="103">
        <f>F107</f>
        <v>-28439018</v>
      </c>
      <c r="G110" s="198"/>
      <c r="H110" s="104">
        <f>H107</f>
        <v>10090121</v>
      </c>
      <c r="I110" s="198"/>
      <c r="J110" s="104">
        <f>J107</f>
        <v>-11609487</v>
      </c>
    </row>
    <row r="111" spans="1:10" ht="23.15" customHeight="1">
      <c r="A111" s="169" t="s">
        <v>46</v>
      </c>
      <c r="B111" s="196"/>
      <c r="C111" s="196"/>
      <c r="D111" s="30">
        <v>0</v>
      </c>
      <c r="E111" s="105"/>
      <c r="F111" s="30" t="s">
        <v>163</v>
      </c>
      <c r="G111" s="105"/>
      <c r="H111" s="30">
        <v>0</v>
      </c>
      <c r="I111" s="105"/>
      <c r="J111" s="30" t="s">
        <v>163</v>
      </c>
    </row>
    <row r="112" spans="1:10" ht="26.15" customHeight="1" thickBot="1">
      <c r="A112" s="171" t="s">
        <v>131</v>
      </c>
      <c r="B112" s="196"/>
      <c r="C112" s="196"/>
      <c r="D112" s="106">
        <f>D110</f>
        <v>7434218</v>
      </c>
      <c r="E112" s="107"/>
      <c r="F112" s="106">
        <f>F110</f>
        <v>-28439018</v>
      </c>
      <c r="G112" s="107"/>
      <c r="H112" s="108">
        <f>H110</f>
        <v>10090121</v>
      </c>
      <c r="I112" s="107"/>
      <c r="J112" s="108">
        <f>J110</f>
        <v>-11609487</v>
      </c>
    </row>
    <row r="113" spans="1:10" ht="24" customHeight="1" thickTop="1">
      <c r="A113" s="41"/>
      <c r="B113" s="180"/>
      <c r="C113"/>
      <c r="D113" s="66"/>
      <c r="E113" s="154"/>
      <c r="F113" s="66"/>
      <c r="G113" s="66"/>
      <c r="H113" s="66"/>
      <c r="I113" s="66"/>
      <c r="J113" s="66"/>
    </row>
    <row r="114" spans="1:10" ht="24" customHeight="1" thickBot="1">
      <c r="A114" s="41" t="s">
        <v>190</v>
      </c>
      <c r="B114" s="180"/>
      <c r="C114"/>
      <c r="D114" s="208">
        <v>6.0000000000000001E-3</v>
      </c>
      <c r="E114" s="209"/>
      <c r="F114" s="208">
        <v>-2.5000000000000001E-2</v>
      </c>
      <c r="G114" s="209"/>
      <c r="H114" s="219">
        <v>8.9999999999999993E-3</v>
      </c>
      <c r="I114" s="209"/>
      <c r="J114" s="208">
        <v>-0.01</v>
      </c>
    </row>
    <row r="115" spans="1:10" ht="24" customHeight="1" thickTop="1"/>
  </sheetData>
  <mergeCells count="28">
    <mergeCell ref="D103:J103"/>
    <mergeCell ref="D61:F61"/>
    <mergeCell ref="H61:J61"/>
    <mergeCell ref="D63:F63"/>
    <mergeCell ref="H63:J63"/>
    <mergeCell ref="D65:J65"/>
    <mergeCell ref="H43:J43"/>
    <mergeCell ref="H62:J62"/>
    <mergeCell ref="D100:F100"/>
    <mergeCell ref="H100:J100"/>
    <mergeCell ref="D101:F101"/>
    <mergeCell ref="H101:J101"/>
    <mergeCell ref="D4:F4"/>
    <mergeCell ref="H4:J4"/>
    <mergeCell ref="D99:F99"/>
    <mergeCell ref="H99:J99"/>
    <mergeCell ref="D62:F62"/>
    <mergeCell ref="D5:F5"/>
    <mergeCell ref="D6:F6"/>
    <mergeCell ref="H5:J5"/>
    <mergeCell ref="H6:J6"/>
    <mergeCell ref="D42:F42"/>
    <mergeCell ref="D41:F41"/>
    <mergeCell ref="H41:J41"/>
    <mergeCell ref="D45:J45"/>
    <mergeCell ref="D8:J8"/>
    <mergeCell ref="H42:J42"/>
    <mergeCell ref="D43:F43"/>
  </mergeCells>
  <phoneticPr fontId="3" type="noConversion"/>
  <conditionalFormatting sqref="E48 G48 I48 E53 E56 D40:D41 D34 H34 H37:H38 D37:D38 H40:H41 H55 D55 D45:D46 H45:H46 H50:H51 G53 I53 G56 D50:D51 D57 H57 I56">
    <cfRule type="expression" priority="117" stopIfTrue="1">
      <formula>"if(E11&gt;0,#,##0;(#,##0),"-")"</formula>
    </cfRule>
  </conditionalFormatting>
  <conditionalFormatting sqref="D48">
    <cfRule type="expression" priority="106" stopIfTrue="1">
      <formula>"if(E11&gt;0,#,##0;(#,##0),"-")"</formula>
    </cfRule>
  </conditionalFormatting>
  <conditionalFormatting sqref="D54">
    <cfRule type="expression" priority="96" stopIfTrue="1">
      <formula>"if(E11&gt;0,#,##0;(#,##0),"-")"</formula>
    </cfRule>
  </conditionalFormatting>
  <conditionalFormatting sqref="D47">
    <cfRule type="expression" priority="100" stopIfTrue="1">
      <formula>"if(E11&gt;0,#,##0;(#,##0),"-")"</formula>
    </cfRule>
  </conditionalFormatting>
  <conditionalFormatting sqref="H47">
    <cfRule type="expression" priority="99" stopIfTrue="1">
      <formula>"if(E11&gt;0,#,##0;(#,##0),"-")"</formula>
    </cfRule>
  </conditionalFormatting>
  <conditionalFormatting sqref="H49">
    <cfRule type="expression" priority="98" stopIfTrue="1">
      <formula>"if(E11&gt;0,#,##0;(#,##0),"-")"</formula>
    </cfRule>
  </conditionalFormatting>
  <conditionalFormatting sqref="D49">
    <cfRule type="expression" priority="97" stopIfTrue="1">
      <formula>"if(E11&gt;0,#,##0;(#,##0),"-")"</formula>
    </cfRule>
  </conditionalFormatting>
  <conditionalFormatting sqref="H54">
    <cfRule type="expression" priority="95" stopIfTrue="1">
      <formula>"if(E11&gt;0,#,##0;(#,##0),"-")"</formula>
    </cfRule>
  </conditionalFormatting>
  <conditionalFormatting sqref="D52">
    <cfRule type="expression" priority="94" stopIfTrue="1">
      <formula>"if(E11&gt;0,#,##0;(#,##0),"-")"</formula>
    </cfRule>
  </conditionalFormatting>
  <conditionalFormatting sqref="H52">
    <cfRule type="expression" priority="93" stopIfTrue="1">
      <formula>"if(E11&gt;0,#,##0;(#,##0),"-")"</formula>
    </cfRule>
  </conditionalFormatting>
  <conditionalFormatting sqref="D7">
    <cfRule type="expression" priority="88" stopIfTrue="1">
      <formula>"if(E11&gt;0,#,##0;(#,##0),"-")"</formula>
    </cfRule>
  </conditionalFormatting>
  <conditionalFormatting sqref="D44">
    <cfRule type="expression" priority="67" stopIfTrue="1">
      <formula>"if(E11&gt;0,#,##0;(#,##0),"-")"</formula>
    </cfRule>
  </conditionalFormatting>
  <conditionalFormatting sqref="H44">
    <cfRule type="expression" priority="65" stopIfTrue="1">
      <formula>"if(E11&gt;0,#,##0;(#,##0),"-")"</formula>
    </cfRule>
  </conditionalFormatting>
  <conditionalFormatting sqref="H7">
    <cfRule type="expression" priority="49" stopIfTrue="1">
      <formula>"if(E11&gt;0,#,##0;(#,##0),"-")"</formula>
    </cfRule>
  </conditionalFormatting>
  <conditionalFormatting sqref="D92">
    <cfRule type="expression" priority="44" stopIfTrue="1">
      <formula>"if(E11&gt;0,#,##0;(#,##0),"-")"</formula>
    </cfRule>
  </conditionalFormatting>
  <conditionalFormatting sqref="H92">
    <cfRule type="expression" priority="43" stopIfTrue="1">
      <formula>"if(E11&gt;0,#,##0;(#,##0),"-")"</formula>
    </cfRule>
  </conditionalFormatting>
  <conditionalFormatting sqref="H96 D96">
    <cfRule type="expression" priority="41" stopIfTrue="1">
      <formula>"if(E11&gt;0,#,##0;(#,##0),"-")"</formula>
    </cfRule>
  </conditionalFormatting>
  <conditionalFormatting sqref="E106 G106 I106 E111 E114 G114 H112:H113 D112:D113 D103:D110 H103:H105 H107:H110 G111 I111 D98:D99 H98:H99 I114">
    <cfRule type="expression" priority="40" stopIfTrue="1">
      <formula>"if(E11&gt;0,#,##0;(#,##0),"-")"</formula>
    </cfRule>
  </conditionalFormatting>
  <conditionalFormatting sqref="D114">
    <cfRule type="expression" priority="31" stopIfTrue="1">
      <formula>"if(E11&gt;0,#,##0;(#,##0),"-")"</formula>
    </cfRule>
  </conditionalFormatting>
  <conditionalFormatting sqref="F40:F41 F34 F37:F38 F55 F45:F46 F50:F51 F57">
    <cfRule type="expression" priority="30" stopIfTrue="1">
      <formula>"if(E11&gt;0,#,##0;(#,##0),"-")"</formula>
    </cfRule>
  </conditionalFormatting>
  <conditionalFormatting sqref="F48">
    <cfRule type="expression" priority="29" stopIfTrue="1">
      <formula>"if(E11&gt;0,#,##0;(#,##0),"-")"</formula>
    </cfRule>
  </conditionalFormatting>
  <conditionalFormatting sqref="F54">
    <cfRule type="expression" priority="26" stopIfTrue="1">
      <formula>"if(E11&gt;0,#,##0;(#,##0),"-")"</formula>
    </cfRule>
  </conditionalFormatting>
  <conditionalFormatting sqref="F47">
    <cfRule type="expression" priority="28" stopIfTrue="1">
      <formula>"if(E11&gt;0,#,##0;(#,##0),"-")"</formula>
    </cfRule>
  </conditionalFormatting>
  <conditionalFormatting sqref="F49">
    <cfRule type="expression" priority="27" stopIfTrue="1">
      <formula>"if(E11&gt;0,#,##0;(#,##0),"-")"</formula>
    </cfRule>
  </conditionalFormatting>
  <conditionalFormatting sqref="F52">
    <cfRule type="expression" priority="25" stopIfTrue="1">
      <formula>"if(E11&gt;0,#,##0;(#,##0),"-")"</formula>
    </cfRule>
  </conditionalFormatting>
  <conditionalFormatting sqref="F7">
    <cfRule type="expression" priority="24" stopIfTrue="1">
      <formula>"if(E11&gt;0,#,##0;(#,##0),"-")"</formula>
    </cfRule>
  </conditionalFormatting>
  <conditionalFormatting sqref="F44">
    <cfRule type="expression" priority="23" stopIfTrue="1">
      <formula>"if(E11&gt;0,#,##0;(#,##0),"-")"</formula>
    </cfRule>
  </conditionalFormatting>
  <conditionalFormatting sqref="F56">
    <cfRule type="expression" priority="22" stopIfTrue="1">
      <formula>"if(E11&gt;0,#,##0;(#,##0),"-")"</formula>
    </cfRule>
  </conditionalFormatting>
  <conditionalFormatting sqref="F92">
    <cfRule type="expression" priority="21" stopIfTrue="1">
      <formula>"if(E11&gt;0,#,##0;(#,##0),"-")"</formula>
    </cfRule>
  </conditionalFormatting>
  <conditionalFormatting sqref="F96">
    <cfRule type="expression" priority="20" stopIfTrue="1">
      <formula>"if(E11&gt;0,#,##0;(#,##0),"-")"</formula>
    </cfRule>
  </conditionalFormatting>
  <conditionalFormatting sqref="F112:F113 F103:F110 F98:F99">
    <cfRule type="expression" priority="19" stopIfTrue="1">
      <formula>"if(E11&gt;0,#,##0;(#,##0),"-")"</formula>
    </cfRule>
  </conditionalFormatting>
  <conditionalFormatting sqref="F114">
    <cfRule type="expression" priority="18" stopIfTrue="1">
      <formula>"if(E11&gt;0,#,##0;(#,##0),"-")"</formula>
    </cfRule>
  </conditionalFormatting>
  <conditionalFormatting sqref="J34 J37:J38 J40:J41 J55 J45:J46 J50:J51 J57">
    <cfRule type="expression" priority="17" stopIfTrue="1">
      <formula>"if(E11&gt;0,#,##0;(#,##0),"-")"</formula>
    </cfRule>
  </conditionalFormatting>
  <conditionalFormatting sqref="J47">
    <cfRule type="expression" priority="16" stopIfTrue="1">
      <formula>"if(E11&gt;0,#,##0;(#,##0),"-")"</formula>
    </cfRule>
  </conditionalFormatting>
  <conditionalFormatting sqref="J49">
    <cfRule type="expression" priority="15" stopIfTrue="1">
      <formula>"if(E11&gt;0,#,##0;(#,##0),"-")"</formula>
    </cfRule>
  </conditionalFormatting>
  <conditionalFormatting sqref="J54">
    <cfRule type="expression" priority="14" stopIfTrue="1">
      <formula>"if(E11&gt;0,#,##0;(#,##0),"-")"</formula>
    </cfRule>
  </conditionalFormatting>
  <conditionalFormatting sqref="J52">
    <cfRule type="expression" priority="13" stopIfTrue="1">
      <formula>"if(E11&gt;0,#,##0;(#,##0),"-")"</formula>
    </cfRule>
  </conditionalFormatting>
  <conditionalFormatting sqref="J44">
    <cfRule type="expression" priority="12" stopIfTrue="1">
      <formula>"if(E11&gt;0,#,##0;(#,##0),"-")"</formula>
    </cfRule>
  </conditionalFormatting>
  <conditionalFormatting sqref="J56">
    <cfRule type="expression" priority="11" stopIfTrue="1">
      <formula>"if(E11&gt;0,#,##0;(#,##0),"-")"</formula>
    </cfRule>
  </conditionalFormatting>
  <conditionalFormatting sqref="J7">
    <cfRule type="expression" priority="10" stopIfTrue="1">
      <formula>"if(E11&gt;0,#,##0;(#,##0),"-")"</formula>
    </cfRule>
  </conditionalFormatting>
  <conditionalFormatting sqref="J92">
    <cfRule type="expression" priority="9" stopIfTrue="1">
      <formula>"if(E11&gt;0,#,##0;(#,##0),"-")"</formula>
    </cfRule>
  </conditionalFormatting>
  <conditionalFormatting sqref="J96">
    <cfRule type="expression" priority="8" stopIfTrue="1">
      <formula>"if(E11&gt;0,#,##0;(#,##0),"-")"</formula>
    </cfRule>
  </conditionalFormatting>
  <conditionalFormatting sqref="J112:J113 J103:J105 J107:J110 J98:J99">
    <cfRule type="expression" priority="7" stopIfTrue="1">
      <formula>"if(E11&gt;0,#,##0;(#,##0),"-")"</formula>
    </cfRule>
  </conditionalFormatting>
  <conditionalFormatting sqref="J114">
    <cfRule type="expression" priority="6" stopIfTrue="1">
      <formula>"if(E11&gt;0,#,##0;(#,##0),"-")"</formula>
    </cfRule>
  </conditionalFormatting>
  <conditionalFormatting sqref="H114">
    <cfRule type="expression" priority="3" stopIfTrue="1">
      <formula>"if(E11&gt;0,#,##0;(#,##0),"-")"</formula>
    </cfRule>
  </conditionalFormatting>
  <conditionalFormatting sqref="H56">
    <cfRule type="expression" priority="2" stopIfTrue="1">
      <formula>"if(E11&gt;0,#,##0;(#,##0),"-")"</formula>
    </cfRule>
  </conditionalFormatting>
  <conditionalFormatting sqref="D56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5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7" max="16383" man="1"/>
    <brk id="57" max="9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showGridLines="0" view="pageBreakPreview" zoomScaleNormal="85" zoomScaleSheetLayoutView="100" workbookViewId="0"/>
  </sheetViews>
  <sheetFormatPr defaultColWidth="9.09765625" defaultRowHeight="21.5"/>
  <cols>
    <col min="1" max="1" width="38.09765625" style="13" customWidth="1"/>
    <col min="2" max="2" width="12.69921875" style="3" customWidth="1"/>
    <col min="3" max="3" width="14.3984375" style="13" customWidth="1"/>
    <col min="4" max="4" width="1.69921875" style="13" customWidth="1"/>
    <col min="5" max="5" width="14.3984375" style="13" customWidth="1"/>
    <col min="6" max="6" width="1.69921875" style="13" customWidth="1"/>
    <col min="7" max="7" width="14.3984375" style="13" customWidth="1"/>
    <col min="8" max="8" width="1.69921875" style="13" customWidth="1"/>
    <col min="9" max="9" width="14.3984375" style="13" customWidth="1"/>
    <col min="10" max="10" width="1.69921875" style="13" customWidth="1"/>
    <col min="11" max="11" width="14.3984375" style="13" customWidth="1"/>
    <col min="12" max="12" width="1.69921875" style="13" customWidth="1"/>
    <col min="13" max="13" width="14.3984375" style="13" customWidth="1"/>
    <col min="14" max="14" width="1.69921875" style="13" customWidth="1"/>
    <col min="15" max="15" width="14.3984375" style="13" customWidth="1"/>
    <col min="16" max="16384" width="9.09765625" style="13"/>
  </cols>
  <sheetData>
    <row r="1" spans="1:15" ht="23">
      <c r="A1" s="1" t="s">
        <v>63</v>
      </c>
      <c r="B1" s="2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/>
    </row>
    <row r="2" spans="1:15" ht="23">
      <c r="A2" s="23" t="s">
        <v>79</v>
      </c>
      <c r="B2" s="2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2"/>
    </row>
    <row r="3" spans="1:15" ht="22">
      <c r="C3" s="232" t="s">
        <v>1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>
      <c r="E4" s="15"/>
      <c r="F4" s="14"/>
      <c r="G4" s="233" t="s">
        <v>81</v>
      </c>
      <c r="H4" s="234"/>
      <c r="I4" s="234"/>
      <c r="J4" s="14"/>
    </row>
    <row r="5" spans="1:15">
      <c r="C5" s="14" t="s">
        <v>23</v>
      </c>
      <c r="D5" s="14"/>
      <c r="F5" s="14"/>
      <c r="G5" s="27"/>
      <c r="H5" s="102"/>
      <c r="I5" s="49"/>
      <c r="J5" s="14"/>
      <c r="K5" s="14" t="s">
        <v>29</v>
      </c>
      <c r="L5" s="14"/>
      <c r="M5" s="14"/>
      <c r="N5" s="14"/>
    </row>
    <row r="6" spans="1:15">
      <c r="C6" s="14" t="s">
        <v>25</v>
      </c>
      <c r="D6" s="14"/>
      <c r="E6" s="27" t="s">
        <v>116</v>
      </c>
      <c r="F6" s="14"/>
      <c r="G6" s="27" t="s">
        <v>144</v>
      </c>
      <c r="H6" s="15"/>
      <c r="I6" s="15"/>
      <c r="J6" s="14"/>
      <c r="K6" s="14" t="s">
        <v>35</v>
      </c>
      <c r="L6" s="14"/>
      <c r="M6" s="14" t="s">
        <v>145</v>
      </c>
      <c r="N6" s="14"/>
      <c r="O6" s="14" t="s">
        <v>27</v>
      </c>
    </row>
    <row r="7" spans="1:15">
      <c r="B7" s="202"/>
      <c r="C7" s="15" t="s">
        <v>26</v>
      </c>
      <c r="D7" s="15"/>
      <c r="E7" s="26" t="s">
        <v>117</v>
      </c>
      <c r="F7" s="14"/>
      <c r="G7" s="27" t="s">
        <v>68</v>
      </c>
      <c r="H7" s="14"/>
      <c r="I7" s="27" t="s">
        <v>134</v>
      </c>
      <c r="J7" s="14"/>
      <c r="K7" s="14" t="s">
        <v>129</v>
      </c>
      <c r="L7" s="14"/>
      <c r="M7" s="15" t="s">
        <v>41</v>
      </c>
      <c r="N7" s="14"/>
      <c r="O7" s="15" t="s">
        <v>130</v>
      </c>
    </row>
    <row r="8" spans="1:15">
      <c r="B8" s="202"/>
      <c r="C8" s="231" t="s">
        <v>69</v>
      </c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</row>
    <row r="9" spans="1:15" ht="22">
      <c r="A9" s="18" t="s">
        <v>164</v>
      </c>
      <c r="C9" s="21"/>
      <c r="D9" s="21"/>
      <c r="E9" s="21"/>
      <c r="F9" s="19"/>
      <c r="G9" s="21"/>
      <c r="H9" s="19"/>
      <c r="I9" s="21"/>
      <c r="J9" s="19"/>
      <c r="K9" s="21"/>
      <c r="L9" s="19"/>
      <c r="M9" s="22"/>
      <c r="N9" s="19"/>
      <c r="O9" s="21"/>
    </row>
    <row r="10" spans="1:15" ht="22">
      <c r="A10" s="16" t="s">
        <v>154</v>
      </c>
      <c r="C10" s="21">
        <v>572599797</v>
      </c>
      <c r="D10" s="21"/>
      <c r="E10" s="21">
        <v>465419213</v>
      </c>
      <c r="F10" s="21"/>
      <c r="G10" s="21">
        <v>10500000</v>
      </c>
      <c r="H10" s="21"/>
      <c r="I10" s="21">
        <v>-822941164</v>
      </c>
      <c r="J10" s="21"/>
      <c r="K10" s="21">
        <v>225577846</v>
      </c>
      <c r="L10" s="21"/>
      <c r="M10" s="21">
        <v>15</v>
      </c>
      <c r="N10" s="21"/>
      <c r="O10" s="21">
        <v>225577861</v>
      </c>
    </row>
    <row r="11" spans="1:15" ht="22">
      <c r="A11" s="16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22">
      <c r="A12" s="203" t="s">
        <v>167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22">
      <c r="A13" s="204" t="s">
        <v>202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>
      <c r="A14" s="211" t="s">
        <v>176</v>
      </c>
      <c r="C14" s="149">
        <v>0</v>
      </c>
      <c r="D14" s="149"/>
      <c r="E14" s="149">
        <v>0</v>
      </c>
      <c r="F14" s="149"/>
      <c r="G14" s="149">
        <v>0</v>
      </c>
      <c r="H14" s="149"/>
      <c r="I14" s="149">
        <v>0</v>
      </c>
      <c r="J14" s="149"/>
      <c r="K14" s="149">
        <v>0</v>
      </c>
      <c r="L14" s="149"/>
      <c r="M14" s="149">
        <v>-23</v>
      </c>
      <c r="N14" s="149"/>
      <c r="O14" s="149">
        <v>-23</v>
      </c>
    </row>
    <row r="15" spans="1:15" ht="22">
      <c r="A15" s="205" t="s">
        <v>204</v>
      </c>
      <c r="C15" s="206">
        <v>0</v>
      </c>
      <c r="D15" s="21"/>
      <c r="E15" s="206">
        <v>0</v>
      </c>
      <c r="F15" s="21"/>
      <c r="G15" s="206">
        <v>0</v>
      </c>
      <c r="H15" s="21"/>
      <c r="I15" s="206">
        <v>0</v>
      </c>
      <c r="J15" s="21"/>
      <c r="K15" s="206">
        <v>0</v>
      </c>
      <c r="L15" s="21"/>
      <c r="M15" s="206">
        <v>-23</v>
      </c>
      <c r="N15" s="21"/>
      <c r="O15" s="206">
        <v>-23</v>
      </c>
    </row>
    <row r="16" spans="1:15" ht="22">
      <c r="A16" s="20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1:15" ht="22">
      <c r="A17" s="16" t="s">
        <v>109</v>
      </c>
      <c r="C17" s="11"/>
      <c r="D17" s="11"/>
      <c r="E17" s="11"/>
      <c r="F17" s="9"/>
      <c r="G17" s="11"/>
      <c r="H17" s="10"/>
      <c r="I17" s="11"/>
      <c r="J17" s="10"/>
      <c r="K17" s="11"/>
      <c r="L17" s="10"/>
      <c r="M17" s="11"/>
      <c r="N17" s="10"/>
      <c r="O17" s="11"/>
    </row>
    <row r="18" spans="1:15">
      <c r="A18" s="17" t="s">
        <v>80</v>
      </c>
      <c r="C18" s="9">
        <v>0</v>
      </c>
      <c r="D18" s="9"/>
      <c r="E18" s="9">
        <v>0</v>
      </c>
      <c r="F18" s="9"/>
      <c r="G18" s="9">
        <v>0</v>
      </c>
      <c r="H18" s="10"/>
      <c r="I18" s="9">
        <v>-28439018</v>
      </c>
      <c r="J18" s="10"/>
      <c r="K18" s="149">
        <v>-28439018</v>
      </c>
      <c r="L18" s="10"/>
      <c r="M18" s="9">
        <v>0</v>
      </c>
      <c r="N18" s="10"/>
      <c r="O18" s="149">
        <v>-28439018</v>
      </c>
    </row>
    <row r="19" spans="1:15">
      <c r="A19" s="17" t="s">
        <v>141</v>
      </c>
      <c r="C19" s="9">
        <v>0</v>
      </c>
      <c r="D19" s="9"/>
      <c r="E19" s="9">
        <v>0</v>
      </c>
      <c r="F19" s="9"/>
      <c r="G19" s="9">
        <v>0</v>
      </c>
      <c r="H19" s="10"/>
      <c r="I19" s="9">
        <v>0</v>
      </c>
      <c r="J19" s="10"/>
      <c r="K19" s="149">
        <v>0</v>
      </c>
      <c r="L19" s="10"/>
      <c r="M19" s="9">
        <v>0</v>
      </c>
      <c r="N19" s="10"/>
      <c r="O19" s="149">
        <v>0</v>
      </c>
    </row>
    <row r="20" spans="1:15" ht="22">
      <c r="A20" s="6" t="s">
        <v>110</v>
      </c>
      <c r="B20" s="25"/>
      <c r="C20" s="20">
        <v>0</v>
      </c>
      <c r="D20" s="31"/>
      <c r="E20" s="20">
        <v>0</v>
      </c>
      <c r="F20" s="22"/>
      <c r="G20" s="20">
        <v>0</v>
      </c>
      <c r="H20" s="19"/>
      <c r="I20" s="20">
        <v>-28439018</v>
      </c>
      <c r="J20" s="19"/>
      <c r="K20" s="20">
        <v>-28439018</v>
      </c>
      <c r="L20" s="19"/>
      <c r="M20" s="20">
        <v>0</v>
      </c>
      <c r="N20" s="19"/>
      <c r="O20" s="32">
        <v>-28439018</v>
      </c>
    </row>
    <row r="21" spans="1:15" ht="11" customHeight="1">
      <c r="A21" s="43"/>
      <c r="B21" s="147"/>
      <c r="C21" s="11"/>
      <c r="D21" s="11"/>
      <c r="E21" s="11"/>
      <c r="F21" s="9"/>
      <c r="G21" s="11"/>
      <c r="H21" s="10"/>
      <c r="I21" s="11"/>
      <c r="J21" s="10"/>
      <c r="K21" s="11"/>
      <c r="L21" s="10"/>
      <c r="M21" s="11"/>
      <c r="N21" s="10"/>
      <c r="O21" s="11"/>
    </row>
    <row r="22" spans="1:15" ht="22.5" thickBot="1">
      <c r="A22" s="18" t="s">
        <v>165</v>
      </c>
      <c r="C22" s="114">
        <v>572599797</v>
      </c>
      <c r="D22" s="33"/>
      <c r="E22" s="114">
        <v>465419213</v>
      </c>
      <c r="F22" s="34"/>
      <c r="G22" s="114">
        <v>10500000</v>
      </c>
      <c r="H22" s="34"/>
      <c r="I22" s="114">
        <v>-851380182</v>
      </c>
      <c r="J22" s="34"/>
      <c r="K22" s="114">
        <v>197138828</v>
      </c>
      <c r="L22" s="34"/>
      <c r="M22" s="114">
        <v>-8</v>
      </c>
      <c r="N22" s="10"/>
      <c r="O22" s="114">
        <v>197138820</v>
      </c>
    </row>
    <row r="23" spans="1:15" ht="22" thickTop="1"/>
    <row r="24" spans="1:15" ht="23">
      <c r="A24" s="1" t="s">
        <v>63</v>
      </c>
      <c r="B24" s="2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2"/>
    </row>
    <row r="25" spans="1:15" ht="23">
      <c r="A25" s="23" t="s">
        <v>79</v>
      </c>
      <c r="B25" s="2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2"/>
    </row>
    <row r="26" spans="1:15" ht="22">
      <c r="C26" s="232" t="s">
        <v>1</v>
      </c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</row>
    <row r="27" spans="1:15">
      <c r="E27" s="15"/>
      <c r="F27" s="14"/>
      <c r="G27" s="233" t="s">
        <v>81</v>
      </c>
      <c r="H27" s="234"/>
      <c r="I27" s="234"/>
      <c r="J27" s="14"/>
    </row>
    <row r="28" spans="1:15">
      <c r="C28" s="14" t="s">
        <v>23</v>
      </c>
      <c r="D28" s="14"/>
      <c r="F28" s="14"/>
      <c r="G28" s="27"/>
      <c r="H28" s="102"/>
      <c r="I28" s="49"/>
      <c r="J28" s="14"/>
      <c r="K28" s="14" t="s">
        <v>29</v>
      </c>
      <c r="L28" s="14"/>
      <c r="M28" s="14"/>
      <c r="N28" s="14"/>
    </row>
    <row r="29" spans="1:15">
      <c r="C29" s="14" t="s">
        <v>25</v>
      </c>
      <c r="D29" s="14"/>
      <c r="E29" s="27" t="s">
        <v>116</v>
      </c>
      <c r="F29" s="14"/>
      <c r="G29" s="27" t="s">
        <v>144</v>
      </c>
      <c r="H29" s="15"/>
      <c r="I29" s="15"/>
      <c r="J29" s="14"/>
      <c r="K29" s="14" t="s">
        <v>35</v>
      </c>
      <c r="L29" s="14"/>
      <c r="M29" s="14" t="s">
        <v>145</v>
      </c>
      <c r="N29" s="14"/>
      <c r="O29" s="14" t="s">
        <v>27</v>
      </c>
    </row>
    <row r="30" spans="1:15">
      <c r="B30" s="214"/>
      <c r="C30" s="15" t="s">
        <v>26</v>
      </c>
      <c r="D30" s="15"/>
      <c r="E30" s="26" t="s">
        <v>117</v>
      </c>
      <c r="F30" s="14"/>
      <c r="G30" s="27" t="s">
        <v>68</v>
      </c>
      <c r="H30" s="14"/>
      <c r="I30" s="27" t="s">
        <v>134</v>
      </c>
      <c r="J30" s="14"/>
      <c r="K30" s="14" t="s">
        <v>129</v>
      </c>
      <c r="L30" s="14"/>
      <c r="M30" s="15" t="s">
        <v>41</v>
      </c>
      <c r="N30" s="14"/>
      <c r="O30" s="15" t="s">
        <v>130</v>
      </c>
    </row>
    <row r="31" spans="1:15">
      <c r="B31" s="214"/>
      <c r="C31" s="231" t="s">
        <v>69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</row>
    <row r="32" spans="1:15" ht="22">
      <c r="A32" s="18" t="s">
        <v>178</v>
      </c>
      <c r="C32" s="21"/>
      <c r="D32" s="21"/>
      <c r="E32" s="21"/>
      <c r="F32" s="19"/>
      <c r="G32" s="21"/>
      <c r="H32" s="19"/>
      <c r="I32" s="21"/>
      <c r="J32" s="19"/>
      <c r="K32" s="21"/>
      <c r="L32" s="19"/>
      <c r="M32" s="22"/>
      <c r="N32" s="19"/>
      <c r="O32" s="21"/>
    </row>
    <row r="33" spans="1:15" ht="22">
      <c r="A33" s="16" t="s">
        <v>179</v>
      </c>
      <c r="C33" s="21">
        <v>572599797</v>
      </c>
      <c r="D33" s="21"/>
      <c r="E33" s="21">
        <v>465419213</v>
      </c>
      <c r="F33" s="21"/>
      <c r="G33" s="21">
        <v>10500000</v>
      </c>
      <c r="H33" s="21"/>
      <c r="I33" s="21">
        <f>'BS-3-5-'!F76</f>
        <v>-874629654</v>
      </c>
      <c r="J33" s="21"/>
      <c r="K33" s="21">
        <f>SUM(C33:I33)</f>
        <v>173889356</v>
      </c>
      <c r="L33" s="21"/>
      <c r="M33" s="21">
        <v>-8</v>
      </c>
      <c r="N33" s="21"/>
      <c r="O33" s="21">
        <f>SUM(K33:N33)</f>
        <v>173889348</v>
      </c>
    </row>
    <row r="34" spans="1:15" ht="22" hidden="1">
      <c r="A34" s="1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22" hidden="1">
      <c r="A35" s="203" t="s">
        <v>167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t="22" hidden="1">
      <c r="A36" s="204" t="s">
        <v>168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idden="1">
      <c r="A37" s="211" t="s">
        <v>176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</row>
    <row r="38" spans="1:15" ht="22" hidden="1">
      <c r="A38" s="205" t="s">
        <v>169</v>
      </c>
      <c r="C38" s="206">
        <f>C37</f>
        <v>0</v>
      </c>
      <c r="D38" s="21"/>
      <c r="E38" s="206">
        <f>E37</f>
        <v>0</v>
      </c>
      <c r="F38" s="21"/>
      <c r="G38" s="206">
        <f>G37</f>
        <v>0</v>
      </c>
      <c r="H38" s="21"/>
      <c r="I38" s="206">
        <f>I37</f>
        <v>0</v>
      </c>
      <c r="J38" s="21"/>
      <c r="K38" s="206">
        <f>K37</f>
        <v>0</v>
      </c>
      <c r="L38" s="21"/>
      <c r="M38" s="206">
        <f>M37</f>
        <v>0</v>
      </c>
      <c r="N38" s="21"/>
      <c r="O38" s="206">
        <f>SUM(K38:N38)</f>
        <v>0</v>
      </c>
    </row>
    <row r="39" spans="1:15" ht="22" hidden="1">
      <c r="A39" s="204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t="22">
      <c r="A40" s="16" t="s">
        <v>109</v>
      </c>
      <c r="C40" s="11"/>
      <c r="D40" s="11"/>
      <c r="E40" s="11"/>
      <c r="F40" s="9"/>
      <c r="G40" s="11"/>
      <c r="H40" s="10"/>
      <c r="I40" s="11"/>
      <c r="J40" s="10"/>
      <c r="K40" s="11"/>
      <c r="L40" s="10"/>
      <c r="M40" s="11"/>
      <c r="N40" s="10"/>
      <c r="O40" s="11"/>
    </row>
    <row r="41" spans="1:15">
      <c r="A41" s="17" t="s">
        <v>197</v>
      </c>
      <c r="C41" s="9">
        <v>0</v>
      </c>
      <c r="D41" s="9"/>
      <c r="E41" s="9">
        <v>0</v>
      </c>
      <c r="F41" s="9"/>
      <c r="G41" s="9">
        <v>0</v>
      </c>
      <c r="H41" s="10"/>
      <c r="I41" s="9">
        <f>'PL-6-9'!D94</f>
        <v>7434218</v>
      </c>
      <c r="J41" s="10"/>
      <c r="K41" s="149">
        <f>SUM(C41:I41)</f>
        <v>7434218</v>
      </c>
      <c r="L41" s="10"/>
      <c r="M41" s="9">
        <v>0</v>
      </c>
      <c r="N41" s="10"/>
      <c r="O41" s="149">
        <f>SUM(K41:M41)</f>
        <v>7434218</v>
      </c>
    </row>
    <row r="42" spans="1:15">
      <c r="A42" s="17" t="s">
        <v>141</v>
      </c>
      <c r="C42" s="9">
        <v>0</v>
      </c>
      <c r="D42" s="9"/>
      <c r="E42" s="9">
        <v>0</v>
      </c>
      <c r="F42" s="9"/>
      <c r="G42" s="9">
        <v>0</v>
      </c>
      <c r="H42" s="10"/>
      <c r="I42" s="9">
        <v>0</v>
      </c>
      <c r="J42" s="10"/>
      <c r="K42" s="149">
        <f>SUM(C42:I42)</f>
        <v>0</v>
      </c>
      <c r="L42" s="10"/>
      <c r="M42" s="9">
        <v>0</v>
      </c>
      <c r="N42" s="10"/>
      <c r="O42" s="149">
        <f>SUM(K42:M42)</f>
        <v>0</v>
      </c>
    </row>
    <row r="43" spans="1:15" ht="22">
      <c r="A43" s="6" t="s">
        <v>110</v>
      </c>
      <c r="B43" s="25"/>
      <c r="C43" s="20">
        <f>SUM(C41:C42)</f>
        <v>0</v>
      </c>
      <c r="D43" s="31"/>
      <c r="E43" s="20">
        <f>SUM(E41:E42)</f>
        <v>0</v>
      </c>
      <c r="F43" s="22"/>
      <c r="G43" s="20">
        <f>SUM(G41:G42)</f>
        <v>0</v>
      </c>
      <c r="H43" s="19"/>
      <c r="I43" s="20">
        <f>SUM(I41:I42)</f>
        <v>7434218</v>
      </c>
      <c r="J43" s="19"/>
      <c r="K43" s="20">
        <f>SUM(K41:K42)</f>
        <v>7434218</v>
      </c>
      <c r="L43" s="19"/>
      <c r="M43" s="20">
        <f>SUM(M41:M42)</f>
        <v>0</v>
      </c>
      <c r="N43" s="19"/>
      <c r="O43" s="32">
        <f>SUM(K43:M43)</f>
        <v>7434218</v>
      </c>
    </row>
    <row r="44" spans="1:15" ht="11" customHeight="1">
      <c r="A44" s="43"/>
      <c r="B44" s="214"/>
      <c r="C44" s="11"/>
      <c r="D44" s="11"/>
      <c r="E44" s="11"/>
      <c r="F44" s="9"/>
      <c r="G44" s="11"/>
      <c r="H44" s="10"/>
      <c r="I44" s="11"/>
      <c r="J44" s="10"/>
      <c r="K44" s="11"/>
      <c r="L44" s="10"/>
      <c r="M44" s="11"/>
      <c r="N44" s="10"/>
      <c r="O44" s="11"/>
    </row>
    <row r="45" spans="1:15" ht="22.5" thickBot="1">
      <c r="A45" s="18" t="s">
        <v>180</v>
      </c>
      <c r="C45" s="114">
        <f>C33+C43+C38</f>
        <v>572599797</v>
      </c>
      <c r="D45" s="33"/>
      <c r="E45" s="114">
        <f>E33+E43+E38</f>
        <v>465419213</v>
      </c>
      <c r="F45" s="34"/>
      <c r="G45" s="114">
        <f>G33+G43+G38</f>
        <v>10500000</v>
      </c>
      <c r="H45" s="34"/>
      <c r="I45" s="114">
        <f>I33+I43+I38</f>
        <v>-867195436</v>
      </c>
      <c r="J45" s="34"/>
      <c r="K45" s="114">
        <f>K33+K43+K38</f>
        <v>181323574</v>
      </c>
      <c r="L45" s="34"/>
      <c r="M45" s="114">
        <f>M33+M43+M38</f>
        <v>-8</v>
      </c>
      <c r="N45" s="10"/>
      <c r="O45" s="114">
        <f>O33+O43+O38</f>
        <v>181323566</v>
      </c>
    </row>
    <row r="46" spans="1:15" ht="22" thickTop="1"/>
  </sheetData>
  <mergeCells count="6">
    <mergeCell ref="C26:O26"/>
    <mergeCell ref="G27:I27"/>
    <mergeCell ref="C31:O31"/>
    <mergeCell ref="C3:O3"/>
    <mergeCell ref="G4:I4"/>
    <mergeCell ref="C8:O8"/>
  </mergeCells>
  <conditionalFormatting sqref="E20">
    <cfRule type="expression" priority="179" stopIfTrue="1">
      <formula>"if(E11&gt;0,#,##0;(#,##0),"-")"</formula>
    </cfRule>
  </conditionalFormatting>
  <conditionalFormatting sqref="E20">
    <cfRule type="expression" priority="178" stopIfTrue="1">
      <formula>"if(E11&gt;0,#,##0;(#,##0),"-")"</formula>
    </cfRule>
  </conditionalFormatting>
  <conditionalFormatting sqref="E20">
    <cfRule type="expression" priority="177" stopIfTrue="1">
      <formula>"if(E11&gt;0,#,##0;(#,##0),"-")"</formula>
    </cfRule>
  </conditionalFormatting>
  <conditionalFormatting sqref="E20">
    <cfRule type="expression" priority="176" stopIfTrue="1">
      <formula>"if(E11&gt;0,#,##0;(#,##0),"-")"</formula>
    </cfRule>
  </conditionalFormatting>
  <conditionalFormatting sqref="G20">
    <cfRule type="expression" priority="175" stopIfTrue="1">
      <formula>"if(E11&gt;0,#,##0;(#,##0),"-")"</formula>
    </cfRule>
  </conditionalFormatting>
  <conditionalFormatting sqref="G20">
    <cfRule type="expression" priority="174" stopIfTrue="1">
      <formula>"if(E11&gt;0,#,##0;(#,##0),"-")"</formula>
    </cfRule>
  </conditionalFormatting>
  <conditionalFormatting sqref="G20">
    <cfRule type="expression" priority="173" stopIfTrue="1">
      <formula>"if(E11&gt;0,#,##0;(#,##0),"-")"</formula>
    </cfRule>
  </conditionalFormatting>
  <conditionalFormatting sqref="G20">
    <cfRule type="expression" priority="172" stopIfTrue="1">
      <formula>"if(E11&gt;0,#,##0;(#,##0),"-")"</formula>
    </cfRule>
  </conditionalFormatting>
  <conditionalFormatting sqref="I20">
    <cfRule type="expression" priority="171" stopIfTrue="1">
      <formula>"if(E11&gt;0,#,##0;(#,##0),"-")"</formula>
    </cfRule>
  </conditionalFormatting>
  <conditionalFormatting sqref="C20">
    <cfRule type="expression" priority="217" stopIfTrue="1">
      <formula>"if(E11&gt;0,#,##0;(#,##0),"-")"</formula>
    </cfRule>
  </conditionalFormatting>
  <conditionalFormatting sqref="C20">
    <cfRule type="expression" priority="216" stopIfTrue="1">
      <formula>"if(E11&gt;0,#,##0;(#,##0),"-")"</formula>
    </cfRule>
  </conditionalFormatting>
  <conditionalFormatting sqref="I20">
    <cfRule type="expression" priority="168" stopIfTrue="1">
      <formula>"if(E11&gt;0,#,##0;(#,##0),"-")"</formula>
    </cfRule>
  </conditionalFormatting>
  <conditionalFormatting sqref="K20">
    <cfRule type="expression" priority="167" stopIfTrue="1">
      <formula>"if(E11&gt;0,#,##0;(#,##0),"-")"</formula>
    </cfRule>
  </conditionalFormatting>
  <conditionalFormatting sqref="K20">
    <cfRule type="expression" priority="166" stopIfTrue="1">
      <formula>"if(E11&gt;0,#,##0;(#,##0),"-")"</formula>
    </cfRule>
  </conditionalFormatting>
  <conditionalFormatting sqref="K20">
    <cfRule type="expression" priority="165" stopIfTrue="1">
      <formula>"if(E11&gt;0,#,##0;(#,##0),"-")"</formula>
    </cfRule>
  </conditionalFormatting>
  <conditionalFormatting sqref="K20">
    <cfRule type="expression" priority="164" stopIfTrue="1">
      <formula>"if(E11&gt;0,#,##0;(#,##0),"-")"</formula>
    </cfRule>
  </conditionalFormatting>
  <conditionalFormatting sqref="M20">
    <cfRule type="expression" priority="163" stopIfTrue="1">
      <formula>"if(E11&gt;0,#,##0;(#,##0),"-")"</formula>
    </cfRule>
  </conditionalFormatting>
  <conditionalFormatting sqref="M20">
    <cfRule type="expression" priority="162" stopIfTrue="1">
      <formula>"if(E11&gt;0,#,##0;(#,##0),"-")"</formula>
    </cfRule>
  </conditionalFormatting>
  <conditionalFormatting sqref="M20">
    <cfRule type="expression" priority="161" stopIfTrue="1">
      <formula>"if(E11&gt;0,#,##0;(#,##0),"-")"</formula>
    </cfRule>
  </conditionalFormatting>
  <conditionalFormatting sqref="M20">
    <cfRule type="expression" priority="160" stopIfTrue="1">
      <formula>"if(E11&gt;0,#,##0;(#,##0),"-")"</formula>
    </cfRule>
  </conditionalFormatting>
  <conditionalFormatting sqref="C20">
    <cfRule type="expression" priority="204" stopIfTrue="1">
      <formula>"if(E11&gt;0,#,##0;(#,##0),"-")"</formula>
    </cfRule>
  </conditionalFormatting>
  <conditionalFormatting sqref="C20">
    <cfRule type="expression" priority="203" stopIfTrue="1">
      <formula>"if(E11&gt;0,#,##0;(#,##0),"-")"</formula>
    </cfRule>
  </conditionalFormatting>
  <conditionalFormatting sqref="I20">
    <cfRule type="expression" priority="170" stopIfTrue="1">
      <formula>"if(E11&gt;0,#,##0;(#,##0),"-")"</formula>
    </cfRule>
  </conditionalFormatting>
  <conditionalFormatting sqref="I20">
    <cfRule type="expression" priority="169" stopIfTrue="1">
      <formula>"if(E11&gt;0,#,##0;(#,##0),"-")"</formula>
    </cfRule>
  </conditionalFormatting>
  <conditionalFormatting sqref="M18">
    <cfRule type="expression" priority="79" stopIfTrue="1">
      <formula>"if(E11&gt;0,#,##0;(#,##0),"-")"</formula>
    </cfRule>
  </conditionalFormatting>
  <conditionalFormatting sqref="M18">
    <cfRule type="expression" priority="78" stopIfTrue="1">
      <formula>"if(E11&gt;0,#,##0;(#,##0),"-")"</formula>
    </cfRule>
  </conditionalFormatting>
  <conditionalFormatting sqref="M18">
    <cfRule type="expression" priority="77" stopIfTrue="1">
      <formula>"if(E11&gt;0,#,##0;(#,##0),"-")"</formula>
    </cfRule>
  </conditionalFormatting>
  <conditionalFormatting sqref="M19">
    <cfRule type="expression" priority="76" stopIfTrue="1">
      <formula>"if(E11&gt;0,#,##0;(#,##0),"-")"</formula>
    </cfRule>
  </conditionalFormatting>
  <conditionalFormatting sqref="E19">
    <cfRule type="expression" priority="92" stopIfTrue="1">
      <formula>"if(E11&gt;0,#,##0;(#,##0),"-")"</formula>
    </cfRule>
  </conditionalFormatting>
  <conditionalFormatting sqref="M18:M19 C18:E19 G18:G19">
    <cfRule type="expression" priority="118" stopIfTrue="1">
      <formula>"if(E11&gt;0,#,##0;(#,##0),"-")"</formula>
    </cfRule>
  </conditionalFormatting>
  <conditionalFormatting sqref="I18:I19">
    <cfRule type="expression" priority="117" stopIfTrue="1">
      <formula>"if(E11&gt;0,#,##0;(#,##0),"-")"</formula>
    </cfRule>
  </conditionalFormatting>
  <conditionalFormatting sqref="G18">
    <cfRule type="expression" priority="87" stopIfTrue="1">
      <formula>"if(E11&gt;0,#,##0;(#,##0),"-")"</formula>
    </cfRule>
  </conditionalFormatting>
  <conditionalFormatting sqref="G18">
    <cfRule type="expression" priority="86" stopIfTrue="1">
      <formula>"if(E11&gt;0,#,##0;(#,##0),"-")"</formula>
    </cfRule>
  </conditionalFormatting>
  <conditionalFormatting sqref="G19">
    <cfRule type="expression" priority="85" stopIfTrue="1">
      <formula>"if(E11&gt;0,#,##0;(#,##0),"-")"</formula>
    </cfRule>
  </conditionalFormatting>
  <conditionalFormatting sqref="G19">
    <cfRule type="expression" priority="84" stopIfTrue="1">
      <formula>"if(E11&gt;0,#,##0;(#,##0),"-")"</formula>
    </cfRule>
  </conditionalFormatting>
  <conditionalFormatting sqref="G18:G19">
    <cfRule type="expression" priority="83" stopIfTrue="1">
      <formula>"if(E11&gt;0,#,##0;(#,##0),"-")"</formula>
    </cfRule>
  </conditionalFormatting>
  <conditionalFormatting sqref="G18">
    <cfRule type="expression" priority="82" stopIfTrue="1">
      <formula>"if(E11&gt;0,#,##0;(#,##0),"-")"</formula>
    </cfRule>
  </conditionalFormatting>
  <conditionalFormatting sqref="G19">
    <cfRule type="expression" priority="81" stopIfTrue="1">
      <formula>"if(E11&gt;0,#,##0;(#,##0),"-")"</formula>
    </cfRule>
  </conditionalFormatting>
  <conditionalFormatting sqref="M18:M19">
    <cfRule type="expression" priority="116" stopIfTrue="1">
      <formula>"if(E11&gt;0,#,##0;(#,##0),"-")"</formula>
    </cfRule>
  </conditionalFormatting>
  <conditionalFormatting sqref="M18">
    <cfRule type="expression" priority="115" stopIfTrue="1">
      <formula>"if(E11&gt;0,#,##0;(#,##0),"-")"</formula>
    </cfRule>
  </conditionalFormatting>
  <conditionalFormatting sqref="M18">
    <cfRule type="expression" priority="114" stopIfTrue="1">
      <formula>"if(E11&gt;0,#,##0;(#,##0),"-")"</formula>
    </cfRule>
  </conditionalFormatting>
  <conditionalFormatting sqref="M18">
    <cfRule type="expression" priority="113" stopIfTrue="1">
      <formula>"if(E11&gt;0,#,##0;(#,##0),"-")"</formula>
    </cfRule>
  </conditionalFormatting>
  <conditionalFormatting sqref="M19">
    <cfRule type="expression" priority="112" stopIfTrue="1">
      <formula>"if(E11&gt;0,#,##0;(#,##0),"-")"</formula>
    </cfRule>
  </conditionalFormatting>
  <conditionalFormatting sqref="M19">
    <cfRule type="expression" priority="111" stopIfTrue="1">
      <formula>"if(E11&gt;0,#,##0;(#,##0),"-")"</formula>
    </cfRule>
  </conditionalFormatting>
  <conditionalFormatting sqref="M19">
    <cfRule type="expression" priority="110" stopIfTrue="1">
      <formula>"if(E11&gt;0,#,##0;(#,##0),"-")"</formula>
    </cfRule>
  </conditionalFormatting>
  <conditionalFormatting sqref="C18">
    <cfRule type="expression" priority="109" stopIfTrue="1">
      <formula>"if(E11&gt;0,#,##0;(#,##0),"-")"</formula>
    </cfRule>
  </conditionalFormatting>
  <conditionalFormatting sqref="C18">
    <cfRule type="expression" priority="108" stopIfTrue="1">
      <formula>"if(E11&gt;0,#,##0;(#,##0),"-")"</formula>
    </cfRule>
  </conditionalFormatting>
  <conditionalFormatting sqref="C19">
    <cfRule type="expression" priority="107" stopIfTrue="1">
      <formula>"if(E11&gt;0,#,##0;(#,##0),"-")"</formula>
    </cfRule>
  </conditionalFormatting>
  <conditionalFormatting sqref="C19">
    <cfRule type="expression" priority="106" stopIfTrue="1">
      <formula>"if(E11&gt;0,#,##0;(#,##0),"-")"</formula>
    </cfRule>
  </conditionalFormatting>
  <conditionalFormatting sqref="E18">
    <cfRule type="expression" priority="105" stopIfTrue="1">
      <formula>"if(E11&gt;0,#,##0;(#,##0),"-")"</formula>
    </cfRule>
  </conditionalFormatting>
  <conditionalFormatting sqref="E18">
    <cfRule type="expression" priority="104" stopIfTrue="1">
      <formula>"if(E11&gt;0,#,##0;(#,##0),"-")"</formula>
    </cfRule>
  </conditionalFormatting>
  <conditionalFormatting sqref="E19">
    <cfRule type="expression" priority="103" stopIfTrue="1">
      <formula>"if(E11&gt;0,#,##0;(#,##0),"-")"</formula>
    </cfRule>
  </conditionalFormatting>
  <conditionalFormatting sqref="E19">
    <cfRule type="expression" priority="102" stopIfTrue="1">
      <formula>"if(E11&gt;0,#,##0;(#,##0),"-")"</formula>
    </cfRule>
  </conditionalFormatting>
  <conditionalFormatting sqref="G18">
    <cfRule type="expression" priority="101" stopIfTrue="1">
      <formula>"if(E11&gt;0,#,##0;(#,##0),"-")"</formula>
    </cfRule>
  </conditionalFormatting>
  <conditionalFormatting sqref="G18">
    <cfRule type="expression" priority="100" stopIfTrue="1">
      <formula>"if(E11&gt;0,#,##0;(#,##0),"-")"</formula>
    </cfRule>
  </conditionalFormatting>
  <conditionalFormatting sqref="G19">
    <cfRule type="expression" priority="99" stopIfTrue="1">
      <formula>"if(E11&gt;0,#,##0;(#,##0),"-")"</formula>
    </cfRule>
  </conditionalFormatting>
  <conditionalFormatting sqref="G19">
    <cfRule type="expression" priority="98" stopIfTrue="1">
      <formula>"if(E11&gt;0,#,##0;(#,##0),"-")"</formula>
    </cfRule>
  </conditionalFormatting>
  <conditionalFormatting sqref="C18:C19">
    <cfRule type="expression" priority="97" stopIfTrue="1">
      <formula>"if(E11&gt;0,#,##0;(#,##0),"-")"</formula>
    </cfRule>
  </conditionalFormatting>
  <conditionalFormatting sqref="C18">
    <cfRule type="expression" priority="96" stopIfTrue="1">
      <formula>"if(E11&gt;0,#,##0;(#,##0),"-")"</formula>
    </cfRule>
  </conditionalFormatting>
  <conditionalFormatting sqref="C19">
    <cfRule type="expression" priority="95" stopIfTrue="1">
      <formula>"if(E11&gt;0,#,##0;(#,##0),"-")"</formula>
    </cfRule>
  </conditionalFormatting>
  <conditionalFormatting sqref="E18">
    <cfRule type="expression" priority="94" stopIfTrue="1">
      <formula>"if(E11&gt;0,#,##0;(#,##0),"-")"</formula>
    </cfRule>
  </conditionalFormatting>
  <conditionalFormatting sqref="E18">
    <cfRule type="expression" priority="93" stopIfTrue="1">
      <formula>"if(E11&gt;0,#,##0;(#,##0),"-")"</formula>
    </cfRule>
  </conditionalFormatting>
  <conditionalFormatting sqref="E19">
    <cfRule type="expression" priority="91" stopIfTrue="1">
      <formula>"if(E11&gt;0,#,##0;(#,##0),"-")"</formula>
    </cfRule>
  </conditionalFormatting>
  <conditionalFormatting sqref="E18:E19">
    <cfRule type="expression" priority="90" stopIfTrue="1">
      <formula>"if(E11&gt;0,#,##0;(#,##0),"-")"</formula>
    </cfRule>
  </conditionalFormatting>
  <conditionalFormatting sqref="E18">
    <cfRule type="expression" priority="89" stopIfTrue="1">
      <formula>"if(E11&gt;0,#,##0;(#,##0),"-")"</formula>
    </cfRule>
  </conditionalFormatting>
  <conditionalFormatting sqref="E19">
    <cfRule type="expression" priority="88" stopIfTrue="1">
      <formula>"if(E11&gt;0,#,##0;(#,##0),"-")"</formula>
    </cfRule>
  </conditionalFormatting>
  <conditionalFormatting sqref="M18:M19">
    <cfRule type="expression" priority="80" stopIfTrue="1">
      <formula>"if(E11&gt;0,#,##0;(#,##0),"-")"</formula>
    </cfRule>
  </conditionalFormatting>
  <conditionalFormatting sqref="M19">
    <cfRule type="expression" priority="75" stopIfTrue="1">
      <formula>"if(E11&gt;0,#,##0;(#,##0),"-")"</formula>
    </cfRule>
  </conditionalFormatting>
  <conditionalFormatting sqref="M19">
    <cfRule type="expression" priority="74" stopIfTrue="1">
      <formula>"if(E11&gt;0,#,##0;(#,##0),"-")"</formula>
    </cfRule>
  </conditionalFormatting>
  <conditionalFormatting sqref="M18">
    <cfRule type="expression" priority="73" stopIfTrue="1">
      <formula>"if(E11&gt;0,#,##0;(#,##0),"-")"</formula>
    </cfRule>
  </conditionalFormatting>
  <conditionalFormatting sqref="M19">
    <cfRule type="expression" priority="72" stopIfTrue="1">
      <formula>"if(E11&gt;0,#,##0;(#,##0),"-")"</formula>
    </cfRule>
  </conditionalFormatting>
  <conditionalFormatting sqref="E43">
    <cfRule type="expression" priority="67" stopIfTrue="1">
      <formula>"if(E11&gt;0,#,##0;(#,##0),"-")"</formula>
    </cfRule>
  </conditionalFormatting>
  <conditionalFormatting sqref="E43">
    <cfRule type="expression" priority="66" stopIfTrue="1">
      <formula>"if(E11&gt;0,#,##0;(#,##0),"-")"</formula>
    </cfRule>
  </conditionalFormatting>
  <conditionalFormatting sqref="E43">
    <cfRule type="expression" priority="65" stopIfTrue="1">
      <formula>"if(E11&gt;0,#,##0;(#,##0),"-")"</formula>
    </cfRule>
  </conditionalFormatting>
  <conditionalFormatting sqref="E43">
    <cfRule type="expression" priority="64" stopIfTrue="1">
      <formula>"if(E11&gt;0,#,##0;(#,##0),"-")"</formula>
    </cfRule>
  </conditionalFormatting>
  <conditionalFormatting sqref="G43">
    <cfRule type="expression" priority="63" stopIfTrue="1">
      <formula>"if(E11&gt;0,#,##0;(#,##0),"-")"</formula>
    </cfRule>
  </conditionalFormatting>
  <conditionalFormatting sqref="G43">
    <cfRule type="expression" priority="62" stopIfTrue="1">
      <formula>"if(E11&gt;0,#,##0;(#,##0),"-")"</formula>
    </cfRule>
  </conditionalFormatting>
  <conditionalFormatting sqref="G43">
    <cfRule type="expression" priority="61" stopIfTrue="1">
      <formula>"if(E11&gt;0,#,##0;(#,##0),"-")"</formula>
    </cfRule>
  </conditionalFormatting>
  <conditionalFormatting sqref="G43">
    <cfRule type="expression" priority="60" stopIfTrue="1">
      <formula>"if(E11&gt;0,#,##0;(#,##0),"-")"</formula>
    </cfRule>
  </conditionalFormatting>
  <conditionalFormatting sqref="I43">
    <cfRule type="expression" priority="59" stopIfTrue="1">
      <formula>"if(E11&gt;0,#,##0;(#,##0),"-")"</formula>
    </cfRule>
  </conditionalFormatting>
  <conditionalFormatting sqref="C43">
    <cfRule type="expression" priority="71" stopIfTrue="1">
      <formula>"if(E11&gt;0,#,##0;(#,##0),"-")"</formula>
    </cfRule>
  </conditionalFormatting>
  <conditionalFormatting sqref="C43">
    <cfRule type="expression" priority="70" stopIfTrue="1">
      <formula>"if(E11&gt;0,#,##0;(#,##0),"-")"</formula>
    </cfRule>
  </conditionalFormatting>
  <conditionalFormatting sqref="I43">
    <cfRule type="expression" priority="56" stopIfTrue="1">
      <formula>"if(E11&gt;0,#,##0;(#,##0),"-")"</formula>
    </cfRule>
  </conditionalFormatting>
  <conditionalFormatting sqref="K43">
    <cfRule type="expression" priority="55" stopIfTrue="1">
      <formula>"if(E11&gt;0,#,##0;(#,##0),"-")"</formula>
    </cfRule>
  </conditionalFormatting>
  <conditionalFormatting sqref="K43">
    <cfRule type="expression" priority="54" stopIfTrue="1">
      <formula>"if(E11&gt;0,#,##0;(#,##0),"-")"</formula>
    </cfRule>
  </conditionalFormatting>
  <conditionalFormatting sqref="K43">
    <cfRule type="expression" priority="53" stopIfTrue="1">
      <formula>"if(E11&gt;0,#,##0;(#,##0),"-")"</formula>
    </cfRule>
  </conditionalFormatting>
  <conditionalFormatting sqref="K43">
    <cfRule type="expression" priority="52" stopIfTrue="1">
      <formula>"if(E11&gt;0,#,##0;(#,##0),"-")"</formula>
    </cfRule>
  </conditionalFormatting>
  <conditionalFormatting sqref="M43">
    <cfRule type="expression" priority="51" stopIfTrue="1">
      <formula>"if(E11&gt;0,#,##0;(#,##0),"-")"</formula>
    </cfRule>
  </conditionalFormatting>
  <conditionalFormatting sqref="M43">
    <cfRule type="expression" priority="50" stopIfTrue="1">
      <formula>"if(E11&gt;0,#,##0;(#,##0),"-")"</formula>
    </cfRule>
  </conditionalFormatting>
  <conditionalFormatting sqref="M43">
    <cfRule type="expression" priority="49" stopIfTrue="1">
      <formula>"if(E11&gt;0,#,##0;(#,##0),"-")"</formula>
    </cfRule>
  </conditionalFormatting>
  <conditionalFormatting sqref="M43">
    <cfRule type="expression" priority="48" stopIfTrue="1">
      <formula>"if(E11&gt;0,#,##0;(#,##0),"-")"</formula>
    </cfRule>
  </conditionalFormatting>
  <conditionalFormatting sqref="C43">
    <cfRule type="expression" priority="69" stopIfTrue="1">
      <formula>"if(E11&gt;0,#,##0;(#,##0),"-")"</formula>
    </cfRule>
  </conditionalFormatting>
  <conditionalFormatting sqref="C43">
    <cfRule type="expression" priority="68" stopIfTrue="1">
      <formula>"if(E11&gt;0,#,##0;(#,##0),"-")"</formula>
    </cfRule>
  </conditionalFormatting>
  <conditionalFormatting sqref="I43">
    <cfRule type="expression" priority="58" stopIfTrue="1">
      <formula>"if(E11&gt;0,#,##0;(#,##0),"-")"</formula>
    </cfRule>
  </conditionalFormatting>
  <conditionalFormatting sqref="I43">
    <cfRule type="expression" priority="57" stopIfTrue="1">
      <formula>"if(E11&gt;0,#,##0;(#,##0),"-")"</formula>
    </cfRule>
  </conditionalFormatting>
  <conditionalFormatting sqref="M41">
    <cfRule type="expression" priority="8" stopIfTrue="1">
      <formula>"if(E11&gt;0,#,##0;(#,##0),"-")"</formula>
    </cfRule>
  </conditionalFormatting>
  <conditionalFormatting sqref="M41">
    <cfRule type="expression" priority="7" stopIfTrue="1">
      <formula>"if(E11&gt;0,#,##0;(#,##0),"-")"</formula>
    </cfRule>
  </conditionalFormatting>
  <conditionalFormatting sqref="M41">
    <cfRule type="expression" priority="6" stopIfTrue="1">
      <formula>"if(E11&gt;0,#,##0;(#,##0),"-")"</formula>
    </cfRule>
  </conditionalFormatting>
  <conditionalFormatting sqref="M42">
    <cfRule type="expression" priority="5" stopIfTrue="1">
      <formula>"if(E11&gt;0,#,##0;(#,##0),"-")"</formula>
    </cfRule>
  </conditionalFormatting>
  <conditionalFormatting sqref="E42">
    <cfRule type="expression" priority="21" stopIfTrue="1">
      <formula>"if(E11&gt;0,#,##0;(#,##0),"-")"</formula>
    </cfRule>
  </conditionalFormatting>
  <conditionalFormatting sqref="M41:M42 C41:E42 G41:G42">
    <cfRule type="expression" priority="47" stopIfTrue="1">
      <formula>"if(E11&gt;0,#,##0;(#,##0),"-")"</formula>
    </cfRule>
  </conditionalFormatting>
  <conditionalFormatting sqref="I41:I42">
    <cfRule type="expression" priority="46" stopIfTrue="1">
      <formula>"if(E11&gt;0,#,##0;(#,##0),"-")"</formula>
    </cfRule>
  </conditionalFormatting>
  <conditionalFormatting sqref="G41">
    <cfRule type="expression" priority="16" stopIfTrue="1">
      <formula>"if(E11&gt;0,#,##0;(#,##0),"-")"</formula>
    </cfRule>
  </conditionalFormatting>
  <conditionalFormatting sqref="G41">
    <cfRule type="expression" priority="15" stopIfTrue="1">
      <formula>"if(E11&gt;0,#,##0;(#,##0),"-")"</formula>
    </cfRule>
  </conditionalFormatting>
  <conditionalFormatting sqref="G42">
    <cfRule type="expression" priority="14" stopIfTrue="1">
      <formula>"if(E11&gt;0,#,##0;(#,##0),"-")"</formula>
    </cfRule>
  </conditionalFormatting>
  <conditionalFormatting sqref="G42">
    <cfRule type="expression" priority="13" stopIfTrue="1">
      <formula>"if(E11&gt;0,#,##0;(#,##0),"-")"</formula>
    </cfRule>
  </conditionalFormatting>
  <conditionalFormatting sqref="G41:G42">
    <cfRule type="expression" priority="12" stopIfTrue="1">
      <formula>"if(E11&gt;0,#,##0;(#,##0),"-")"</formula>
    </cfRule>
  </conditionalFormatting>
  <conditionalFormatting sqref="G41">
    <cfRule type="expression" priority="11" stopIfTrue="1">
      <formula>"if(E11&gt;0,#,##0;(#,##0),"-")"</formula>
    </cfRule>
  </conditionalFormatting>
  <conditionalFormatting sqref="G42">
    <cfRule type="expression" priority="10" stopIfTrue="1">
      <formula>"if(E11&gt;0,#,##0;(#,##0),"-")"</formula>
    </cfRule>
  </conditionalFormatting>
  <conditionalFormatting sqref="M41:M42">
    <cfRule type="expression" priority="45" stopIfTrue="1">
      <formula>"if(E11&gt;0,#,##0;(#,##0),"-")"</formula>
    </cfRule>
  </conditionalFormatting>
  <conditionalFormatting sqref="M41">
    <cfRule type="expression" priority="44" stopIfTrue="1">
      <formula>"if(E11&gt;0,#,##0;(#,##0),"-")"</formula>
    </cfRule>
  </conditionalFormatting>
  <conditionalFormatting sqref="M41">
    <cfRule type="expression" priority="43" stopIfTrue="1">
      <formula>"if(E11&gt;0,#,##0;(#,##0),"-")"</formula>
    </cfRule>
  </conditionalFormatting>
  <conditionalFormatting sqref="M41">
    <cfRule type="expression" priority="42" stopIfTrue="1">
      <formula>"if(E11&gt;0,#,##0;(#,##0),"-")"</formula>
    </cfRule>
  </conditionalFormatting>
  <conditionalFormatting sqref="M42">
    <cfRule type="expression" priority="41" stopIfTrue="1">
      <formula>"if(E11&gt;0,#,##0;(#,##0),"-")"</formula>
    </cfRule>
  </conditionalFormatting>
  <conditionalFormatting sqref="M42">
    <cfRule type="expression" priority="40" stopIfTrue="1">
      <formula>"if(E11&gt;0,#,##0;(#,##0),"-")"</formula>
    </cfRule>
  </conditionalFormatting>
  <conditionalFormatting sqref="M42">
    <cfRule type="expression" priority="39" stopIfTrue="1">
      <formula>"if(E11&gt;0,#,##0;(#,##0),"-")"</formula>
    </cfRule>
  </conditionalFormatting>
  <conditionalFormatting sqref="C41">
    <cfRule type="expression" priority="38" stopIfTrue="1">
      <formula>"if(E11&gt;0,#,##0;(#,##0),"-")"</formula>
    </cfRule>
  </conditionalFormatting>
  <conditionalFormatting sqref="C41">
    <cfRule type="expression" priority="37" stopIfTrue="1">
      <formula>"if(E11&gt;0,#,##0;(#,##0),"-")"</formula>
    </cfRule>
  </conditionalFormatting>
  <conditionalFormatting sqref="C42">
    <cfRule type="expression" priority="36" stopIfTrue="1">
      <formula>"if(E11&gt;0,#,##0;(#,##0),"-")"</formula>
    </cfRule>
  </conditionalFormatting>
  <conditionalFormatting sqref="C42">
    <cfRule type="expression" priority="35" stopIfTrue="1">
      <formula>"if(E11&gt;0,#,##0;(#,##0),"-")"</formula>
    </cfRule>
  </conditionalFormatting>
  <conditionalFormatting sqref="E41">
    <cfRule type="expression" priority="34" stopIfTrue="1">
      <formula>"if(E11&gt;0,#,##0;(#,##0),"-")"</formula>
    </cfRule>
  </conditionalFormatting>
  <conditionalFormatting sqref="E41">
    <cfRule type="expression" priority="33" stopIfTrue="1">
      <formula>"if(E11&gt;0,#,##0;(#,##0),"-")"</formula>
    </cfRule>
  </conditionalFormatting>
  <conditionalFormatting sqref="E42">
    <cfRule type="expression" priority="32" stopIfTrue="1">
      <formula>"if(E11&gt;0,#,##0;(#,##0),"-")"</formula>
    </cfRule>
  </conditionalFormatting>
  <conditionalFormatting sqref="E42">
    <cfRule type="expression" priority="31" stopIfTrue="1">
      <formula>"if(E11&gt;0,#,##0;(#,##0),"-")"</formula>
    </cfRule>
  </conditionalFormatting>
  <conditionalFormatting sqref="G41">
    <cfRule type="expression" priority="30" stopIfTrue="1">
      <formula>"if(E11&gt;0,#,##0;(#,##0),"-")"</formula>
    </cfRule>
  </conditionalFormatting>
  <conditionalFormatting sqref="G41">
    <cfRule type="expression" priority="29" stopIfTrue="1">
      <formula>"if(E11&gt;0,#,##0;(#,##0),"-")"</formula>
    </cfRule>
  </conditionalFormatting>
  <conditionalFormatting sqref="G42">
    <cfRule type="expression" priority="28" stopIfTrue="1">
      <formula>"if(E11&gt;0,#,##0;(#,##0),"-")"</formula>
    </cfRule>
  </conditionalFormatting>
  <conditionalFormatting sqref="G42">
    <cfRule type="expression" priority="27" stopIfTrue="1">
      <formula>"if(E11&gt;0,#,##0;(#,##0),"-")"</formula>
    </cfRule>
  </conditionalFormatting>
  <conditionalFormatting sqref="C41:C42">
    <cfRule type="expression" priority="26" stopIfTrue="1">
      <formula>"if(E11&gt;0,#,##0;(#,##0),"-")"</formula>
    </cfRule>
  </conditionalFormatting>
  <conditionalFormatting sqref="C41">
    <cfRule type="expression" priority="25" stopIfTrue="1">
      <formula>"if(E11&gt;0,#,##0;(#,##0),"-")"</formula>
    </cfRule>
  </conditionalFormatting>
  <conditionalFormatting sqref="C42">
    <cfRule type="expression" priority="24" stopIfTrue="1">
      <formula>"if(E11&gt;0,#,##0;(#,##0),"-")"</formula>
    </cfRule>
  </conditionalFormatting>
  <conditionalFormatting sqref="E41">
    <cfRule type="expression" priority="23" stopIfTrue="1">
      <formula>"if(E11&gt;0,#,##0;(#,##0),"-")"</formula>
    </cfRule>
  </conditionalFormatting>
  <conditionalFormatting sqref="E41">
    <cfRule type="expression" priority="22" stopIfTrue="1">
      <formula>"if(E11&gt;0,#,##0;(#,##0),"-")"</formula>
    </cfRule>
  </conditionalFormatting>
  <conditionalFormatting sqref="E42">
    <cfRule type="expression" priority="20" stopIfTrue="1">
      <formula>"if(E11&gt;0,#,##0;(#,##0),"-")"</formula>
    </cfRule>
  </conditionalFormatting>
  <conditionalFormatting sqref="E41:E42">
    <cfRule type="expression" priority="19" stopIfTrue="1">
      <formula>"if(E11&gt;0,#,##0;(#,##0),"-")"</formula>
    </cfRule>
  </conditionalFormatting>
  <conditionalFormatting sqref="E41">
    <cfRule type="expression" priority="18" stopIfTrue="1">
      <formula>"if(E11&gt;0,#,##0;(#,##0),"-")"</formula>
    </cfRule>
  </conditionalFormatting>
  <conditionalFormatting sqref="E42">
    <cfRule type="expression" priority="17" stopIfTrue="1">
      <formula>"if(E11&gt;0,#,##0;(#,##0),"-")"</formula>
    </cfRule>
  </conditionalFormatting>
  <conditionalFormatting sqref="M41:M42">
    <cfRule type="expression" priority="9" stopIfTrue="1">
      <formula>"if(E11&gt;0,#,##0;(#,##0),"-")"</formula>
    </cfRule>
  </conditionalFormatting>
  <conditionalFormatting sqref="M42">
    <cfRule type="expression" priority="4" stopIfTrue="1">
      <formula>"if(E11&gt;0,#,##0;(#,##0),"-")"</formula>
    </cfRule>
  </conditionalFormatting>
  <conditionalFormatting sqref="M42">
    <cfRule type="expression" priority="3" stopIfTrue="1">
      <formula>"if(E11&gt;0,#,##0;(#,##0),"-")"</formula>
    </cfRule>
  </conditionalFormatting>
  <conditionalFormatting sqref="M41">
    <cfRule type="expression" priority="2" stopIfTrue="1">
      <formula>"if(E11&gt;0,#,##0;(#,##0),"-")"</formula>
    </cfRule>
  </conditionalFormatting>
  <conditionalFormatting sqref="M4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0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6"/>
  <sheetViews>
    <sheetView showGridLines="0" view="pageBreakPreview" zoomScaleNormal="85" zoomScaleSheetLayoutView="100" workbookViewId="0"/>
  </sheetViews>
  <sheetFormatPr defaultColWidth="9.09765625" defaultRowHeight="22.5" customHeight="1"/>
  <cols>
    <col min="1" max="1" width="58" style="13" customWidth="1"/>
    <col min="2" max="2" width="10.3984375" style="3" customWidth="1"/>
    <col min="3" max="3" width="2.19921875" style="14" customWidth="1"/>
    <col min="4" max="4" width="15.3984375" style="13" customWidth="1"/>
    <col min="5" max="5" width="2.19921875" style="13" customWidth="1"/>
    <col min="6" max="6" width="15.3984375" style="13" customWidth="1"/>
    <col min="7" max="7" width="2.19921875" style="13" customWidth="1"/>
    <col min="8" max="8" width="15.3984375" style="13" customWidth="1"/>
    <col min="9" max="9" width="2.19921875" style="13" customWidth="1"/>
    <col min="10" max="10" width="15.3984375" style="13" customWidth="1"/>
    <col min="11" max="11" width="2.19921875" style="13" customWidth="1"/>
    <col min="12" max="12" width="15.8984375" style="13" customWidth="1"/>
    <col min="13" max="16384" width="9.09765625" style="13"/>
  </cols>
  <sheetData>
    <row r="1" spans="1:12" s="6" customFormat="1" ht="22.5" customHeight="1">
      <c r="A1" s="1" t="s">
        <v>63</v>
      </c>
      <c r="B1" s="25"/>
      <c r="C1" s="24"/>
    </row>
    <row r="2" spans="1:12" s="6" customFormat="1" ht="22.5" customHeight="1">
      <c r="A2" s="23" t="s">
        <v>79</v>
      </c>
      <c r="B2" s="25"/>
      <c r="C2" s="24"/>
    </row>
    <row r="3" spans="1:12" ht="21" customHeight="1">
      <c r="D3" s="232" t="s">
        <v>32</v>
      </c>
      <c r="E3" s="232"/>
      <c r="F3" s="232"/>
      <c r="G3" s="232"/>
      <c r="H3" s="232"/>
      <c r="I3" s="232"/>
      <c r="J3" s="232"/>
      <c r="K3" s="232"/>
      <c r="L3" s="232"/>
    </row>
    <row r="4" spans="1:12" ht="21" customHeight="1">
      <c r="F4" s="15"/>
      <c r="G4" s="14"/>
      <c r="H4" s="233" t="s">
        <v>81</v>
      </c>
      <c r="I4" s="234"/>
      <c r="J4" s="234"/>
      <c r="K4" s="14"/>
    </row>
    <row r="5" spans="1:12" ht="21" customHeight="1">
      <c r="D5" s="14" t="s">
        <v>23</v>
      </c>
      <c r="E5" s="14"/>
      <c r="G5" s="14"/>
      <c r="H5" s="27"/>
      <c r="I5" s="143"/>
      <c r="K5" s="14"/>
      <c r="L5" s="15"/>
    </row>
    <row r="6" spans="1:12" ht="21" customHeight="1">
      <c r="D6" s="14" t="s">
        <v>25</v>
      </c>
      <c r="E6" s="14"/>
      <c r="G6" s="14"/>
      <c r="H6" s="27" t="s">
        <v>144</v>
      </c>
      <c r="I6" s="15"/>
      <c r="J6" s="15"/>
      <c r="K6" s="14"/>
      <c r="L6" s="14" t="s">
        <v>27</v>
      </c>
    </row>
    <row r="7" spans="1:12" ht="21" customHeight="1">
      <c r="B7" s="8"/>
      <c r="D7" s="15" t="s">
        <v>26</v>
      </c>
      <c r="E7" s="15"/>
      <c r="F7" s="27" t="s">
        <v>156</v>
      </c>
      <c r="G7" s="14"/>
      <c r="H7" s="27" t="s">
        <v>68</v>
      </c>
      <c r="I7" s="14"/>
      <c r="J7" s="27" t="s">
        <v>134</v>
      </c>
      <c r="K7" s="14"/>
      <c r="L7" s="15" t="s">
        <v>28</v>
      </c>
    </row>
    <row r="8" spans="1:12" ht="21" customHeight="1">
      <c r="B8" s="8"/>
      <c r="C8" s="15"/>
      <c r="D8" s="231" t="s">
        <v>69</v>
      </c>
      <c r="E8" s="231"/>
      <c r="F8" s="231"/>
      <c r="G8" s="231"/>
      <c r="H8" s="231"/>
      <c r="I8" s="231"/>
      <c r="J8" s="231"/>
      <c r="K8" s="231"/>
      <c r="L8" s="231"/>
    </row>
    <row r="9" spans="1:12" ht="22.5" customHeight="1">
      <c r="A9" s="18" t="s">
        <v>164</v>
      </c>
    </row>
    <row r="10" spans="1:12" ht="22.5" customHeight="1">
      <c r="A10" s="16" t="s">
        <v>154</v>
      </c>
      <c r="D10" s="21">
        <v>572599797</v>
      </c>
      <c r="E10" s="21"/>
      <c r="F10" s="21">
        <v>465419213</v>
      </c>
      <c r="G10" s="21"/>
      <c r="H10" s="21">
        <v>10500000</v>
      </c>
      <c r="I10" s="21"/>
      <c r="J10" s="21">
        <v>-851403609</v>
      </c>
      <c r="K10" s="21"/>
      <c r="L10" s="21">
        <f>SUM(D10:J10)</f>
        <v>197115401</v>
      </c>
    </row>
    <row r="11" spans="1:12" ht="22.5" customHeight="1">
      <c r="A11" s="16" t="s">
        <v>109</v>
      </c>
      <c r="D11" s="11"/>
      <c r="E11" s="11"/>
      <c r="F11" s="11"/>
      <c r="G11" s="9"/>
      <c r="H11" s="11"/>
      <c r="I11" s="10"/>
      <c r="J11" s="11"/>
      <c r="K11" s="10"/>
      <c r="L11" s="11"/>
    </row>
    <row r="12" spans="1:12" ht="22.5" customHeight="1">
      <c r="A12" s="17" t="s">
        <v>80</v>
      </c>
      <c r="D12" s="9">
        <v>0</v>
      </c>
      <c r="E12" s="9"/>
      <c r="F12" s="9">
        <v>0</v>
      </c>
      <c r="G12" s="9"/>
      <c r="H12" s="9">
        <v>0</v>
      </c>
      <c r="I12" s="9"/>
      <c r="J12" s="9">
        <f>'PL-6-9'!J94</f>
        <v>-11609487</v>
      </c>
      <c r="K12" s="9"/>
      <c r="L12" s="149">
        <f>SUM(D12:J12)</f>
        <v>-11609487</v>
      </c>
    </row>
    <row r="13" spans="1:12" ht="22.5" customHeight="1">
      <c r="A13" s="17" t="s">
        <v>141</v>
      </c>
      <c r="D13" s="9">
        <v>0</v>
      </c>
      <c r="E13" s="9"/>
      <c r="F13" s="9">
        <v>0</v>
      </c>
      <c r="G13" s="9"/>
      <c r="H13" s="9">
        <v>0</v>
      </c>
      <c r="I13" s="9"/>
      <c r="J13" s="9">
        <v>0</v>
      </c>
      <c r="K13" s="9"/>
      <c r="L13" s="149">
        <f>SUM(D13:J13)</f>
        <v>0</v>
      </c>
    </row>
    <row r="14" spans="1:12" ht="22.5" customHeight="1">
      <c r="A14" s="6" t="s">
        <v>110</v>
      </c>
      <c r="B14" s="25"/>
      <c r="C14" s="24"/>
      <c r="D14" s="20">
        <f>SUM(D12:D13)</f>
        <v>0</v>
      </c>
      <c r="E14" s="31"/>
      <c r="F14" s="20">
        <f>SUM(F12:F13)</f>
        <v>0</v>
      </c>
      <c r="G14" s="22"/>
      <c r="H14" s="20">
        <f>SUM(H12:H13)</f>
        <v>0</v>
      </c>
      <c r="I14" s="19"/>
      <c r="J14" s="20">
        <f>SUM(J12:J13)</f>
        <v>-11609487</v>
      </c>
      <c r="K14" s="19"/>
      <c r="L14" s="20">
        <f>SUM(L12:L13)</f>
        <v>-11609487</v>
      </c>
    </row>
    <row r="15" spans="1:12" ht="10.5" customHeight="1">
      <c r="A15" s="43"/>
      <c r="B15" s="115"/>
      <c r="C15" s="215"/>
      <c r="D15" s="11"/>
      <c r="E15" s="11"/>
      <c r="F15" s="11"/>
      <c r="G15" s="9"/>
      <c r="H15" s="11"/>
      <c r="I15" s="10"/>
      <c r="J15" s="11"/>
      <c r="K15" s="10"/>
      <c r="L15" s="11"/>
    </row>
    <row r="16" spans="1:12" ht="22.5" customHeight="1" thickBot="1">
      <c r="A16" s="18" t="s">
        <v>165</v>
      </c>
      <c r="B16" s="25"/>
      <c r="C16" s="24"/>
      <c r="D16" s="114">
        <f>SUM(D10,D14)</f>
        <v>572599797</v>
      </c>
      <c r="E16" s="33"/>
      <c r="F16" s="114">
        <f>SUM(F10,F14)</f>
        <v>465419213</v>
      </c>
      <c r="G16" s="34"/>
      <c r="H16" s="114">
        <f>SUM(H10,H14)</f>
        <v>10500000</v>
      </c>
      <c r="I16" s="34"/>
      <c r="J16" s="114">
        <f>SUM(J10,J14)</f>
        <v>-863013096</v>
      </c>
      <c r="K16" s="34"/>
      <c r="L16" s="114">
        <f>SUM(L10,L14)</f>
        <v>185505914</v>
      </c>
    </row>
    <row r="17" spans="1:12" ht="12.75" customHeight="1" thickTop="1"/>
    <row r="18" spans="1:12" ht="22.5" customHeight="1">
      <c r="A18" s="18" t="s">
        <v>178</v>
      </c>
    </row>
    <row r="19" spans="1:12" ht="22.5" customHeight="1">
      <c r="A19" s="16" t="s">
        <v>179</v>
      </c>
      <c r="D19" s="21">
        <v>572599797</v>
      </c>
      <c r="E19" s="21"/>
      <c r="F19" s="21">
        <v>465419213</v>
      </c>
      <c r="G19" s="21"/>
      <c r="H19" s="21">
        <v>10500000</v>
      </c>
      <c r="I19" s="21"/>
      <c r="J19" s="21">
        <f>'BS-3-5-'!J76</f>
        <v>-880135218</v>
      </c>
      <c r="K19" s="21"/>
      <c r="L19" s="21">
        <f>SUM(D19:J19)</f>
        <v>168383792</v>
      </c>
    </row>
    <row r="20" spans="1:12" ht="22.5" customHeight="1">
      <c r="A20" s="16" t="s">
        <v>109</v>
      </c>
      <c r="D20" s="11"/>
      <c r="E20" s="11"/>
      <c r="F20" s="11"/>
      <c r="G20" s="9"/>
      <c r="H20" s="11"/>
      <c r="I20" s="10"/>
      <c r="J20" s="11"/>
      <c r="K20" s="10"/>
      <c r="L20" s="11"/>
    </row>
    <row r="21" spans="1:12" ht="22.5" customHeight="1">
      <c r="A21" s="17" t="s">
        <v>198</v>
      </c>
      <c r="D21" s="9">
        <v>0</v>
      </c>
      <c r="E21" s="9"/>
      <c r="F21" s="9">
        <v>0</v>
      </c>
      <c r="G21" s="9"/>
      <c r="H21" s="9">
        <v>0</v>
      </c>
      <c r="I21" s="9"/>
      <c r="J21" s="9">
        <f>'PL-6-9'!H94</f>
        <v>10090121</v>
      </c>
      <c r="K21" s="9"/>
      <c r="L21" s="149">
        <f>SUM(D21:K21)</f>
        <v>10090121</v>
      </c>
    </row>
    <row r="22" spans="1:12" ht="22.5" customHeight="1">
      <c r="A22" s="17" t="s">
        <v>141</v>
      </c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149">
        <f>SUM(D22:K22)</f>
        <v>0</v>
      </c>
    </row>
    <row r="23" spans="1:12" ht="22.5" customHeight="1">
      <c r="A23" s="6" t="s">
        <v>110</v>
      </c>
      <c r="B23" s="25"/>
      <c r="C23" s="24"/>
      <c r="D23" s="20">
        <f>SUM(D21:D22)</f>
        <v>0</v>
      </c>
      <c r="E23" s="31"/>
      <c r="F23" s="20">
        <f>SUM(F21:F22)</f>
        <v>0</v>
      </c>
      <c r="G23" s="22"/>
      <c r="H23" s="20">
        <f>SUM(H21:H22)</f>
        <v>0</v>
      </c>
      <c r="I23" s="19"/>
      <c r="J23" s="20">
        <f>SUM(J21:J22)</f>
        <v>10090121</v>
      </c>
      <c r="K23" s="19"/>
      <c r="L23" s="20">
        <f>SUM(L21:L22)</f>
        <v>10090121</v>
      </c>
    </row>
    <row r="24" spans="1:12" ht="10.5" customHeight="1">
      <c r="A24" s="43"/>
      <c r="B24" s="115"/>
      <c r="C24" s="148"/>
      <c r="D24" s="11"/>
      <c r="E24" s="11"/>
      <c r="F24" s="11"/>
      <c r="G24" s="9"/>
      <c r="H24" s="11"/>
      <c r="I24" s="10"/>
      <c r="J24" s="11"/>
      <c r="K24" s="10"/>
      <c r="L24" s="11"/>
    </row>
    <row r="25" spans="1:12" ht="22.5" customHeight="1" thickBot="1">
      <c r="A25" s="18" t="s">
        <v>180</v>
      </c>
      <c r="B25" s="25"/>
      <c r="C25" s="24"/>
      <c r="D25" s="114">
        <f>SUM(D19,D23)</f>
        <v>572599797</v>
      </c>
      <c r="E25" s="33"/>
      <c r="F25" s="114">
        <f>SUM(F19,F23)</f>
        <v>465419213</v>
      </c>
      <c r="G25" s="34"/>
      <c r="H25" s="114">
        <f>SUM(H19,H23)</f>
        <v>10500000</v>
      </c>
      <c r="I25" s="34"/>
      <c r="J25" s="114">
        <f>SUM(J19,J23)</f>
        <v>-870045097</v>
      </c>
      <c r="K25" s="34"/>
      <c r="L25" s="114">
        <f>SUM(L19,L23)</f>
        <v>178473913</v>
      </c>
    </row>
    <row r="26" spans="1:12" ht="22.5" customHeight="1" thickTop="1"/>
  </sheetData>
  <mergeCells count="3">
    <mergeCell ref="D3:L3"/>
    <mergeCell ref="H4:J4"/>
    <mergeCell ref="D8:L8"/>
  </mergeCells>
  <conditionalFormatting sqref="D19:K19 J20 H20 D20:F20">
    <cfRule type="expression" priority="55" stopIfTrue="1">
      <formula>"if(E11&gt;0,#,##0;(#,##0),"-")"</formula>
    </cfRule>
  </conditionalFormatting>
  <conditionalFormatting sqref="D21:K22">
    <cfRule type="expression" priority="54" stopIfTrue="1">
      <formula>"if(E11&gt;0,#,##0;(#,##0),"-")"</formula>
    </cfRule>
  </conditionalFormatting>
  <conditionalFormatting sqref="J22">
    <cfRule type="expression" priority="53" stopIfTrue="1">
      <formula>"if(E11&gt;0,#,##0;(#,##0),"-")"</formula>
    </cfRule>
  </conditionalFormatting>
  <conditionalFormatting sqref="H21:H22">
    <cfRule type="expression" priority="52" stopIfTrue="1">
      <formula>"if(E11&gt;0,#,##0;(#,##0),"-")"</formula>
    </cfRule>
  </conditionalFormatting>
  <conditionalFormatting sqref="H21:H22">
    <cfRule type="expression" priority="51" stopIfTrue="1">
      <formula>"if(E11&gt;0,#,##0;(#,##0),"-")"</formula>
    </cfRule>
  </conditionalFormatting>
  <conditionalFormatting sqref="D21:K22">
    <cfRule type="expression" priority="50" stopIfTrue="1">
      <formula>"if(E11&gt;0,#,##0;(#,##0),"-")"</formula>
    </cfRule>
  </conditionalFormatting>
  <conditionalFormatting sqref="D21:K22">
    <cfRule type="expression" priority="44" stopIfTrue="1">
      <formula>"if(E11&gt;0,#,##0;(#,##0),"-")"</formula>
    </cfRule>
  </conditionalFormatting>
  <conditionalFormatting sqref="F21:F22">
    <cfRule type="expression" priority="48" stopIfTrue="1">
      <formula>"if(E11&gt;0,#,##0;(#,##0),"-")"</formula>
    </cfRule>
  </conditionalFormatting>
  <conditionalFormatting sqref="H21:H22">
    <cfRule type="expression" priority="47" stopIfTrue="1">
      <formula>"if(E11&gt;0,#,##0;(#,##0),"-")"</formula>
    </cfRule>
  </conditionalFormatting>
  <conditionalFormatting sqref="D10:K10 J11 H11 D11:F11">
    <cfRule type="expression" priority="18" stopIfTrue="1">
      <formula>"if(E11&gt;0,#,##0;(#,##0),"-")"</formula>
    </cfRule>
  </conditionalFormatting>
  <conditionalFormatting sqref="D12:K13">
    <cfRule type="expression" priority="17" stopIfTrue="1">
      <formula>"if(E11&gt;0,#,##0;(#,##0),"-")"</formula>
    </cfRule>
  </conditionalFormatting>
  <conditionalFormatting sqref="J13">
    <cfRule type="expression" priority="16" stopIfTrue="1">
      <formula>"if(E11&gt;0,#,##0;(#,##0),"-")"</formula>
    </cfRule>
  </conditionalFormatting>
  <conditionalFormatting sqref="J23">
    <cfRule type="expression" priority="26" stopIfTrue="1">
      <formula>"if(E11&gt;0,#,##0;(#,##0),"-")"</formula>
    </cfRule>
  </conditionalFormatting>
  <conditionalFormatting sqref="L19:L20">
    <cfRule type="expression" priority="31" stopIfTrue="1">
      <formula>"if(E11&gt;0,#,##0;(#,##0),"-")"</formula>
    </cfRule>
  </conditionalFormatting>
  <conditionalFormatting sqref="D23">
    <cfRule type="expression" priority="29" stopIfTrue="1">
      <formula>"if(E11&gt;0,#,##0;(#,##0),"-")"</formula>
    </cfRule>
  </conditionalFormatting>
  <conditionalFormatting sqref="F23">
    <cfRule type="expression" priority="28" stopIfTrue="1">
      <formula>"if(E11&gt;0,#,##0;(#,##0),"-")"</formula>
    </cfRule>
  </conditionalFormatting>
  <conditionalFormatting sqref="H23">
    <cfRule type="expression" priority="27" stopIfTrue="1">
      <formula>"if(E11&gt;0,#,##0;(#,##0),"-")"</formula>
    </cfRule>
  </conditionalFormatting>
  <conditionalFormatting sqref="L23">
    <cfRule type="expression" priority="25" stopIfTrue="1">
      <formula>"if(E11&gt;0,#,##0;(#,##0),"-")"</formula>
    </cfRule>
  </conditionalFormatting>
  <conditionalFormatting sqref="F14">
    <cfRule type="expression" priority="7" stopIfTrue="1">
      <formula>"if(E11&gt;0,#,##0;(#,##0),"-")"</formula>
    </cfRule>
  </conditionalFormatting>
  <conditionalFormatting sqref="H14">
    <cfRule type="expression" priority="6" stopIfTrue="1">
      <formula>"if(E11&gt;0,#,##0;(#,##0),"-")"</formula>
    </cfRule>
  </conditionalFormatting>
  <conditionalFormatting sqref="L21">
    <cfRule type="expression" priority="20" stopIfTrue="1">
      <formula>"if(E11&gt;0,#,##0;(#,##0),"-")"</formula>
    </cfRule>
  </conditionalFormatting>
  <conditionalFormatting sqref="H12:H13">
    <cfRule type="expression" priority="15" stopIfTrue="1">
      <formula>"if(E11&gt;0,#,##0;(#,##0),"-")"</formula>
    </cfRule>
  </conditionalFormatting>
  <conditionalFormatting sqref="H12:H13">
    <cfRule type="expression" priority="14" stopIfTrue="1">
      <formula>"if(E11&gt;0,#,##0;(#,##0),"-")"</formula>
    </cfRule>
  </conditionalFormatting>
  <conditionalFormatting sqref="D12:K13">
    <cfRule type="expression" priority="13" stopIfTrue="1">
      <formula>"if(E11&gt;0,#,##0;(#,##0),"-")"</formula>
    </cfRule>
  </conditionalFormatting>
  <conditionalFormatting sqref="D12:K13">
    <cfRule type="expression" priority="10" stopIfTrue="1">
      <formula>"if(E11&gt;0,#,##0;(#,##0),"-")"</formula>
    </cfRule>
  </conditionalFormatting>
  <conditionalFormatting sqref="F12:F13">
    <cfRule type="expression" priority="12" stopIfTrue="1">
      <formula>"if(E11&gt;0,#,##0;(#,##0),"-")"</formula>
    </cfRule>
  </conditionalFormatting>
  <conditionalFormatting sqref="H12:H13">
    <cfRule type="expression" priority="11" stopIfTrue="1">
      <formula>"if(E11&gt;0,#,##0;(#,##0),"-")"</formula>
    </cfRule>
  </conditionalFormatting>
  <conditionalFormatting sqref="J14">
    <cfRule type="expression" priority="5" stopIfTrue="1">
      <formula>"if(E11&gt;0,#,##0;(#,##0),"-")"</formula>
    </cfRule>
  </conditionalFormatting>
  <conditionalFormatting sqref="L10:L11">
    <cfRule type="expression" priority="9" stopIfTrue="1">
      <formula>"if(E11&gt;0,#,##0;(#,##0),"-")"</formula>
    </cfRule>
  </conditionalFormatting>
  <conditionalFormatting sqref="D14">
    <cfRule type="expression" priority="8" stopIfTrue="1">
      <formula>"if(E11&gt;0,#,##0;(#,##0),"-")"</formula>
    </cfRule>
  </conditionalFormatting>
  <conditionalFormatting sqref="L14">
    <cfRule type="expression" priority="4" stopIfTrue="1">
      <formula>"if(E11&gt;0,#,##0;(#,##0),"-")"</formula>
    </cfRule>
  </conditionalFormatting>
  <conditionalFormatting sqref="L12">
    <cfRule type="expression" priority="3" stopIfTrue="1">
      <formula>"if(E11&gt;0,#,##0;(#,##0),"-")"</formula>
    </cfRule>
  </conditionalFormatting>
  <conditionalFormatting sqref="L13">
    <cfRule type="expression" priority="2" stopIfTrue="1">
      <formula>"if(E11&gt;0,#,##0;(#,##0),"-")"</formula>
    </cfRule>
  </conditionalFormatting>
  <conditionalFormatting sqref="L2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2" firstPageNumber="12" fitToHeight="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6"/>
  <sheetViews>
    <sheetView view="pageBreakPreview" zoomScaleNormal="100" zoomScaleSheetLayoutView="100" workbookViewId="0">
      <selection activeCell="D36" sqref="D36"/>
    </sheetView>
  </sheetViews>
  <sheetFormatPr defaultColWidth="9.09765625" defaultRowHeight="24" customHeight="1"/>
  <cols>
    <col min="1" max="1" width="40.59765625" style="46" customWidth="1"/>
    <col min="2" max="2" width="8.19921875" style="56" customWidth="1"/>
    <col min="3" max="3" width="1.69921875" style="46" customWidth="1"/>
    <col min="4" max="4" width="14" style="46" customWidth="1"/>
    <col min="5" max="5" width="1.59765625" style="46" customWidth="1"/>
    <col min="6" max="6" width="14" style="46" customWidth="1"/>
    <col min="7" max="7" width="1.59765625" style="46" customWidth="1"/>
    <col min="8" max="8" width="14" style="46" hidden="1" customWidth="1"/>
    <col min="9" max="9" width="1.59765625" style="46" hidden="1" customWidth="1"/>
    <col min="10" max="10" width="14" style="46" hidden="1" customWidth="1"/>
    <col min="11" max="11" width="13.8984375" style="46" customWidth="1"/>
    <col min="12" max="12" width="16" style="46" customWidth="1"/>
    <col min="13" max="13" width="15.8984375" style="46" bestFit="1" customWidth="1"/>
    <col min="14" max="14" width="17.19921875" style="46" customWidth="1"/>
    <col min="15" max="15" width="23.59765625" style="46" customWidth="1"/>
    <col min="16" max="16" width="14.3984375" style="46" customWidth="1"/>
    <col min="17" max="17" width="15.19921875" style="46" bestFit="1" customWidth="1"/>
    <col min="18" max="18" width="15.8984375" style="46" customWidth="1"/>
    <col min="19" max="19" width="16.69921875" style="46" bestFit="1" customWidth="1"/>
    <col min="20" max="20" width="5.19921875" style="46" bestFit="1" customWidth="1"/>
    <col min="21" max="21" width="15.19921875" style="46" bestFit="1" customWidth="1"/>
    <col min="22" max="22" width="5.19921875" style="46" bestFit="1" customWidth="1"/>
    <col min="23" max="23" width="16.69921875" style="46" bestFit="1" customWidth="1"/>
    <col min="24" max="16384" width="9.09765625" style="46"/>
  </cols>
  <sheetData>
    <row r="1" spans="1:18" s="1" customFormat="1" ht="23.15" customHeight="1">
      <c r="A1" s="1" t="s">
        <v>63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5" customHeight="1">
      <c r="A2" s="4" t="s">
        <v>40</v>
      </c>
      <c r="B2" s="2"/>
      <c r="L2" s="28"/>
      <c r="M2" s="28"/>
      <c r="N2" s="28"/>
      <c r="O2" s="28"/>
      <c r="P2" s="28"/>
      <c r="Q2" s="28"/>
      <c r="R2" s="28"/>
    </row>
    <row r="3" spans="1:18" s="41" customFormat="1" ht="23.15" customHeight="1">
      <c r="B3" s="42"/>
      <c r="L3" s="44"/>
      <c r="M3" s="44"/>
      <c r="N3" s="44"/>
      <c r="O3" s="44"/>
      <c r="P3" s="44"/>
      <c r="Q3" s="45"/>
      <c r="R3" s="45"/>
    </row>
    <row r="4" spans="1:18" ht="23.15" customHeight="1">
      <c r="B4" s="47"/>
      <c r="C4" s="48"/>
      <c r="D4" s="235" t="s">
        <v>1</v>
      </c>
      <c r="E4" s="235"/>
      <c r="F4" s="235"/>
      <c r="G4" s="127"/>
      <c r="H4" s="235" t="s">
        <v>32</v>
      </c>
      <c r="I4" s="235"/>
      <c r="J4" s="235"/>
      <c r="L4" s="49"/>
      <c r="M4" s="49"/>
      <c r="N4" s="49"/>
      <c r="O4" s="49"/>
      <c r="P4" s="49"/>
      <c r="Q4" s="49"/>
      <c r="R4" s="49"/>
    </row>
    <row r="5" spans="1:18" ht="23.15" customHeight="1">
      <c r="B5" s="46"/>
      <c r="C5" s="48"/>
      <c r="D5" s="50" t="s">
        <v>78</v>
      </c>
      <c r="E5" s="51"/>
      <c r="F5" s="50" t="s">
        <v>87</v>
      </c>
      <c r="G5" s="127"/>
      <c r="H5" s="50" t="s">
        <v>78</v>
      </c>
      <c r="I5" s="51"/>
      <c r="J5" s="50" t="s">
        <v>87</v>
      </c>
      <c r="L5" s="52"/>
      <c r="M5" s="52"/>
      <c r="N5" s="52"/>
      <c r="O5" s="52"/>
      <c r="P5" s="52"/>
      <c r="Q5" s="52"/>
      <c r="R5" s="52"/>
    </row>
    <row r="6" spans="1:18" ht="23.15" customHeight="1">
      <c r="A6" s="41" t="s">
        <v>21</v>
      </c>
      <c r="B6" s="47" t="s">
        <v>0</v>
      </c>
      <c r="C6" s="48"/>
      <c r="D6" s="53">
        <v>2558</v>
      </c>
      <c r="E6" s="53"/>
      <c r="F6" s="53">
        <v>2557</v>
      </c>
      <c r="G6" s="53"/>
      <c r="H6" s="53">
        <v>2558</v>
      </c>
      <c r="I6" s="53"/>
      <c r="J6" s="53">
        <v>2557</v>
      </c>
      <c r="L6" s="54"/>
      <c r="M6" s="54"/>
      <c r="N6" s="54"/>
      <c r="O6" s="54"/>
      <c r="P6" s="54"/>
      <c r="Q6" s="54"/>
      <c r="R6" s="54"/>
    </row>
    <row r="7" spans="1:18" ht="23.15" customHeight="1">
      <c r="A7" s="41"/>
      <c r="B7" s="47"/>
      <c r="C7" s="48"/>
      <c r="D7" s="53" t="s">
        <v>91</v>
      </c>
      <c r="E7" s="53"/>
      <c r="F7" s="53"/>
      <c r="G7" s="53"/>
      <c r="H7" s="53" t="s">
        <v>91</v>
      </c>
      <c r="I7" s="53"/>
      <c r="J7" s="53"/>
      <c r="L7" s="54"/>
      <c r="M7" s="54"/>
      <c r="N7" s="54"/>
      <c r="O7" s="54"/>
      <c r="P7" s="54"/>
      <c r="Q7" s="54"/>
      <c r="R7" s="54"/>
    </row>
    <row r="8" spans="1:18" ht="23.15" customHeight="1">
      <c r="B8" s="47"/>
      <c r="C8" s="48"/>
      <c r="D8" s="231" t="s">
        <v>69</v>
      </c>
      <c r="E8" s="231"/>
      <c r="F8" s="231"/>
      <c r="G8" s="231"/>
      <c r="H8" s="231"/>
      <c r="I8" s="231"/>
      <c r="J8" s="231"/>
      <c r="L8" s="49"/>
      <c r="M8" s="49"/>
      <c r="N8" s="49"/>
      <c r="O8" s="49"/>
      <c r="P8" s="49"/>
      <c r="Q8" s="49"/>
      <c r="R8" s="49"/>
    </row>
    <row r="9" spans="1:18" ht="23.15" customHeight="1">
      <c r="A9" s="55" t="s">
        <v>2</v>
      </c>
      <c r="D9" s="57"/>
      <c r="E9" s="57"/>
      <c r="F9" s="57"/>
      <c r="G9" s="57"/>
      <c r="H9" s="57"/>
      <c r="I9" s="57"/>
      <c r="J9" s="57"/>
      <c r="L9" s="49"/>
      <c r="M9" s="49"/>
      <c r="N9" s="49"/>
      <c r="O9" s="49"/>
      <c r="P9" s="49"/>
      <c r="Q9" s="49"/>
      <c r="R9" s="49"/>
    </row>
    <row r="10" spans="1:18" ht="23.15" customHeight="1">
      <c r="A10" s="46" t="s">
        <v>47</v>
      </c>
      <c r="B10" s="3"/>
      <c r="D10" s="58">
        <v>85471494</v>
      </c>
      <c r="E10" s="57"/>
      <c r="F10" s="58">
        <v>90052199</v>
      </c>
      <c r="G10" s="57"/>
      <c r="H10" s="59">
        <v>62852226</v>
      </c>
      <c r="I10" s="57"/>
      <c r="J10" s="59">
        <v>68834175</v>
      </c>
      <c r="K10" s="119"/>
      <c r="L10" s="60"/>
      <c r="M10" s="49"/>
      <c r="N10" s="60"/>
      <c r="O10" s="49"/>
      <c r="P10" s="49"/>
      <c r="Q10" s="49"/>
      <c r="R10" s="49"/>
    </row>
    <row r="11" spans="1:18" ht="23.15" customHeight="1">
      <c r="A11" s="46" t="s">
        <v>59</v>
      </c>
      <c r="B11" s="3">
        <v>4</v>
      </c>
      <c r="D11" s="58">
        <v>119615471</v>
      </c>
      <c r="E11" s="57"/>
      <c r="F11" s="58">
        <v>66835314</v>
      </c>
      <c r="G11" s="57"/>
      <c r="H11" s="59">
        <v>112189704</v>
      </c>
      <c r="I11" s="57"/>
      <c r="J11" s="59">
        <v>60442240</v>
      </c>
      <c r="K11" s="129"/>
      <c r="L11" s="60"/>
      <c r="M11" s="61"/>
      <c r="N11" s="60"/>
      <c r="O11" s="62"/>
      <c r="P11" s="61"/>
      <c r="Q11" s="60"/>
      <c r="R11" s="49"/>
    </row>
    <row r="12" spans="1:18" ht="23.15" customHeight="1">
      <c r="A12" s="37" t="s">
        <v>83</v>
      </c>
      <c r="B12" s="3">
        <v>3</v>
      </c>
      <c r="D12" s="63">
        <v>0</v>
      </c>
      <c r="E12" s="57"/>
      <c r="F12" s="63" t="s">
        <v>94</v>
      </c>
      <c r="G12" s="57"/>
      <c r="H12" s="59">
        <v>109832</v>
      </c>
      <c r="I12" s="57"/>
      <c r="J12" s="59">
        <v>610639</v>
      </c>
      <c r="K12" s="119"/>
      <c r="L12" s="60"/>
      <c r="M12" s="64"/>
      <c r="N12" s="60"/>
      <c r="O12" s="60"/>
      <c r="P12" s="49"/>
      <c r="Q12" s="49"/>
      <c r="R12" s="49"/>
    </row>
    <row r="13" spans="1:18" ht="23.15" customHeight="1">
      <c r="A13" s="46" t="s">
        <v>18</v>
      </c>
      <c r="B13" s="3"/>
      <c r="D13" s="58">
        <v>305685756</v>
      </c>
      <c r="E13" s="57"/>
      <c r="F13" s="58">
        <v>275974185</v>
      </c>
      <c r="G13" s="57"/>
      <c r="H13" s="59">
        <v>311505100</v>
      </c>
      <c r="I13" s="57"/>
      <c r="J13" s="59">
        <v>281556813</v>
      </c>
      <c r="K13" s="129"/>
      <c r="L13" s="60"/>
      <c r="M13" s="49"/>
      <c r="N13" s="60"/>
      <c r="O13" s="49"/>
      <c r="P13" s="49"/>
      <c r="Q13" s="49"/>
      <c r="R13" s="49"/>
    </row>
    <row r="14" spans="1:18" ht="23.15" customHeight="1">
      <c r="A14" s="46" t="s">
        <v>3</v>
      </c>
      <c r="B14" s="3"/>
      <c r="D14" s="58">
        <v>4198957</v>
      </c>
      <c r="E14" s="57"/>
      <c r="F14" s="58">
        <v>1001980</v>
      </c>
      <c r="G14" s="57"/>
      <c r="H14" s="59">
        <v>4191763</v>
      </c>
      <c r="I14" s="57"/>
      <c r="J14" s="59">
        <v>992130</v>
      </c>
      <c r="K14" s="129"/>
      <c r="L14" s="60"/>
      <c r="M14" s="49"/>
      <c r="N14" s="60"/>
      <c r="O14" s="60"/>
      <c r="P14" s="49"/>
      <c r="Q14" s="49"/>
      <c r="R14" s="49"/>
    </row>
    <row r="15" spans="1:18" ht="23.15" customHeight="1">
      <c r="A15" s="41" t="s">
        <v>4</v>
      </c>
      <c r="B15" s="3"/>
      <c r="D15" s="65">
        <f>SUM(D10:D14)</f>
        <v>514971678</v>
      </c>
      <c r="E15" s="66"/>
      <c r="F15" s="65">
        <f>SUM(F10:F14)</f>
        <v>433863678</v>
      </c>
      <c r="G15" s="66"/>
      <c r="H15" s="65">
        <f>SUM(H10:H14)</f>
        <v>490848625</v>
      </c>
      <c r="I15" s="66"/>
      <c r="J15" s="65">
        <f>SUM(J10:J14)</f>
        <v>412435997</v>
      </c>
      <c r="K15" s="119"/>
      <c r="L15" s="62"/>
      <c r="M15" s="62"/>
      <c r="N15" s="60"/>
      <c r="O15" s="62"/>
      <c r="P15" s="49"/>
      <c r="Q15" s="49"/>
      <c r="R15" s="49"/>
    </row>
    <row r="16" spans="1:18" ht="23.15" customHeight="1">
      <c r="B16" s="3"/>
      <c r="D16" s="57"/>
      <c r="E16" s="57"/>
      <c r="F16" s="57"/>
      <c r="G16" s="57"/>
      <c r="H16" s="57"/>
      <c r="I16" s="57"/>
      <c r="J16" s="57"/>
      <c r="K16" s="119"/>
      <c r="L16" s="49"/>
      <c r="M16" s="49"/>
      <c r="N16" s="60"/>
      <c r="O16" s="49"/>
      <c r="P16" s="49"/>
      <c r="Q16" s="49"/>
      <c r="R16" s="49"/>
    </row>
    <row r="17" spans="1:18" ht="23.15" customHeight="1">
      <c r="A17" s="55" t="s">
        <v>5</v>
      </c>
      <c r="B17" s="3"/>
      <c r="D17" s="57"/>
      <c r="E17" s="57"/>
      <c r="F17" s="57"/>
      <c r="G17" s="57"/>
      <c r="H17" s="57"/>
      <c r="I17" s="57"/>
      <c r="J17" s="57"/>
      <c r="K17" s="119"/>
      <c r="L17" s="49"/>
      <c r="M17" s="49"/>
      <c r="N17" s="60"/>
      <c r="O17" s="49"/>
      <c r="P17" s="49"/>
      <c r="Q17" s="49"/>
      <c r="R17" s="49"/>
    </row>
    <row r="18" spans="1:18" ht="23.15" customHeight="1">
      <c r="A18" s="67" t="s">
        <v>60</v>
      </c>
      <c r="B18" s="3">
        <v>5</v>
      </c>
      <c r="C18" s="13"/>
      <c r="D18" s="63">
        <v>0</v>
      </c>
      <c r="E18" s="68"/>
      <c r="F18" s="63" t="s">
        <v>89</v>
      </c>
      <c r="G18" s="59"/>
      <c r="H18" s="59">
        <v>137706803</v>
      </c>
      <c r="I18" s="59"/>
      <c r="J18" s="59">
        <v>137706803</v>
      </c>
      <c r="K18" s="130"/>
      <c r="L18" s="40"/>
      <c r="M18" s="131"/>
      <c r="N18" s="40"/>
      <c r="O18" s="132"/>
      <c r="P18" s="40"/>
      <c r="Q18" s="49"/>
      <c r="R18" s="49"/>
    </row>
    <row r="19" spans="1:18" ht="23.15" customHeight="1">
      <c r="A19" s="69" t="s">
        <v>61</v>
      </c>
      <c r="B19" s="3">
        <v>6</v>
      </c>
      <c r="C19" s="13"/>
      <c r="D19" s="59">
        <v>777349908</v>
      </c>
      <c r="E19" s="68"/>
      <c r="F19" s="59">
        <v>791268325</v>
      </c>
      <c r="G19" s="59"/>
      <c r="H19" s="59">
        <v>638299137</v>
      </c>
      <c r="I19" s="59"/>
      <c r="J19" s="59">
        <v>650760693</v>
      </c>
      <c r="K19" s="119"/>
      <c r="L19" s="60"/>
      <c r="N19" s="62"/>
      <c r="O19" s="60"/>
      <c r="P19" s="62"/>
      <c r="Q19" s="49"/>
      <c r="R19" s="49"/>
    </row>
    <row r="20" spans="1:18" ht="23.15" customHeight="1">
      <c r="A20" s="69" t="s">
        <v>62</v>
      </c>
      <c r="B20" s="3"/>
      <c r="D20" s="59">
        <v>4900960</v>
      </c>
      <c r="E20" s="57"/>
      <c r="F20" s="59">
        <v>5209305</v>
      </c>
      <c r="G20" s="59"/>
      <c r="H20" s="59">
        <v>4874212</v>
      </c>
      <c r="I20" s="59"/>
      <c r="J20" s="59">
        <v>5174533</v>
      </c>
      <c r="K20" s="129"/>
      <c r="L20" s="60"/>
      <c r="M20" s="49"/>
      <c r="N20" s="60"/>
      <c r="O20" s="49"/>
      <c r="P20" s="49"/>
      <c r="Q20" s="49"/>
      <c r="R20" s="49"/>
    </row>
    <row r="21" spans="1:18" ht="23.15" customHeight="1">
      <c r="A21" s="70" t="s">
        <v>6</v>
      </c>
      <c r="D21" s="59">
        <v>4214500</v>
      </c>
      <c r="E21" s="57"/>
      <c r="F21" s="59">
        <v>4209100</v>
      </c>
      <c r="G21" s="59"/>
      <c r="H21" s="59">
        <v>4209100</v>
      </c>
      <c r="I21" s="59"/>
      <c r="J21" s="59">
        <v>4209100</v>
      </c>
      <c r="K21" s="129"/>
      <c r="L21" s="60"/>
      <c r="M21" s="49"/>
      <c r="N21" s="60"/>
      <c r="O21" s="49"/>
      <c r="P21" s="49"/>
      <c r="Q21" s="49"/>
      <c r="R21" s="49"/>
    </row>
    <row r="22" spans="1:18" ht="23.15" customHeight="1">
      <c r="A22" s="41" t="s">
        <v>7</v>
      </c>
      <c r="D22" s="65">
        <f>SUM(D18:D21)</f>
        <v>786465368</v>
      </c>
      <c r="E22" s="66"/>
      <c r="F22" s="65">
        <f>SUM(F18:F21)</f>
        <v>800686730</v>
      </c>
      <c r="G22" s="66"/>
      <c r="H22" s="65">
        <f>SUM(H18:H21)</f>
        <v>785089252</v>
      </c>
      <c r="I22" s="66"/>
      <c r="J22" s="65">
        <f>SUM(J18:J21)</f>
        <v>797851129</v>
      </c>
      <c r="K22" s="119"/>
      <c r="L22" s="49"/>
      <c r="M22" s="49"/>
      <c r="N22" s="49"/>
      <c r="O22" s="49"/>
      <c r="P22" s="49"/>
      <c r="Q22" s="49"/>
      <c r="R22" s="49"/>
    </row>
    <row r="23" spans="1:18" ht="23.15" customHeight="1">
      <c r="A23" s="41"/>
      <c r="D23" s="71"/>
      <c r="E23" s="66"/>
      <c r="F23" s="71"/>
      <c r="G23" s="66"/>
      <c r="H23" s="71"/>
      <c r="I23" s="66"/>
      <c r="J23" s="71"/>
      <c r="K23" s="119"/>
      <c r="L23" s="49"/>
      <c r="M23" s="49"/>
      <c r="N23" s="49"/>
      <c r="O23" s="49"/>
      <c r="P23" s="49"/>
      <c r="Q23" s="49"/>
      <c r="R23" s="49"/>
    </row>
    <row r="24" spans="1:18" ht="23.15" customHeight="1" thickBot="1">
      <c r="A24" s="41" t="s">
        <v>8</v>
      </c>
      <c r="D24" s="72">
        <f>D22+D15</f>
        <v>1301437046</v>
      </c>
      <c r="E24" s="66"/>
      <c r="F24" s="72">
        <f>F22+F15</f>
        <v>1234550408</v>
      </c>
      <c r="G24" s="66"/>
      <c r="H24" s="72">
        <f>H22+H15</f>
        <v>1275937877</v>
      </c>
      <c r="I24" s="66"/>
      <c r="J24" s="72">
        <f>J22+J15</f>
        <v>1210287126</v>
      </c>
      <c r="K24" s="119"/>
      <c r="L24" s="49"/>
      <c r="M24" s="49"/>
      <c r="N24" s="49"/>
      <c r="O24" s="49"/>
      <c r="P24" s="49"/>
      <c r="Q24" s="49"/>
      <c r="R24" s="49"/>
    </row>
    <row r="25" spans="1:18" ht="23.15" customHeight="1" thickTop="1">
      <c r="A25" s="41"/>
      <c r="D25" s="71"/>
      <c r="E25" s="66"/>
      <c r="F25" s="71"/>
      <c r="G25" s="66"/>
      <c r="H25" s="71"/>
      <c r="I25" s="66"/>
      <c r="J25" s="71"/>
      <c r="K25" s="119"/>
      <c r="L25" s="49"/>
      <c r="M25" s="49"/>
      <c r="N25" s="49"/>
      <c r="O25" s="49"/>
      <c r="P25" s="49"/>
      <c r="Q25" s="49"/>
      <c r="R25" s="49"/>
    </row>
    <row r="26" spans="1:18" s="1" customFormat="1" ht="23.15" customHeight="1">
      <c r="A26" s="1" t="s">
        <v>63</v>
      </c>
      <c r="B26" s="2"/>
      <c r="K26" s="119"/>
      <c r="L26" s="28"/>
      <c r="M26" s="28"/>
      <c r="N26" s="28"/>
      <c r="O26" s="28"/>
      <c r="P26" s="28"/>
      <c r="Q26" s="28"/>
      <c r="R26" s="28"/>
    </row>
    <row r="27" spans="1:18" s="1" customFormat="1" ht="23.15" customHeight="1">
      <c r="A27" s="4" t="s">
        <v>40</v>
      </c>
      <c r="B27" s="2"/>
      <c r="K27" s="119"/>
      <c r="L27" s="28"/>
      <c r="M27" s="28"/>
      <c r="N27" s="28"/>
      <c r="O27" s="28"/>
      <c r="P27" s="28"/>
      <c r="Q27" s="28"/>
      <c r="R27" s="28"/>
    </row>
    <row r="28" spans="1:18" s="41" customFormat="1" ht="23.15" customHeight="1">
      <c r="B28" s="42"/>
      <c r="K28" s="119"/>
      <c r="L28" s="43"/>
      <c r="M28" s="43"/>
      <c r="N28" s="43"/>
      <c r="O28" s="43"/>
      <c r="P28" s="43"/>
      <c r="Q28" s="43"/>
      <c r="R28" s="43"/>
    </row>
    <row r="29" spans="1:18" s="41" customFormat="1" ht="23.15" customHeight="1">
      <c r="B29" s="42"/>
      <c r="D29" s="235" t="s">
        <v>1</v>
      </c>
      <c r="E29" s="235"/>
      <c r="F29" s="235"/>
      <c r="G29" s="127"/>
      <c r="H29" s="235" t="s">
        <v>32</v>
      </c>
      <c r="I29" s="235"/>
      <c r="J29" s="235"/>
      <c r="K29" s="119"/>
      <c r="L29" s="43"/>
      <c r="M29" s="43"/>
      <c r="N29" s="43"/>
      <c r="O29" s="43"/>
      <c r="P29" s="43"/>
      <c r="Q29" s="43"/>
      <c r="R29" s="43"/>
    </row>
    <row r="30" spans="1:18" ht="23.15" customHeight="1">
      <c r="B30" s="46"/>
      <c r="C30" s="48"/>
      <c r="D30" s="50" t="s">
        <v>78</v>
      </c>
      <c r="E30" s="51"/>
      <c r="F30" s="50" t="s">
        <v>87</v>
      </c>
      <c r="G30" s="127"/>
      <c r="H30" s="50" t="s">
        <v>78</v>
      </c>
      <c r="I30" s="51"/>
      <c r="J30" s="50" t="s">
        <v>87</v>
      </c>
      <c r="K30" s="119"/>
      <c r="L30" s="49"/>
      <c r="M30" s="49"/>
      <c r="N30" s="49"/>
      <c r="O30" s="49"/>
      <c r="P30" s="49"/>
      <c r="Q30" s="49"/>
      <c r="R30" s="49"/>
    </row>
    <row r="31" spans="1:18" ht="23.15" customHeight="1">
      <c r="A31" s="73" t="s">
        <v>49</v>
      </c>
      <c r="B31" s="47" t="s">
        <v>0</v>
      </c>
      <c r="C31" s="48"/>
      <c r="D31" s="53">
        <v>2558</v>
      </c>
      <c r="E31" s="53"/>
      <c r="F31" s="53">
        <v>2557</v>
      </c>
      <c r="G31" s="53"/>
      <c r="H31" s="53">
        <v>2558</v>
      </c>
      <c r="I31" s="53"/>
      <c r="J31" s="53">
        <v>2557</v>
      </c>
      <c r="K31" s="119"/>
      <c r="L31" s="49"/>
      <c r="M31" s="49"/>
      <c r="N31" s="49"/>
      <c r="O31" s="49"/>
      <c r="P31" s="49"/>
      <c r="Q31" s="49"/>
      <c r="R31" s="49"/>
    </row>
    <row r="32" spans="1:18" ht="23.15" customHeight="1">
      <c r="A32" s="41"/>
      <c r="B32" s="47"/>
      <c r="C32" s="48"/>
      <c r="D32" s="53" t="s">
        <v>91</v>
      </c>
      <c r="E32" s="53"/>
      <c r="F32" s="53"/>
      <c r="G32" s="53"/>
      <c r="H32" s="53" t="s">
        <v>91</v>
      </c>
      <c r="I32" s="53"/>
      <c r="J32" s="53"/>
      <c r="K32" s="119"/>
      <c r="L32" s="54"/>
      <c r="M32" s="54"/>
      <c r="N32" s="54"/>
      <c r="O32" s="54"/>
      <c r="P32" s="54"/>
      <c r="Q32" s="54"/>
      <c r="R32" s="54"/>
    </row>
    <row r="33" spans="1:18" ht="23.15" customHeight="1">
      <c r="B33" s="47"/>
      <c r="C33" s="48"/>
      <c r="D33" s="231" t="s">
        <v>69</v>
      </c>
      <c r="E33" s="231"/>
      <c r="F33" s="231"/>
      <c r="G33" s="231"/>
      <c r="H33" s="231"/>
      <c r="I33" s="231"/>
      <c r="J33" s="231"/>
      <c r="K33" s="119"/>
      <c r="L33" s="49"/>
      <c r="M33" s="49"/>
      <c r="N33" s="49"/>
      <c r="O33" s="49"/>
      <c r="P33" s="49"/>
      <c r="Q33" s="49"/>
      <c r="R33" s="49"/>
    </row>
    <row r="34" spans="1:18" ht="22">
      <c r="A34" s="74" t="s">
        <v>9</v>
      </c>
      <c r="D34" s="57"/>
      <c r="E34" s="57"/>
      <c r="F34" s="57"/>
      <c r="G34" s="57"/>
      <c r="H34" s="57"/>
      <c r="I34" s="57"/>
      <c r="J34" s="57"/>
      <c r="K34" s="119"/>
      <c r="L34" s="49"/>
      <c r="M34" s="49"/>
      <c r="N34" s="49"/>
      <c r="O34" s="49"/>
      <c r="P34" s="49"/>
      <c r="Q34" s="49"/>
      <c r="R34" s="49"/>
    </row>
    <row r="35" spans="1:18" ht="23.15" customHeight="1">
      <c r="A35" s="116" t="s">
        <v>88</v>
      </c>
      <c r="B35" s="56">
        <v>8</v>
      </c>
      <c r="D35" s="59">
        <v>188040440</v>
      </c>
      <c r="E35" s="57"/>
      <c r="F35" s="59">
        <v>253950000</v>
      </c>
      <c r="G35" s="59"/>
      <c r="H35" s="59">
        <v>188040440</v>
      </c>
      <c r="I35" s="59"/>
      <c r="J35" s="59">
        <v>253950000</v>
      </c>
      <c r="K35" s="129"/>
      <c r="L35" s="59"/>
      <c r="M35" s="75"/>
      <c r="N35" s="61"/>
      <c r="O35" s="49"/>
      <c r="P35" s="49"/>
      <c r="Q35" s="49"/>
      <c r="R35" s="49"/>
    </row>
    <row r="36" spans="1:18" ht="23.15" customHeight="1">
      <c r="A36" s="70" t="s">
        <v>52</v>
      </c>
      <c r="B36" s="56">
        <v>9</v>
      </c>
      <c r="D36" s="59">
        <v>35948191</v>
      </c>
      <c r="E36" s="59"/>
      <c r="F36" s="59">
        <v>103674295</v>
      </c>
      <c r="G36" s="59"/>
      <c r="H36" s="59">
        <v>34174708</v>
      </c>
      <c r="I36" s="59"/>
      <c r="J36" s="59">
        <v>101721115</v>
      </c>
      <c r="K36" s="119"/>
      <c r="L36" s="59"/>
      <c r="M36" s="62"/>
      <c r="N36" s="124"/>
      <c r="O36" s="61"/>
      <c r="P36" s="49"/>
      <c r="Q36" s="49"/>
      <c r="R36" s="49"/>
    </row>
    <row r="37" spans="1:18" ht="23.15" customHeight="1">
      <c r="A37" s="116" t="s">
        <v>84</v>
      </c>
      <c r="B37" s="56">
        <v>3</v>
      </c>
      <c r="D37" s="59">
        <v>1961390</v>
      </c>
      <c r="E37" s="57"/>
      <c r="F37" s="59">
        <v>1866297</v>
      </c>
      <c r="G37" s="59"/>
      <c r="H37" s="59">
        <v>2908853</v>
      </c>
      <c r="I37" s="59"/>
      <c r="J37" s="59">
        <v>1916351</v>
      </c>
      <c r="K37" s="129"/>
      <c r="L37" s="62"/>
      <c r="M37" s="49"/>
      <c r="N37" s="49"/>
      <c r="O37" s="49"/>
      <c r="P37" s="49"/>
      <c r="Q37" s="49"/>
      <c r="R37" s="49"/>
    </row>
    <row r="38" spans="1:18" ht="23.15" customHeight="1">
      <c r="A38" s="69" t="s">
        <v>53</v>
      </c>
      <c r="B38" s="56" t="s">
        <v>96</v>
      </c>
      <c r="D38" s="63">
        <v>475000000</v>
      </c>
      <c r="E38" s="57"/>
      <c r="F38" s="63">
        <v>350000000</v>
      </c>
      <c r="G38" s="59"/>
      <c r="H38" s="59">
        <v>480700000</v>
      </c>
      <c r="I38" s="59"/>
      <c r="J38" s="59">
        <v>356700000</v>
      </c>
      <c r="K38" s="129"/>
      <c r="L38" s="62"/>
      <c r="M38" s="49"/>
      <c r="N38" s="49"/>
      <c r="O38" s="49"/>
      <c r="P38" s="49"/>
      <c r="Q38" s="49"/>
      <c r="R38" s="49"/>
    </row>
    <row r="39" spans="1:18" ht="23.15" customHeight="1">
      <c r="A39" s="69" t="s">
        <v>75</v>
      </c>
      <c r="D39" s="63"/>
      <c r="E39" s="57"/>
      <c r="F39" s="63"/>
      <c r="G39" s="59"/>
      <c r="H39" s="59"/>
      <c r="I39" s="59"/>
      <c r="J39" s="59"/>
      <c r="K39" s="119"/>
      <c r="L39" s="62"/>
      <c r="M39" s="49"/>
      <c r="N39" s="49"/>
      <c r="O39" s="49"/>
      <c r="P39" s="49"/>
      <c r="Q39" s="49"/>
      <c r="R39" s="49"/>
    </row>
    <row r="40" spans="1:18" ht="23.15" customHeight="1">
      <c r="A40" s="69" t="s">
        <v>76</v>
      </c>
      <c r="B40" s="56">
        <v>8</v>
      </c>
      <c r="D40" s="59">
        <v>407323203</v>
      </c>
      <c r="E40" s="57"/>
      <c r="F40" s="59">
        <v>326301383</v>
      </c>
      <c r="G40" s="59"/>
      <c r="H40" s="59">
        <v>404936894</v>
      </c>
      <c r="I40" s="59"/>
      <c r="J40" s="59">
        <v>319915074</v>
      </c>
      <c r="K40" s="129"/>
      <c r="L40" s="62"/>
      <c r="M40" s="49"/>
      <c r="N40" s="49"/>
      <c r="O40" s="49"/>
      <c r="P40" s="49"/>
      <c r="Q40" s="49"/>
      <c r="R40" s="49"/>
    </row>
    <row r="41" spans="1:18" ht="23.15" customHeight="1">
      <c r="A41" s="69" t="s">
        <v>65</v>
      </c>
      <c r="B41" s="69"/>
      <c r="C41" s="69"/>
      <c r="D41" s="59"/>
      <c r="E41" s="57"/>
      <c r="F41" s="59"/>
      <c r="G41" s="59"/>
      <c r="H41" s="59"/>
      <c r="I41" s="59"/>
      <c r="J41" s="59"/>
      <c r="K41" s="119"/>
      <c r="L41" s="62"/>
      <c r="M41" s="49"/>
      <c r="N41" s="49"/>
      <c r="O41" s="49"/>
      <c r="P41" s="49"/>
      <c r="Q41" s="49"/>
      <c r="R41" s="49"/>
    </row>
    <row r="42" spans="1:18" ht="23.15" customHeight="1">
      <c r="A42" s="76" t="s">
        <v>64</v>
      </c>
      <c r="B42" s="56">
        <v>8</v>
      </c>
      <c r="D42" s="59">
        <v>966619</v>
      </c>
      <c r="E42" s="57"/>
      <c r="F42" s="59">
        <v>952150</v>
      </c>
      <c r="G42" s="59"/>
      <c r="H42" s="59">
        <v>966619</v>
      </c>
      <c r="I42" s="59"/>
      <c r="J42" s="59">
        <v>952150</v>
      </c>
      <c r="K42" s="129"/>
      <c r="L42" s="62"/>
      <c r="M42" s="49"/>
      <c r="N42" s="49"/>
      <c r="O42" s="49"/>
      <c r="P42" s="49"/>
      <c r="Q42" s="49"/>
      <c r="R42" s="49"/>
    </row>
    <row r="43" spans="1:18" ht="23.15" customHeight="1">
      <c r="A43" s="69" t="s">
        <v>51</v>
      </c>
      <c r="D43" s="59">
        <v>8516269</v>
      </c>
      <c r="E43" s="57"/>
      <c r="F43" s="59">
        <v>7391108</v>
      </c>
      <c r="G43" s="59"/>
      <c r="H43" s="59">
        <v>7790750</v>
      </c>
      <c r="I43" s="59"/>
      <c r="J43" s="59">
        <v>6943503</v>
      </c>
      <c r="K43" s="129"/>
      <c r="L43" s="62"/>
      <c r="M43" s="62"/>
      <c r="N43" s="49"/>
      <c r="O43" s="49"/>
      <c r="P43" s="49"/>
      <c r="Q43" s="49"/>
      <c r="R43" s="49"/>
    </row>
    <row r="44" spans="1:18" ht="23.15" customHeight="1">
      <c r="A44" s="69" t="s">
        <v>10</v>
      </c>
      <c r="D44" s="59">
        <v>4673848</v>
      </c>
      <c r="E44" s="68"/>
      <c r="F44" s="59">
        <v>859923</v>
      </c>
      <c r="G44" s="59"/>
      <c r="H44" s="59">
        <v>3879662</v>
      </c>
      <c r="I44" s="59"/>
      <c r="J44" s="59">
        <v>727600</v>
      </c>
      <c r="K44" s="119"/>
      <c r="L44" s="62"/>
      <c r="M44" s="49"/>
      <c r="N44" s="49"/>
      <c r="O44" s="49"/>
      <c r="P44" s="49"/>
      <c r="Q44" s="49"/>
      <c r="R44" s="49"/>
    </row>
    <row r="45" spans="1:18" ht="23.15" customHeight="1">
      <c r="A45" s="41" t="s">
        <v>11</v>
      </c>
      <c r="D45" s="65">
        <f>SUM(D35:D44)</f>
        <v>1122429960</v>
      </c>
      <c r="E45" s="66"/>
      <c r="F45" s="65">
        <f>SUM(F35:F44)</f>
        <v>1044995156</v>
      </c>
      <c r="G45" s="66"/>
      <c r="H45" s="65">
        <f>SUM(H35:H44)</f>
        <v>1123397926</v>
      </c>
      <c r="I45" s="66"/>
      <c r="J45" s="65">
        <f>SUM(J35:J44)</f>
        <v>1042825793</v>
      </c>
      <c r="K45" s="119"/>
      <c r="L45" s="60"/>
      <c r="M45" s="49"/>
      <c r="N45" s="49"/>
      <c r="O45" s="49"/>
      <c r="P45" s="49"/>
      <c r="Q45" s="49"/>
      <c r="R45" s="49"/>
    </row>
    <row r="46" spans="1:18" s="13" customFormat="1" ht="23.15" customHeight="1">
      <c r="A46" s="6"/>
      <c r="B46" s="3"/>
      <c r="D46" s="77"/>
      <c r="E46" s="78"/>
      <c r="F46" s="77"/>
      <c r="G46" s="78"/>
      <c r="H46" s="77"/>
      <c r="I46" s="78"/>
      <c r="J46" s="77"/>
      <c r="K46" s="119"/>
      <c r="L46" s="49"/>
      <c r="M46" s="49"/>
      <c r="N46" s="49"/>
      <c r="O46" s="49"/>
      <c r="P46" s="49"/>
      <c r="Q46" s="49"/>
      <c r="R46" s="49"/>
    </row>
    <row r="47" spans="1:18" ht="23.15" customHeight="1">
      <c r="A47" s="74" t="s">
        <v>36</v>
      </c>
      <c r="D47" s="57"/>
      <c r="E47" s="57"/>
      <c r="F47" s="57"/>
      <c r="G47" s="57"/>
      <c r="H47" s="57"/>
      <c r="I47" s="57"/>
      <c r="J47" s="57"/>
      <c r="K47" s="119"/>
      <c r="L47" s="49"/>
      <c r="M47" s="49"/>
      <c r="N47" s="49"/>
      <c r="O47" s="49"/>
      <c r="P47" s="49"/>
      <c r="Q47" s="49"/>
      <c r="R47" s="49"/>
    </row>
    <row r="48" spans="1:18" ht="23.15" customHeight="1">
      <c r="A48" s="69" t="s">
        <v>54</v>
      </c>
      <c r="B48" s="56">
        <v>8</v>
      </c>
      <c r="C48" s="69"/>
      <c r="D48" s="59">
        <v>335408</v>
      </c>
      <c r="E48" s="57"/>
      <c r="F48" s="59">
        <v>582561</v>
      </c>
      <c r="G48" s="59"/>
      <c r="H48" s="59">
        <v>335408</v>
      </c>
      <c r="I48" s="59"/>
      <c r="J48" s="59">
        <v>582561</v>
      </c>
      <c r="K48" s="129"/>
      <c r="L48" s="62"/>
      <c r="M48" s="49"/>
      <c r="N48" s="49"/>
      <c r="O48" s="49"/>
      <c r="P48" s="49"/>
      <c r="Q48" s="49"/>
      <c r="R48" s="49"/>
    </row>
    <row r="49" spans="1:18" ht="23.15" customHeight="1">
      <c r="A49" s="69" t="s">
        <v>48</v>
      </c>
      <c r="C49" s="69"/>
      <c r="D49" s="79">
        <v>3748283</v>
      </c>
      <c r="E49" s="80"/>
      <c r="F49" s="79">
        <v>3364722</v>
      </c>
      <c r="G49" s="59"/>
      <c r="H49" s="79">
        <v>3273910</v>
      </c>
      <c r="I49" s="59"/>
      <c r="J49" s="79">
        <v>2922992</v>
      </c>
      <c r="K49" s="129"/>
      <c r="L49" s="62"/>
      <c r="M49" s="49"/>
      <c r="N49" s="49"/>
      <c r="O49" s="49"/>
      <c r="P49" s="49"/>
      <c r="Q49" s="49"/>
      <c r="R49" s="49"/>
    </row>
    <row r="50" spans="1:18" ht="23.15" customHeight="1">
      <c r="A50" s="41" t="s">
        <v>38</v>
      </c>
      <c r="D50" s="65">
        <f>SUM(D48:D49)</f>
        <v>4083691</v>
      </c>
      <c r="E50" s="66"/>
      <c r="F50" s="65">
        <f>SUM(F48:F49)</f>
        <v>3947283</v>
      </c>
      <c r="G50" s="66"/>
      <c r="H50" s="65">
        <f>SUM(H48:H49)</f>
        <v>3609318</v>
      </c>
      <c r="I50" s="66"/>
      <c r="J50" s="65">
        <f>SUM(J48:J49)</f>
        <v>3505553</v>
      </c>
      <c r="K50" s="119"/>
      <c r="L50" s="49"/>
      <c r="M50" s="49"/>
      <c r="N50" s="49"/>
      <c r="O50" s="49"/>
      <c r="P50" s="49"/>
      <c r="Q50" s="49"/>
      <c r="R50" s="49"/>
    </row>
    <row r="51" spans="1:18" ht="23.15" customHeight="1">
      <c r="A51" s="41" t="s">
        <v>12</v>
      </c>
      <c r="D51" s="65">
        <f>SUM(D45,D50)</f>
        <v>1126513651</v>
      </c>
      <c r="E51" s="66"/>
      <c r="F51" s="65">
        <f>SUM(F45,F50)</f>
        <v>1048942439</v>
      </c>
      <c r="G51" s="66"/>
      <c r="H51" s="65">
        <f>SUM(H45,H50)</f>
        <v>1127007244</v>
      </c>
      <c r="I51" s="66"/>
      <c r="J51" s="65">
        <f>SUM(J45,J50)</f>
        <v>1046331346</v>
      </c>
      <c r="K51" s="119"/>
      <c r="L51" s="82"/>
      <c r="M51" s="62"/>
      <c r="N51" s="49"/>
      <c r="O51" s="49"/>
      <c r="P51" s="49"/>
      <c r="Q51" s="49"/>
      <c r="R51" s="49"/>
    </row>
    <row r="52" spans="1:18" s="13" customFormat="1" ht="23.15" customHeight="1">
      <c r="A52" s="6"/>
      <c r="B52" s="3"/>
      <c r="D52" s="77"/>
      <c r="E52" s="78"/>
      <c r="F52" s="77"/>
      <c r="G52" s="78"/>
      <c r="H52" s="77"/>
      <c r="I52" s="78"/>
      <c r="J52" s="77"/>
      <c r="K52" s="119"/>
      <c r="L52" s="62"/>
      <c r="M52" s="62"/>
      <c r="N52" s="49"/>
      <c r="O52" s="49"/>
      <c r="P52" s="49"/>
      <c r="Q52" s="49"/>
      <c r="R52" s="49"/>
    </row>
    <row r="53" spans="1:18" s="1" customFormat="1" ht="23.15" customHeight="1">
      <c r="A53" s="1" t="s">
        <v>63</v>
      </c>
      <c r="B53" s="2"/>
      <c r="K53" s="119"/>
      <c r="L53" s="28"/>
      <c r="M53" s="28"/>
      <c r="N53" s="35"/>
      <c r="O53" s="28"/>
      <c r="P53" s="28"/>
      <c r="Q53" s="28"/>
      <c r="R53" s="28"/>
    </row>
    <row r="54" spans="1:18" s="1" customFormat="1" ht="23.15" customHeight="1">
      <c r="A54" s="4" t="s">
        <v>40</v>
      </c>
      <c r="B54" s="2"/>
      <c r="K54" s="119"/>
      <c r="L54" s="28"/>
      <c r="M54" s="28"/>
      <c r="N54" s="35"/>
      <c r="O54" s="28"/>
      <c r="P54" s="28"/>
      <c r="Q54" s="28"/>
      <c r="R54" s="28"/>
    </row>
    <row r="55" spans="1:18" s="41" customFormat="1" ht="23.15" customHeight="1">
      <c r="B55" s="42"/>
      <c r="K55" s="119"/>
      <c r="L55" s="43"/>
      <c r="M55" s="43"/>
      <c r="N55" s="49"/>
      <c r="O55" s="43"/>
      <c r="P55" s="43"/>
      <c r="Q55" s="43"/>
      <c r="R55" s="43"/>
    </row>
    <row r="56" spans="1:18" s="41" customFormat="1" ht="23.15" customHeight="1">
      <c r="B56" s="42"/>
      <c r="D56" s="235" t="s">
        <v>1</v>
      </c>
      <c r="E56" s="235"/>
      <c r="F56" s="235"/>
      <c r="G56" s="127"/>
      <c r="H56" s="235" t="s">
        <v>32</v>
      </c>
      <c r="I56" s="235"/>
      <c r="J56" s="235"/>
      <c r="K56" s="119"/>
      <c r="L56" s="43"/>
      <c r="M56" s="43"/>
      <c r="N56" s="49"/>
      <c r="O56" s="43"/>
      <c r="P56" s="43"/>
      <c r="Q56" s="43"/>
      <c r="R56" s="43"/>
    </row>
    <row r="57" spans="1:18" ht="23.15" customHeight="1">
      <c r="B57" s="46"/>
      <c r="C57" s="48"/>
      <c r="D57" s="50" t="s">
        <v>78</v>
      </c>
      <c r="E57" s="51"/>
      <c r="F57" s="50" t="s">
        <v>87</v>
      </c>
      <c r="G57" s="127"/>
      <c r="H57" s="50" t="s">
        <v>78</v>
      </c>
      <c r="I57" s="51"/>
      <c r="J57" s="50" t="s">
        <v>87</v>
      </c>
      <c r="K57" s="119"/>
      <c r="L57" s="49"/>
      <c r="M57" s="49"/>
      <c r="N57" s="49"/>
      <c r="O57" s="49"/>
      <c r="P57" s="49"/>
      <c r="Q57" s="49"/>
      <c r="R57" s="49"/>
    </row>
    <row r="58" spans="1:18" ht="23.15" customHeight="1">
      <c r="A58" s="73" t="s">
        <v>49</v>
      </c>
      <c r="B58" s="47" t="s">
        <v>0</v>
      </c>
      <c r="C58" s="48"/>
      <c r="D58" s="53">
        <v>2558</v>
      </c>
      <c r="E58" s="53"/>
      <c r="F58" s="53">
        <v>2557</v>
      </c>
      <c r="G58" s="53"/>
      <c r="H58" s="53">
        <v>2558</v>
      </c>
      <c r="I58" s="53"/>
      <c r="J58" s="53">
        <v>2557</v>
      </c>
      <c r="K58" s="119"/>
      <c r="L58" s="49"/>
      <c r="M58" s="49"/>
      <c r="N58" s="49"/>
      <c r="O58" s="49"/>
      <c r="P58" s="49"/>
      <c r="Q58" s="49"/>
      <c r="R58" s="49"/>
    </row>
    <row r="59" spans="1:18" ht="23.15" customHeight="1">
      <c r="A59" s="73"/>
      <c r="B59" s="47"/>
      <c r="C59" s="48"/>
      <c r="D59" s="53" t="s">
        <v>91</v>
      </c>
      <c r="E59" s="53"/>
      <c r="F59" s="53"/>
      <c r="G59" s="53"/>
      <c r="H59" s="53" t="s">
        <v>91</v>
      </c>
      <c r="I59" s="53"/>
      <c r="J59" s="53"/>
      <c r="K59" s="119"/>
      <c r="L59" s="49"/>
      <c r="M59" s="49"/>
      <c r="N59" s="49"/>
      <c r="O59" s="49"/>
      <c r="P59" s="49"/>
      <c r="Q59" s="49"/>
      <c r="R59" s="49"/>
    </row>
    <row r="60" spans="1:18" ht="23.15" customHeight="1">
      <c r="B60" s="47"/>
      <c r="C60" s="48"/>
      <c r="D60" s="231" t="s">
        <v>69</v>
      </c>
      <c r="E60" s="231"/>
      <c r="F60" s="231"/>
      <c r="G60" s="231"/>
      <c r="H60" s="231"/>
      <c r="I60" s="231"/>
      <c r="J60" s="231"/>
      <c r="K60" s="119"/>
      <c r="L60" s="49"/>
      <c r="M60" s="49"/>
      <c r="N60" s="49"/>
      <c r="O60" s="49"/>
      <c r="P60" s="49"/>
      <c r="Q60" s="49"/>
      <c r="R60" s="49"/>
    </row>
    <row r="61" spans="1:18" ht="23.15" customHeight="1">
      <c r="A61" s="83" t="s">
        <v>42</v>
      </c>
      <c r="D61" s="57"/>
      <c r="E61" s="57"/>
      <c r="F61" s="57"/>
      <c r="G61" s="57"/>
      <c r="H61" s="57"/>
      <c r="I61" s="57"/>
      <c r="J61" s="57"/>
      <c r="K61" s="119"/>
      <c r="L61" s="49"/>
      <c r="M61" s="49"/>
      <c r="N61" s="49"/>
      <c r="O61" s="49"/>
      <c r="P61" s="49"/>
      <c r="Q61" s="49"/>
      <c r="R61" s="49"/>
    </row>
    <row r="62" spans="1:18" ht="23.15" customHeight="1">
      <c r="A62" s="46" t="s">
        <v>23</v>
      </c>
      <c r="D62" s="57"/>
      <c r="E62" s="57"/>
      <c r="F62" s="57"/>
      <c r="G62" s="57"/>
      <c r="H62" s="57"/>
      <c r="I62" s="57"/>
      <c r="J62" s="57"/>
      <c r="K62" s="119"/>
      <c r="L62" s="49"/>
      <c r="M62" s="49"/>
      <c r="N62" s="49"/>
      <c r="O62" s="49"/>
      <c r="P62" s="49"/>
      <c r="Q62" s="49"/>
      <c r="R62" s="49"/>
    </row>
    <row r="63" spans="1:18" ht="23.15" customHeight="1" thickBot="1">
      <c r="A63" s="46" t="s">
        <v>24</v>
      </c>
      <c r="D63" s="84">
        <v>76727032</v>
      </c>
      <c r="E63" s="59"/>
      <c r="F63" s="84">
        <v>76727032</v>
      </c>
      <c r="G63" s="59"/>
      <c r="H63" s="84">
        <v>76727032</v>
      </c>
      <c r="I63" s="59"/>
      <c r="J63" s="84">
        <v>76727032</v>
      </c>
      <c r="K63" s="119"/>
      <c r="L63" s="49"/>
      <c r="M63" s="49"/>
      <c r="N63" s="49"/>
      <c r="O63" s="49"/>
      <c r="P63" s="49"/>
      <c r="Q63" s="49"/>
      <c r="R63" s="49"/>
    </row>
    <row r="64" spans="1:18" ht="23.15" customHeight="1" thickTop="1">
      <c r="A64" s="46" t="s">
        <v>30</v>
      </c>
      <c r="D64" s="10">
        <v>76727032</v>
      </c>
      <c r="E64" s="59"/>
      <c r="F64" s="59">
        <v>76727032</v>
      </c>
      <c r="G64" s="59"/>
      <c r="H64" s="10">
        <v>76727032</v>
      </c>
      <c r="I64" s="59"/>
      <c r="J64" s="59">
        <v>76727032</v>
      </c>
      <c r="K64" s="119"/>
      <c r="L64" s="49"/>
      <c r="M64" s="49"/>
      <c r="N64" s="49"/>
      <c r="O64" s="49"/>
      <c r="P64" s="49"/>
      <c r="Q64" s="49"/>
      <c r="R64" s="49"/>
    </row>
    <row r="65" spans="1:18" ht="23.15" customHeight="1">
      <c r="A65" s="46" t="s">
        <v>37</v>
      </c>
      <c r="D65" s="10"/>
      <c r="E65" s="57"/>
      <c r="F65" s="59"/>
      <c r="G65" s="80"/>
      <c r="H65" s="85"/>
      <c r="I65" s="80"/>
      <c r="J65" s="85"/>
      <c r="K65" s="119"/>
      <c r="L65" s="49"/>
      <c r="M65" s="49"/>
      <c r="N65" s="49"/>
      <c r="O65" s="49"/>
      <c r="P65" s="49"/>
      <c r="Q65" s="49"/>
      <c r="R65" s="49"/>
    </row>
    <row r="66" spans="1:18" ht="23.15" customHeight="1">
      <c r="A66" s="46" t="s">
        <v>58</v>
      </c>
      <c r="D66" s="59">
        <v>241390751</v>
      </c>
      <c r="E66" s="86"/>
      <c r="F66" s="59">
        <v>241390751</v>
      </c>
      <c r="G66" s="86"/>
      <c r="H66" s="59">
        <v>241390751</v>
      </c>
      <c r="I66" s="86"/>
      <c r="J66" s="59">
        <v>241390751</v>
      </c>
      <c r="K66" s="119"/>
      <c r="L66" s="49"/>
      <c r="M66" s="49"/>
      <c r="N66" s="49"/>
      <c r="O66" s="49"/>
      <c r="P66" s="49"/>
      <c r="Q66" s="49"/>
      <c r="R66" s="49"/>
    </row>
    <row r="67" spans="1:18" ht="23.15" customHeight="1">
      <c r="A67" s="46" t="s">
        <v>81</v>
      </c>
      <c r="D67" s="59"/>
      <c r="E67" s="57"/>
      <c r="F67" s="59"/>
      <c r="G67" s="57"/>
      <c r="H67" s="57"/>
      <c r="I67" s="57"/>
      <c r="J67" s="57"/>
      <c r="K67" s="119"/>
      <c r="L67" s="124"/>
      <c r="M67" s="49"/>
      <c r="N67" s="49"/>
      <c r="O67" s="49"/>
      <c r="P67" s="49"/>
      <c r="Q67" s="49"/>
      <c r="R67" s="49"/>
    </row>
    <row r="68" spans="1:18" ht="23.15" customHeight="1">
      <c r="A68" s="46" t="s">
        <v>66</v>
      </c>
      <c r="D68" s="10">
        <v>10500000</v>
      </c>
      <c r="E68" s="86"/>
      <c r="F68" s="10">
        <v>10500000</v>
      </c>
      <c r="G68" s="86"/>
      <c r="H68" s="10">
        <v>10500000</v>
      </c>
      <c r="I68" s="86"/>
      <c r="J68" s="10">
        <v>10500000</v>
      </c>
      <c r="K68" s="119"/>
      <c r="L68" s="124"/>
      <c r="M68" s="49"/>
      <c r="N68" s="49"/>
      <c r="O68" s="49"/>
      <c r="P68" s="49"/>
      <c r="Q68" s="49"/>
      <c r="R68" s="49"/>
    </row>
    <row r="69" spans="1:18" ht="23.15" customHeight="1">
      <c r="A69" s="46" t="s">
        <v>82</v>
      </c>
      <c r="D69" s="79">
        <v>-153694388</v>
      </c>
      <c r="E69" s="57"/>
      <c r="F69" s="79">
        <v>-143009814</v>
      </c>
      <c r="G69" s="57"/>
      <c r="H69" s="79">
        <v>-178687150</v>
      </c>
      <c r="I69" s="57"/>
      <c r="J69" s="79">
        <v>-164662003</v>
      </c>
      <c r="K69" s="119"/>
      <c r="L69" s="125"/>
      <c r="M69" s="49"/>
      <c r="N69" s="49"/>
      <c r="O69" s="49"/>
      <c r="P69" s="49"/>
      <c r="Q69" s="49"/>
      <c r="R69" s="49"/>
    </row>
    <row r="70" spans="1:18" ht="23.15" customHeight="1">
      <c r="A70" s="73" t="s">
        <v>50</v>
      </c>
      <c r="D70" s="87">
        <f>SUM(D64:D69)</f>
        <v>174923395</v>
      </c>
      <c r="E70" s="57"/>
      <c r="F70" s="87">
        <f>SUM(F64:F69)</f>
        <v>185607969</v>
      </c>
      <c r="G70" s="66"/>
      <c r="H70" s="87">
        <f>SUM(H64:H69)</f>
        <v>149930633</v>
      </c>
      <c r="I70" s="66"/>
      <c r="J70" s="87">
        <f>SUM(J64:J69)</f>
        <v>163955780</v>
      </c>
      <c r="K70" s="119"/>
      <c r="L70" s="49"/>
      <c r="M70" s="49"/>
      <c r="N70" s="49"/>
      <c r="O70" s="49"/>
      <c r="P70" s="49"/>
      <c r="Q70" s="49"/>
      <c r="R70" s="49"/>
    </row>
    <row r="71" spans="1:18" s="13" customFormat="1" ht="23.15" customHeight="1">
      <c r="A71" s="88" t="s">
        <v>39</v>
      </c>
      <c r="B71" s="3"/>
      <c r="D71" s="30"/>
      <c r="E71" s="68"/>
      <c r="F71" s="30" t="s">
        <v>95</v>
      </c>
      <c r="G71" s="68"/>
      <c r="H71" s="30"/>
      <c r="I71" s="68"/>
      <c r="J71" s="30" t="s">
        <v>95</v>
      </c>
      <c r="K71" s="119"/>
      <c r="L71" s="49"/>
      <c r="M71" s="49"/>
      <c r="N71" s="49"/>
      <c r="O71" s="49"/>
      <c r="P71" s="49"/>
      <c r="Q71" s="49"/>
      <c r="R71" s="49"/>
    </row>
    <row r="72" spans="1:18" ht="23.15" customHeight="1">
      <c r="A72" s="73" t="s">
        <v>43</v>
      </c>
      <c r="D72" s="89">
        <f>SUM(D70:D71)</f>
        <v>174923395</v>
      </c>
      <c r="E72" s="66"/>
      <c r="F72" s="89">
        <f>SUM(F70:F71)</f>
        <v>185607969</v>
      </c>
      <c r="G72" s="66"/>
      <c r="H72" s="89">
        <f>SUM(H70:H71)</f>
        <v>149930633</v>
      </c>
      <c r="I72" s="66"/>
      <c r="J72" s="89">
        <f>SUM(J70:J71)</f>
        <v>163955780</v>
      </c>
      <c r="K72" s="119"/>
      <c r="L72" s="49"/>
      <c r="M72" s="49"/>
      <c r="N72" s="49"/>
      <c r="O72" s="49"/>
      <c r="P72" s="49"/>
      <c r="Q72" s="49"/>
      <c r="R72" s="49"/>
    </row>
    <row r="73" spans="1:18" s="13" customFormat="1" ht="23.15" customHeight="1">
      <c r="A73" s="6"/>
      <c r="B73" s="3"/>
      <c r="D73" s="59"/>
      <c r="E73" s="78"/>
      <c r="F73" s="59"/>
      <c r="G73" s="78"/>
      <c r="H73" s="59"/>
      <c r="I73" s="78"/>
      <c r="J73" s="59"/>
      <c r="K73" s="119"/>
    </row>
    <row r="74" spans="1:18" ht="24" customHeight="1" thickBot="1">
      <c r="A74" s="73" t="s">
        <v>44</v>
      </c>
      <c r="D74" s="72">
        <f>SUM(D51+D72)</f>
        <v>1301437046</v>
      </c>
      <c r="E74" s="66"/>
      <c r="F74" s="72">
        <f>SUM(F51+F72)</f>
        <v>1234550408</v>
      </c>
      <c r="G74" s="66"/>
      <c r="H74" s="72">
        <f>SUM(H51+H72)</f>
        <v>1276937877</v>
      </c>
      <c r="I74" s="66"/>
      <c r="J74" s="72">
        <f>SUM(J51+J72)</f>
        <v>1210287126</v>
      </c>
      <c r="K74" s="119"/>
      <c r="L74" s="13"/>
      <c r="M74" s="13"/>
      <c r="N74" s="13"/>
      <c r="O74" s="13"/>
    </row>
    <row r="75" spans="1:18" ht="23.15" customHeight="1" thickTop="1">
      <c r="A75" s="41"/>
      <c r="D75" s="80"/>
      <c r="E75" s="57"/>
      <c r="F75" s="80"/>
      <c r="G75" s="57"/>
      <c r="H75" s="80"/>
      <c r="I75" s="57"/>
      <c r="J75" s="80"/>
      <c r="K75" s="123"/>
      <c r="L75" s="13"/>
      <c r="M75" s="13"/>
      <c r="N75" s="13"/>
      <c r="O75" s="13"/>
    </row>
    <row r="76" spans="1:18" ht="24" customHeight="1">
      <c r="K76" s="117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09765625" defaultRowHeight="24" customHeight="1"/>
  <cols>
    <col min="1" max="1" width="40.59765625" style="46" customWidth="1"/>
    <col min="2" max="2" width="8.19921875" style="56" hidden="1" customWidth="1"/>
    <col min="3" max="3" width="1.69921875" style="46" hidden="1" customWidth="1"/>
    <col min="4" max="4" width="14" style="46" hidden="1" customWidth="1"/>
    <col min="5" max="5" width="1.59765625" style="46" hidden="1" customWidth="1"/>
    <col min="6" max="6" width="14" style="46" hidden="1" customWidth="1"/>
    <col min="7" max="7" width="1.59765625" style="46" hidden="1" customWidth="1"/>
    <col min="8" max="8" width="14" style="46" customWidth="1"/>
    <col min="9" max="9" width="1.59765625" style="46" customWidth="1"/>
    <col min="10" max="10" width="14" style="46" customWidth="1"/>
    <col min="11" max="11" width="13.8984375" style="46" customWidth="1"/>
    <col min="12" max="12" width="16" style="46" customWidth="1"/>
    <col min="13" max="13" width="15.8984375" style="46" bestFit="1" customWidth="1"/>
    <col min="14" max="14" width="17.19921875" style="46" customWidth="1"/>
    <col min="15" max="15" width="23.59765625" style="46" customWidth="1"/>
    <col min="16" max="16" width="14.3984375" style="46" customWidth="1"/>
    <col min="17" max="17" width="15.19921875" style="46" bestFit="1" customWidth="1"/>
    <col min="18" max="18" width="15.8984375" style="46" customWidth="1"/>
    <col min="19" max="19" width="16.69921875" style="46" bestFit="1" customWidth="1"/>
    <col min="20" max="20" width="5.19921875" style="46" bestFit="1" customWidth="1"/>
    <col min="21" max="21" width="15.19921875" style="46" bestFit="1" customWidth="1"/>
    <col min="22" max="22" width="5.19921875" style="46" bestFit="1" customWidth="1"/>
    <col min="23" max="23" width="16.69921875" style="46" bestFit="1" customWidth="1"/>
    <col min="24" max="16384" width="9.09765625" style="46"/>
  </cols>
  <sheetData>
    <row r="1" spans="1:18" s="1" customFormat="1" ht="23.15" customHeight="1">
      <c r="A1" s="1" t="s">
        <v>63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5" customHeight="1">
      <c r="A2" s="4" t="s">
        <v>40</v>
      </c>
      <c r="B2" s="2"/>
      <c r="L2" s="28"/>
      <c r="M2" s="28"/>
      <c r="N2" s="28"/>
      <c r="O2" s="28"/>
      <c r="P2" s="28"/>
      <c r="Q2" s="28"/>
      <c r="R2" s="28"/>
    </row>
    <row r="3" spans="1:18" s="41" customFormat="1" ht="23.15" customHeight="1">
      <c r="B3" s="42"/>
      <c r="L3" s="44"/>
      <c r="M3" s="44"/>
      <c r="N3" s="44"/>
      <c r="O3" s="44"/>
      <c r="P3" s="44"/>
      <c r="Q3" s="45"/>
      <c r="R3" s="45"/>
    </row>
    <row r="4" spans="1:18" ht="23.15" customHeight="1">
      <c r="B4" s="47"/>
      <c r="C4" s="48"/>
      <c r="D4" s="235" t="s">
        <v>1</v>
      </c>
      <c r="E4" s="235"/>
      <c r="F4" s="235"/>
      <c r="G4" s="127"/>
      <c r="H4" s="235" t="s">
        <v>32</v>
      </c>
      <c r="I4" s="235"/>
      <c r="J4" s="235"/>
      <c r="L4" s="49"/>
      <c r="M4" s="49"/>
      <c r="N4" s="49"/>
      <c r="O4" s="49"/>
      <c r="P4" s="49"/>
      <c r="Q4" s="49"/>
      <c r="R4" s="49"/>
    </row>
    <row r="5" spans="1:18" ht="23.15" customHeight="1">
      <c r="B5" s="46"/>
      <c r="C5" s="48"/>
      <c r="D5" s="50" t="s">
        <v>78</v>
      </c>
      <c r="E5" s="51"/>
      <c r="F5" s="50" t="s">
        <v>87</v>
      </c>
      <c r="G5" s="127"/>
      <c r="H5" s="50" t="s">
        <v>78</v>
      </c>
      <c r="I5" s="51"/>
      <c r="J5" s="50" t="s">
        <v>87</v>
      </c>
      <c r="L5" s="52"/>
      <c r="M5" s="52"/>
      <c r="N5" s="52"/>
      <c r="O5" s="52"/>
      <c r="P5" s="52"/>
      <c r="Q5" s="52"/>
      <c r="R5" s="52"/>
    </row>
    <row r="6" spans="1:18" ht="23.15" customHeight="1">
      <c r="A6" s="41" t="s">
        <v>21</v>
      </c>
      <c r="B6" s="47" t="s">
        <v>0</v>
      </c>
      <c r="C6" s="48"/>
      <c r="D6" s="53">
        <v>2558</v>
      </c>
      <c r="E6" s="53"/>
      <c r="F6" s="53">
        <v>2557</v>
      </c>
      <c r="G6" s="53"/>
      <c r="H6" s="53">
        <v>2558</v>
      </c>
      <c r="I6" s="53"/>
      <c r="J6" s="53">
        <v>2557</v>
      </c>
      <c r="L6" s="54"/>
      <c r="M6" s="54"/>
      <c r="N6" s="54"/>
      <c r="O6" s="54"/>
      <c r="P6" s="54"/>
      <c r="Q6" s="54"/>
      <c r="R6" s="54"/>
    </row>
    <row r="7" spans="1:18" ht="23.15" customHeight="1">
      <c r="A7" s="41"/>
      <c r="B7" s="47"/>
      <c r="C7" s="48"/>
      <c r="D7" s="53" t="s">
        <v>91</v>
      </c>
      <c r="E7" s="53"/>
      <c r="F7" s="53"/>
      <c r="G7" s="53"/>
      <c r="H7" s="53" t="s">
        <v>91</v>
      </c>
      <c r="I7" s="53"/>
      <c r="J7" s="53"/>
      <c r="L7" s="54"/>
      <c r="M7" s="54"/>
      <c r="N7" s="54"/>
      <c r="O7" s="54"/>
      <c r="P7" s="54"/>
      <c r="Q7" s="54"/>
      <c r="R7" s="54"/>
    </row>
    <row r="8" spans="1:18" ht="23.15" customHeight="1">
      <c r="B8" s="47"/>
      <c r="C8" s="48"/>
      <c r="D8" s="231" t="s">
        <v>69</v>
      </c>
      <c r="E8" s="231"/>
      <c r="F8" s="231"/>
      <c r="G8" s="231"/>
      <c r="H8" s="231"/>
      <c r="I8" s="231"/>
      <c r="J8" s="231"/>
      <c r="L8" s="49"/>
      <c r="M8" s="49"/>
      <c r="N8" s="49"/>
      <c r="O8" s="49"/>
      <c r="P8" s="49"/>
      <c r="Q8" s="49"/>
      <c r="R8" s="49"/>
    </row>
    <row r="9" spans="1:18" ht="23.15" customHeight="1">
      <c r="A9" s="55" t="s">
        <v>2</v>
      </c>
      <c r="D9" s="57"/>
      <c r="E9" s="57"/>
      <c r="F9" s="57"/>
      <c r="G9" s="57"/>
      <c r="H9" s="57"/>
      <c r="I9" s="57"/>
      <c r="J9" s="57"/>
      <c r="L9" s="49"/>
      <c r="M9" s="49"/>
      <c r="N9" s="49"/>
      <c r="O9" s="49"/>
      <c r="P9" s="49"/>
      <c r="Q9" s="49"/>
      <c r="R9" s="49"/>
    </row>
    <row r="10" spans="1:18" ht="23.15" customHeight="1">
      <c r="A10" s="46" t="s">
        <v>47</v>
      </c>
      <c r="B10" s="3"/>
      <c r="D10" s="58">
        <v>85471494</v>
      </c>
      <c r="E10" s="57"/>
      <c r="F10" s="58">
        <v>90052199</v>
      </c>
      <c r="G10" s="57"/>
      <c r="H10" s="59">
        <v>62852226</v>
      </c>
      <c r="I10" s="57"/>
      <c r="J10" s="59">
        <v>68834175</v>
      </c>
      <c r="K10" s="119"/>
      <c r="L10" s="60"/>
      <c r="M10" s="49"/>
      <c r="N10" s="60"/>
      <c r="O10" s="49"/>
      <c r="P10" s="49"/>
      <c r="Q10" s="49"/>
      <c r="R10" s="49"/>
    </row>
    <row r="11" spans="1:18" ht="23.15" customHeight="1">
      <c r="A11" s="46" t="s">
        <v>59</v>
      </c>
      <c r="B11" s="3">
        <v>4</v>
      </c>
      <c r="D11" s="58">
        <v>119615471</v>
      </c>
      <c r="E11" s="57"/>
      <c r="F11" s="58">
        <v>66835314</v>
      </c>
      <c r="G11" s="57"/>
      <c r="H11" s="59">
        <v>112189704</v>
      </c>
      <c r="I11" s="57"/>
      <c r="J11" s="59">
        <v>60442240</v>
      </c>
      <c r="K11" s="129">
        <f>H11-J11</f>
        <v>51747464</v>
      </c>
      <c r="L11" s="60"/>
      <c r="M11" s="61"/>
      <c r="N11" s="60"/>
      <c r="O11" s="62"/>
      <c r="P11" s="61"/>
      <c r="Q11" s="60"/>
      <c r="R11" s="49"/>
    </row>
    <row r="12" spans="1:18" ht="23.15" customHeight="1">
      <c r="A12" s="37" t="s">
        <v>83</v>
      </c>
      <c r="B12" s="3">
        <v>3</v>
      </c>
      <c r="D12" s="63">
        <v>0</v>
      </c>
      <c r="E12" s="57"/>
      <c r="F12" s="63" t="s">
        <v>94</v>
      </c>
      <c r="G12" s="57"/>
      <c r="H12" s="59">
        <v>109832</v>
      </c>
      <c r="I12" s="57"/>
      <c r="J12" s="59">
        <v>610639</v>
      </c>
      <c r="K12" s="129">
        <f>H12-J12</f>
        <v>-500807</v>
      </c>
      <c r="L12" s="60"/>
      <c r="M12" s="64"/>
      <c r="N12" s="60"/>
      <c r="O12" s="60"/>
      <c r="P12" s="49"/>
      <c r="Q12" s="49"/>
      <c r="R12" s="49"/>
    </row>
    <row r="13" spans="1:18" ht="23.15" customHeight="1">
      <c r="A13" s="46" t="s">
        <v>18</v>
      </c>
      <c r="B13" s="3"/>
      <c r="D13" s="58">
        <v>305685756</v>
      </c>
      <c r="E13" s="57"/>
      <c r="F13" s="58">
        <v>275974185</v>
      </c>
      <c r="G13" s="57"/>
      <c r="H13" s="59">
        <v>311505100</v>
      </c>
      <c r="I13" s="57"/>
      <c r="J13" s="59">
        <v>281556813</v>
      </c>
      <c r="K13" s="129">
        <f>H13-J13</f>
        <v>29948287</v>
      </c>
      <c r="L13" s="60"/>
      <c r="M13" s="49"/>
      <c r="N13" s="60"/>
      <c r="O13" s="49"/>
      <c r="P13" s="49"/>
      <c r="Q13" s="49"/>
      <c r="R13" s="49"/>
    </row>
    <row r="14" spans="1:18" ht="23.15" customHeight="1">
      <c r="A14" s="46" t="s">
        <v>3</v>
      </c>
      <c r="B14" s="3"/>
      <c r="D14" s="58">
        <v>4198957</v>
      </c>
      <c r="E14" s="57"/>
      <c r="F14" s="58">
        <v>1001980</v>
      </c>
      <c r="G14" s="57"/>
      <c r="H14" s="59">
        <v>4191763</v>
      </c>
      <c r="I14" s="57"/>
      <c r="J14" s="59">
        <v>992130</v>
      </c>
      <c r="K14" s="129">
        <f>H14-J14</f>
        <v>3199633</v>
      </c>
      <c r="L14" s="60"/>
      <c r="M14" s="49"/>
      <c r="N14" s="60"/>
      <c r="O14" s="60"/>
      <c r="P14" s="49"/>
      <c r="Q14" s="49"/>
      <c r="R14" s="49"/>
    </row>
    <row r="15" spans="1:18" ht="23.15" customHeight="1">
      <c r="A15" s="41" t="s">
        <v>4</v>
      </c>
      <c r="B15" s="3"/>
      <c r="D15" s="65">
        <f>SUM(D10:D14)</f>
        <v>514971678</v>
      </c>
      <c r="E15" s="66"/>
      <c r="F15" s="65">
        <f>SUM(F10:F14)</f>
        <v>433863678</v>
      </c>
      <c r="G15" s="66"/>
      <c r="H15" s="65">
        <f>SUM(H10:H14)</f>
        <v>490848625</v>
      </c>
      <c r="I15" s="66"/>
      <c r="J15" s="65">
        <f>SUM(J10:J14)</f>
        <v>412435997</v>
      </c>
      <c r="K15" s="13"/>
      <c r="L15" s="62"/>
      <c r="M15" s="62"/>
      <c r="N15" s="60"/>
      <c r="O15" s="62"/>
      <c r="P15" s="49"/>
      <c r="Q15" s="49"/>
      <c r="R15" s="49"/>
    </row>
    <row r="16" spans="1:18" ht="23.15" customHeight="1">
      <c r="B16" s="3"/>
      <c r="D16" s="57"/>
      <c r="E16" s="57"/>
      <c r="F16" s="57"/>
      <c r="G16" s="57"/>
      <c r="H16" s="57"/>
      <c r="I16" s="57"/>
      <c r="J16" s="57"/>
      <c r="K16" s="13"/>
      <c r="L16" s="49"/>
      <c r="M16" s="49"/>
      <c r="N16" s="60"/>
      <c r="O16" s="49"/>
      <c r="P16" s="49"/>
      <c r="Q16" s="49"/>
      <c r="R16" s="49"/>
    </row>
    <row r="17" spans="1:18" ht="23.15" customHeight="1">
      <c r="A17" s="55" t="s">
        <v>5</v>
      </c>
      <c r="B17" s="3"/>
      <c r="D17" s="57"/>
      <c r="E17" s="57"/>
      <c r="F17" s="57"/>
      <c r="G17" s="57"/>
      <c r="H17" s="57"/>
      <c r="I17" s="57"/>
      <c r="J17" s="57"/>
      <c r="K17" s="13"/>
      <c r="L17" s="49"/>
      <c r="M17" s="49"/>
      <c r="N17" s="60"/>
      <c r="O17" s="49"/>
      <c r="P17" s="49"/>
      <c r="Q17" s="49"/>
      <c r="R17" s="49"/>
    </row>
    <row r="18" spans="1:18" ht="23.15" customHeight="1">
      <c r="A18" s="67" t="s">
        <v>60</v>
      </c>
      <c r="B18" s="3">
        <v>5</v>
      </c>
      <c r="C18" s="13"/>
      <c r="D18" s="63">
        <v>0</v>
      </c>
      <c r="E18" s="68"/>
      <c r="F18" s="63" t="s">
        <v>89</v>
      </c>
      <c r="G18" s="59"/>
      <c r="H18" s="59">
        <v>137706803</v>
      </c>
      <c r="I18" s="59"/>
      <c r="J18" s="59">
        <v>137706803</v>
      </c>
      <c r="K18" s="130">
        <f>H18-J18</f>
        <v>0</v>
      </c>
      <c r="L18" s="40" t="s">
        <v>97</v>
      </c>
      <c r="M18" s="40" t="s">
        <v>98</v>
      </c>
      <c r="N18" s="60"/>
      <c r="O18" s="128" t="s">
        <v>99</v>
      </c>
      <c r="P18" s="49"/>
      <c r="Q18" s="49"/>
      <c r="R18" s="49"/>
    </row>
    <row r="19" spans="1:18" ht="23.15" customHeight="1">
      <c r="A19" s="69" t="s">
        <v>61</v>
      </c>
      <c r="B19" s="3">
        <v>6</v>
      </c>
      <c r="C19" s="13"/>
      <c r="D19" s="59">
        <v>777349908</v>
      </c>
      <c r="E19" s="68"/>
      <c r="F19" s="59">
        <v>791268325</v>
      </c>
      <c r="G19" s="59"/>
      <c r="H19" s="59">
        <v>638299137</v>
      </c>
      <c r="I19" s="59"/>
      <c r="J19" s="59">
        <v>650760693</v>
      </c>
      <c r="K19" s="119">
        <f>H19-J19</f>
        <v>-12461556</v>
      </c>
      <c r="L19" s="60" t="e">
        <f>'CF-13-14'!#REF!</f>
        <v>#REF!</v>
      </c>
      <c r="M19" s="124">
        <f>'CF-13-14'!G24</f>
        <v>0</v>
      </c>
      <c r="N19" s="60" t="e">
        <f>SUM(K19:M19)</f>
        <v>#REF!</v>
      </c>
      <c r="O19" s="124">
        <v>0</v>
      </c>
      <c r="P19" s="49"/>
      <c r="Q19" s="49"/>
      <c r="R19" s="49"/>
    </row>
    <row r="20" spans="1:18" ht="23.15" customHeight="1">
      <c r="A20" s="69" t="s">
        <v>62</v>
      </c>
      <c r="B20" s="3"/>
      <c r="D20" s="59">
        <v>4900960</v>
      </c>
      <c r="E20" s="57"/>
      <c r="F20" s="59">
        <v>5209305</v>
      </c>
      <c r="G20" s="59"/>
      <c r="H20" s="59">
        <v>4874212</v>
      </c>
      <c r="I20" s="59"/>
      <c r="J20" s="59">
        <v>5174533</v>
      </c>
      <c r="K20" s="129">
        <f>H20-J20</f>
        <v>-300321</v>
      </c>
      <c r="L20" s="60"/>
      <c r="M20" s="49"/>
      <c r="N20" s="60"/>
      <c r="O20" s="49"/>
      <c r="P20" s="49"/>
      <c r="Q20" s="49"/>
      <c r="R20" s="49"/>
    </row>
    <row r="21" spans="1:18" ht="23.15" customHeight="1">
      <c r="A21" s="70" t="s">
        <v>6</v>
      </c>
      <c r="D21" s="59">
        <v>4214500</v>
      </c>
      <c r="E21" s="57"/>
      <c r="F21" s="59">
        <v>4209100</v>
      </c>
      <c r="G21" s="59"/>
      <c r="H21" s="59">
        <v>4209100</v>
      </c>
      <c r="I21" s="59"/>
      <c r="J21" s="59">
        <v>4209100</v>
      </c>
      <c r="K21" s="119">
        <f>H21-J21</f>
        <v>0</v>
      </c>
      <c r="L21" s="60"/>
      <c r="M21" s="49"/>
      <c r="N21" s="60"/>
      <c r="O21" s="49"/>
      <c r="P21" s="49"/>
      <c r="Q21" s="49"/>
      <c r="R21" s="49"/>
    </row>
    <row r="22" spans="1:18" ht="23.15" customHeight="1">
      <c r="A22" s="41" t="s">
        <v>7</v>
      </c>
      <c r="D22" s="65">
        <f>SUM(D18:D21)</f>
        <v>786465368</v>
      </c>
      <c r="E22" s="66"/>
      <c r="F22" s="65">
        <f>SUM(F18:F21)</f>
        <v>800686730</v>
      </c>
      <c r="G22" s="66"/>
      <c r="H22" s="65">
        <f>SUM(H18:H21)</f>
        <v>785089252</v>
      </c>
      <c r="I22" s="66"/>
      <c r="J22" s="65">
        <f>SUM(J18:J21)</f>
        <v>797851129</v>
      </c>
      <c r="K22" s="13"/>
      <c r="L22" s="49"/>
      <c r="M22" s="49"/>
      <c r="N22" s="49"/>
      <c r="O22" s="49"/>
      <c r="P22" s="49"/>
      <c r="Q22" s="49"/>
      <c r="R22" s="49"/>
    </row>
    <row r="23" spans="1:18" ht="23.15" customHeight="1">
      <c r="A23" s="41"/>
      <c r="D23" s="71"/>
      <c r="E23" s="66"/>
      <c r="F23" s="71"/>
      <c r="G23" s="66"/>
      <c r="H23" s="71"/>
      <c r="I23" s="66"/>
      <c r="J23" s="71"/>
      <c r="K23" s="13"/>
      <c r="L23" s="49"/>
      <c r="M23" s="49"/>
      <c r="N23" s="49"/>
      <c r="O23" s="49"/>
      <c r="P23" s="49"/>
      <c r="Q23" s="49"/>
      <c r="R23" s="49"/>
    </row>
    <row r="24" spans="1:18" ht="23.15" customHeight="1" thickBot="1">
      <c r="A24" s="41" t="s">
        <v>8</v>
      </c>
      <c r="D24" s="72">
        <f>D22+D15</f>
        <v>1301437046</v>
      </c>
      <c r="E24" s="66"/>
      <c r="F24" s="72">
        <f>F22+F15</f>
        <v>1234550408</v>
      </c>
      <c r="G24" s="66"/>
      <c r="H24" s="72">
        <f>H22+H15</f>
        <v>1275937877</v>
      </c>
      <c r="I24" s="66"/>
      <c r="J24" s="72">
        <f>J22+J15</f>
        <v>1210287126</v>
      </c>
      <c r="K24" s="13"/>
      <c r="L24" s="49"/>
      <c r="M24" s="49"/>
      <c r="N24" s="49"/>
      <c r="O24" s="49"/>
      <c r="P24" s="49"/>
      <c r="Q24" s="49"/>
      <c r="R24" s="49"/>
    </row>
    <row r="25" spans="1:18" ht="23.15" customHeight="1" thickTop="1">
      <c r="A25" s="41"/>
      <c r="D25" s="71"/>
      <c r="E25" s="66"/>
      <c r="F25" s="71"/>
      <c r="G25" s="66"/>
      <c r="H25" s="71"/>
      <c r="I25" s="66"/>
      <c r="J25" s="71"/>
      <c r="K25" s="13"/>
      <c r="L25" s="49"/>
      <c r="M25" s="49"/>
      <c r="N25" s="49"/>
      <c r="O25" s="49"/>
      <c r="P25" s="49"/>
      <c r="Q25" s="49"/>
      <c r="R25" s="49"/>
    </row>
    <row r="26" spans="1:18" s="1" customFormat="1" ht="23.15" customHeight="1">
      <c r="A26" s="1" t="s">
        <v>63</v>
      </c>
      <c r="B26" s="2"/>
      <c r="K26" s="23"/>
      <c r="L26" s="28"/>
      <c r="M26" s="28"/>
      <c r="N26" s="28"/>
      <c r="O26" s="28"/>
      <c r="P26" s="28"/>
      <c r="Q26" s="28"/>
      <c r="R26" s="28"/>
    </row>
    <row r="27" spans="1:18" s="1" customFormat="1" ht="23.15" customHeight="1">
      <c r="A27" s="4" t="s">
        <v>40</v>
      </c>
      <c r="B27" s="2"/>
      <c r="K27" s="23"/>
      <c r="L27" s="28"/>
      <c r="M27" s="28"/>
      <c r="N27" s="28"/>
      <c r="O27" s="28"/>
      <c r="P27" s="28"/>
      <c r="Q27" s="28"/>
      <c r="R27" s="28"/>
    </row>
    <row r="28" spans="1:18" s="41" customFormat="1" ht="23.15" customHeight="1">
      <c r="B28" s="42"/>
      <c r="K28" s="6"/>
      <c r="L28" s="43"/>
      <c r="M28" s="43"/>
      <c r="N28" s="43"/>
      <c r="O28" s="43"/>
      <c r="P28" s="43"/>
      <c r="Q28" s="43"/>
      <c r="R28" s="43"/>
    </row>
    <row r="29" spans="1:18" s="41" customFormat="1" ht="23.15" customHeight="1">
      <c r="B29" s="42"/>
      <c r="D29" s="235" t="s">
        <v>1</v>
      </c>
      <c r="E29" s="235"/>
      <c r="F29" s="235"/>
      <c r="G29" s="127"/>
      <c r="H29" s="235" t="s">
        <v>32</v>
      </c>
      <c r="I29" s="235"/>
      <c r="J29" s="235"/>
      <c r="K29" s="6"/>
      <c r="L29" s="43"/>
      <c r="M29" s="43"/>
      <c r="N29" s="43"/>
      <c r="O29" s="43"/>
      <c r="P29" s="43"/>
      <c r="Q29" s="43"/>
      <c r="R29" s="43"/>
    </row>
    <row r="30" spans="1:18" ht="23.15" customHeight="1">
      <c r="B30" s="46"/>
      <c r="C30" s="48"/>
      <c r="D30" s="50" t="s">
        <v>78</v>
      </c>
      <c r="E30" s="51"/>
      <c r="F30" s="50" t="s">
        <v>87</v>
      </c>
      <c r="G30" s="127"/>
      <c r="H30" s="50" t="s">
        <v>78</v>
      </c>
      <c r="I30" s="51"/>
      <c r="J30" s="50" t="s">
        <v>87</v>
      </c>
      <c r="K30" s="13"/>
      <c r="L30" s="49"/>
      <c r="M30" s="49"/>
      <c r="N30" s="49"/>
      <c r="O30" s="49"/>
      <c r="P30" s="49"/>
      <c r="Q30" s="49"/>
      <c r="R30" s="49"/>
    </row>
    <row r="31" spans="1:18" ht="23.15" customHeight="1">
      <c r="A31" s="73" t="s">
        <v>49</v>
      </c>
      <c r="B31" s="47" t="s">
        <v>0</v>
      </c>
      <c r="C31" s="48"/>
      <c r="D31" s="53">
        <v>2558</v>
      </c>
      <c r="E31" s="53"/>
      <c r="F31" s="53">
        <v>2557</v>
      </c>
      <c r="G31" s="53"/>
      <c r="H31" s="53">
        <v>2558</v>
      </c>
      <c r="I31" s="53"/>
      <c r="J31" s="53">
        <v>2557</v>
      </c>
      <c r="K31" s="13"/>
      <c r="L31" s="49"/>
      <c r="M31" s="49"/>
      <c r="N31" s="49"/>
      <c r="O31" s="49"/>
      <c r="P31" s="49"/>
      <c r="Q31" s="49"/>
      <c r="R31" s="49"/>
    </row>
    <row r="32" spans="1:18" ht="23.15" customHeight="1">
      <c r="A32" s="41"/>
      <c r="B32" s="47"/>
      <c r="C32" s="48"/>
      <c r="D32" s="53" t="s">
        <v>91</v>
      </c>
      <c r="E32" s="53"/>
      <c r="F32" s="53"/>
      <c r="G32" s="53"/>
      <c r="H32" s="53" t="s">
        <v>91</v>
      </c>
      <c r="I32" s="53"/>
      <c r="J32" s="53"/>
      <c r="L32" s="54"/>
      <c r="M32" s="54"/>
      <c r="N32" s="54"/>
      <c r="O32" s="54"/>
      <c r="P32" s="54"/>
      <c r="Q32" s="54"/>
      <c r="R32" s="54"/>
    </row>
    <row r="33" spans="1:18" ht="23.15" customHeight="1">
      <c r="B33" s="47"/>
      <c r="C33" s="48"/>
      <c r="D33" s="231" t="s">
        <v>69</v>
      </c>
      <c r="E33" s="231"/>
      <c r="F33" s="231"/>
      <c r="G33" s="231"/>
      <c r="H33" s="231"/>
      <c r="I33" s="231"/>
      <c r="J33" s="231"/>
      <c r="K33" s="13"/>
      <c r="L33" s="49"/>
      <c r="M33" s="49"/>
      <c r="N33" s="49"/>
      <c r="O33" s="49"/>
      <c r="P33" s="49"/>
      <c r="Q33" s="49"/>
      <c r="R33" s="49"/>
    </row>
    <row r="34" spans="1:18" ht="23.15" customHeight="1">
      <c r="A34" s="74" t="s">
        <v>9</v>
      </c>
      <c r="D34" s="57"/>
      <c r="E34" s="57"/>
      <c r="F34" s="57"/>
      <c r="G34" s="57"/>
      <c r="H34" s="57"/>
      <c r="I34" s="57"/>
      <c r="J34" s="57"/>
      <c r="K34" s="13"/>
      <c r="L34" s="49"/>
      <c r="M34" s="49"/>
      <c r="N34" s="49"/>
      <c r="O34" s="49"/>
      <c r="P34" s="49"/>
      <c r="Q34" s="49"/>
      <c r="R34" s="49"/>
    </row>
    <row r="35" spans="1:18" ht="23.15" customHeight="1">
      <c r="A35" s="116" t="s">
        <v>88</v>
      </c>
      <c r="B35" s="56">
        <v>8</v>
      </c>
      <c r="D35" s="59">
        <v>188040440</v>
      </c>
      <c r="E35" s="57"/>
      <c r="F35" s="59">
        <v>253950000</v>
      </c>
      <c r="G35" s="59"/>
      <c r="H35" s="59">
        <v>188040440</v>
      </c>
      <c r="I35" s="59"/>
      <c r="J35" s="59">
        <v>253950000</v>
      </c>
      <c r="K35" s="129">
        <f t="shared" ref="K35:K44" si="0">H35-J35</f>
        <v>-65909560</v>
      </c>
      <c r="M35" s="75"/>
      <c r="N35" s="61"/>
      <c r="O35" s="49"/>
      <c r="P35" s="49"/>
      <c r="Q35" s="49"/>
      <c r="R35" s="49"/>
    </row>
    <row r="36" spans="1:18" ht="23.15" customHeight="1">
      <c r="A36" s="70" t="s">
        <v>52</v>
      </c>
      <c r="B36" s="56">
        <v>9</v>
      </c>
      <c r="D36" s="59">
        <v>35948191</v>
      </c>
      <c r="E36" s="59"/>
      <c r="F36" s="59">
        <v>103674295</v>
      </c>
      <c r="G36" s="59"/>
      <c r="H36" s="59">
        <v>34174708</v>
      </c>
      <c r="I36" s="59"/>
      <c r="J36" s="59">
        <v>101721115</v>
      </c>
      <c r="K36" s="129">
        <f t="shared" si="0"/>
        <v>-67546407</v>
      </c>
      <c r="L36" s="59">
        <v>685829</v>
      </c>
      <c r="M36" s="62">
        <f>K36+L36</f>
        <v>-66860578</v>
      </c>
      <c r="N36" s="49"/>
      <c r="O36" s="49"/>
      <c r="P36" s="49"/>
      <c r="Q36" s="49"/>
      <c r="R36" s="49"/>
    </row>
    <row r="37" spans="1:18" ht="23.15" customHeight="1">
      <c r="A37" s="116" t="s">
        <v>84</v>
      </c>
      <c r="B37" s="56">
        <v>3</v>
      </c>
      <c r="D37" s="59">
        <v>1961390</v>
      </c>
      <c r="E37" s="57"/>
      <c r="F37" s="59">
        <v>1866297</v>
      </c>
      <c r="G37" s="59"/>
      <c r="H37" s="59">
        <v>2908853</v>
      </c>
      <c r="I37" s="59"/>
      <c r="J37" s="59">
        <v>1916351</v>
      </c>
      <c r="K37" s="129">
        <f t="shared" si="0"/>
        <v>992502</v>
      </c>
      <c r="L37" s="62"/>
      <c r="M37" s="49"/>
      <c r="N37" s="49"/>
      <c r="O37" s="49"/>
      <c r="P37" s="49"/>
      <c r="Q37" s="49"/>
      <c r="R37" s="49"/>
    </row>
    <row r="38" spans="1:18" ht="23.15" customHeight="1">
      <c r="A38" s="69" t="s">
        <v>53</v>
      </c>
      <c r="B38" s="56" t="s">
        <v>96</v>
      </c>
      <c r="D38" s="63">
        <v>475000000</v>
      </c>
      <c r="E38" s="57"/>
      <c r="F38" s="63">
        <v>350000000</v>
      </c>
      <c r="G38" s="59"/>
      <c r="H38" s="59">
        <v>480700000</v>
      </c>
      <c r="I38" s="59"/>
      <c r="J38" s="59">
        <v>356700000</v>
      </c>
      <c r="K38" s="129">
        <f t="shared" si="0"/>
        <v>124000000</v>
      </c>
      <c r="L38" s="62"/>
      <c r="M38" s="49"/>
      <c r="N38" s="49"/>
      <c r="O38" s="49"/>
      <c r="P38" s="49"/>
      <c r="Q38" s="49"/>
      <c r="R38" s="49"/>
    </row>
    <row r="39" spans="1:18" ht="23.15" customHeight="1">
      <c r="A39" s="69" t="s">
        <v>75</v>
      </c>
      <c r="D39" s="63"/>
      <c r="E39" s="57"/>
      <c r="F39" s="63"/>
      <c r="G39" s="59"/>
      <c r="H39" s="59"/>
      <c r="I39" s="59"/>
      <c r="J39" s="59"/>
      <c r="K39" s="119">
        <f t="shared" si="0"/>
        <v>0</v>
      </c>
      <c r="L39" s="62"/>
      <c r="M39" s="49"/>
      <c r="N39" s="49"/>
      <c r="O39" s="49"/>
      <c r="P39" s="49"/>
      <c r="Q39" s="49"/>
      <c r="R39" s="49"/>
    </row>
    <row r="40" spans="1:18" ht="23.15" customHeight="1">
      <c r="A40" s="69" t="s">
        <v>76</v>
      </c>
      <c r="B40" s="56">
        <v>8</v>
      </c>
      <c r="D40" s="59">
        <v>407323203</v>
      </c>
      <c r="E40" s="57"/>
      <c r="F40" s="59">
        <v>326301383</v>
      </c>
      <c r="G40" s="59"/>
      <c r="H40" s="59">
        <v>403936894</v>
      </c>
      <c r="I40" s="59"/>
      <c r="J40" s="59">
        <v>319915074</v>
      </c>
      <c r="K40" s="129">
        <f>H40-J40</f>
        <v>84021820</v>
      </c>
      <c r="L40" s="62"/>
      <c r="M40" s="49"/>
      <c r="N40" s="49"/>
      <c r="O40" s="49"/>
      <c r="P40" s="49"/>
      <c r="Q40" s="49"/>
      <c r="R40" s="49"/>
    </row>
    <row r="41" spans="1:18" ht="23.15" customHeight="1">
      <c r="A41" s="69" t="s">
        <v>65</v>
      </c>
      <c r="B41" s="69"/>
      <c r="C41" s="69"/>
      <c r="D41" s="59"/>
      <c r="E41" s="57"/>
      <c r="F41" s="59"/>
      <c r="G41" s="59"/>
      <c r="H41" s="59"/>
      <c r="I41" s="59"/>
      <c r="J41" s="59"/>
      <c r="K41" s="119">
        <f t="shared" si="0"/>
        <v>0</v>
      </c>
      <c r="L41" s="62"/>
      <c r="M41" s="49"/>
      <c r="N41" s="49"/>
      <c r="O41" s="49"/>
      <c r="P41" s="49"/>
      <c r="Q41" s="49"/>
      <c r="R41" s="49"/>
    </row>
    <row r="42" spans="1:18" ht="23.15" customHeight="1">
      <c r="A42" s="76" t="s">
        <v>64</v>
      </c>
      <c r="B42" s="56">
        <v>8</v>
      </c>
      <c r="D42" s="59">
        <v>966619</v>
      </c>
      <c r="E42" s="57"/>
      <c r="F42" s="59">
        <v>952150</v>
      </c>
      <c r="G42" s="59"/>
      <c r="H42" s="59">
        <v>966619</v>
      </c>
      <c r="I42" s="59"/>
      <c r="J42" s="59">
        <v>952150</v>
      </c>
      <c r="K42" s="129">
        <f t="shared" si="0"/>
        <v>14469</v>
      </c>
      <c r="L42" s="62"/>
      <c r="M42" s="49"/>
      <c r="N42" s="49"/>
      <c r="O42" s="49"/>
      <c r="P42" s="49"/>
      <c r="Q42" s="49"/>
      <c r="R42" s="49"/>
    </row>
    <row r="43" spans="1:18" ht="23.15" customHeight="1">
      <c r="A43" s="69" t="s">
        <v>51</v>
      </c>
      <c r="D43" s="59">
        <v>8516269</v>
      </c>
      <c r="E43" s="57"/>
      <c r="F43" s="59">
        <v>7391108</v>
      </c>
      <c r="G43" s="59"/>
      <c r="H43" s="59">
        <v>7790750</v>
      </c>
      <c r="I43" s="59"/>
      <c r="J43" s="59">
        <v>6943503</v>
      </c>
      <c r="K43" s="129">
        <f t="shared" si="0"/>
        <v>847247</v>
      </c>
      <c r="L43" s="62"/>
      <c r="M43" s="49"/>
      <c r="N43" s="49"/>
      <c r="O43" s="49"/>
      <c r="P43" s="49"/>
      <c r="Q43" s="49"/>
      <c r="R43" s="49"/>
    </row>
    <row r="44" spans="1:18" ht="23.15" customHeight="1">
      <c r="A44" s="69" t="s">
        <v>10</v>
      </c>
      <c r="D44" s="59">
        <v>4673848</v>
      </c>
      <c r="E44" s="68"/>
      <c r="F44" s="59">
        <v>859923</v>
      </c>
      <c r="G44" s="59"/>
      <c r="H44" s="59">
        <v>3879662</v>
      </c>
      <c r="I44" s="59"/>
      <c r="J44" s="59">
        <v>727600</v>
      </c>
      <c r="K44" s="119">
        <f t="shared" si="0"/>
        <v>3152062</v>
      </c>
      <c r="L44" s="62"/>
      <c r="M44" s="49"/>
      <c r="N44" s="49"/>
      <c r="O44" s="49"/>
      <c r="P44" s="49"/>
      <c r="Q44" s="49"/>
      <c r="R44" s="49"/>
    </row>
    <row r="45" spans="1:18" ht="23.15" customHeight="1">
      <c r="A45" s="41" t="s">
        <v>11</v>
      </c>
      <c r="D45" s="65">
        <f>SUM(D35:D44)</f>
        <v>1122429960</v>
      </c>
      <c r="E45" s="66"/>
      <c r="F45" s="65">
        <f>SUM(F35:F44)</f>
        <v>1044995156</v>
      </c>
      <c r="G45" s="66"/>
      <c r="H45" s="65">
        <f>SUM(H35:H44)</f>
        <v>1122397926</v>
      </c>
      <c r="I45" s="66"/>
      <c r="J45" s="65">
        <f>SUM(J35:J44)</f>
        <v>1042825793</v>
      </c>
      <c r="K45" s="13"/>
      <c r="L45" s="60"/>
      <c r="M45" s="49"/>
      <c r="N45" s="49"/>
      <c r="O45" s="49"/>
      <c r="P45" s="49"/>
      <c r="Q45" s="49"/>
      <c r="R45" s="49"/>
    </row>
    <row r="46" spans="1:18" s="13" customFormat="1" ht="23.15" customHeight="1">
      <c r="A46" s="6"/>
      <c r="B46" s="3"/>
      <c r="D46" s="77"/>
      <c r="E46" s="78"/>
      <c r="F46" s="77"/>
      <c r="G46" s="78"/>
      <c r="H46" s="77"/>
      <c r="I46" s="78"/>
      <c r="J46" s="77"/>
      <c r="L46" s="49"/>
      <c r="M46" s="49"/>
      <c r="N46" s="49"/>
      <c r="O46" s="49"/>
      <c r="P46" s="49"/>
      <c r="Q46" s="49"/>
      <c r="R46" s="49"/>
    </row>
    <row r="47" spans="1:18" ht="23.15" customHeight="1">
      <c r="A47" s="74" t="s">
        <v>36</v>
      </c>
      <c r="D47" s="57"/>
      <c r="E47" s="57"/>
      <c r="F47" s="57"/>
      <c r="G47" s="57"/>
      <c r="H47" s="57"/>
      <c r="I47" s="57"/>
      <c r="J47" s="57"/>
      <c r="K47" s="13"/>
      <c r="L47" s="49"/>
      <c r="M47" s="49"/>
      <c r="N47" s="49"/>
      <c r="O47" s="49"/>
      <c r="P47" s="49"/>
      <c r="Q47" s="49"/>
      <c r="R47" s="49"/>
    </row>
    <row r="48" spans="1:18" ht="23.15" customHeight="1">
      <c r="A48" s="69" t="s">
        <v>54</v>
      </c>
      <c r="B48" s="56">
        <v>8</v>
      </c>
      <c r="C48" s="69"/>
      <c r="D48" s="59">
        <v>335408</v>
      </c>
      <c r="E48" s="57"/>
      <c r="F48" s="59">
        <v>582561</v>
      </c>
      <c r="G48" s="59"/>
      <c r="H48" s="59">
        <v>335408</v>
      </c>
      <c r="I48" s="59"/>
      <c r="J48" s="59">
        <v>582561</v>
      </c>
      <c r="K48" s="129">
        <f>H48-J48</f>
        <v>-247153</v>
      </c>
      <c r="L48" s="62"/>
      <c r="M48" s="49"/>
      <c r="N48" s="49"/>
      <c r="O48" s="49"/>
      <c r="P48" s="49"/>
      <c r="Q48" s="49"/>
      <c r="R48" s="49"/>
    </row>
    <row r="49" spans="1:18" ht="23.15" customHeight="1">
      <c r="A49" s="69" t="s">
        <v>48</v>
      </c>
      <c r="C49" s="69"/>
      <c r="D49" s="79">
        <v>3748283</v>
      </c>
      <c r="E49" s="80"/>
      <c r="F49" s="79">
        <v>3364722</v>
      </c>
      <c r="G49" s="59"/>
      <c r="H49" s="79">
        <v>3273910</v>
      </c>
      <c r="I49" s="59"/>
      <c r="J49" s="79">
        <v>2922992</v>
      </c>
      <c r="K49" s="129">
        <f>H49-J49</f>
        <v>350918</v>
      </c>
      <c r="L49" s="62"/>
      <c r="M49" s="49"/>
      <c r="N49" s="49"/>
      <c r="O49" s="49"/>
      <c r="P49" s="49"/>
      <c r="Q49" s="49"/>
      <c r="R49" s="49"/>
    </row>
    <row r="50" spans="1:18" ht="23.15" customHeight="1">
      <c r="A50" s="41" t="s">
        <v>38</v>
      </c>
      <c r="D50" s="65">
        <f>SUM(D48:D49)</f>
        <v>4083691</v>
      </c>
      <c r="E50" s="66"/>
      <c r="F50" s="65">
        <f>SUM(F48:F49)</f>
        <v>3947283</v>
      </c>
      <c r="G50" s="66"/>
      <c r="H50" s="65">
        <f>SUM(H48:H49)</f>
        <v>3609318</v>
      </c>
      <c r="I50" s="66"/>
      <c r="J50" s="65">
        <f>SUM(J48:J49)</f>
        <v>3505553</v>
      </c>
      <c r="K50" s="49"/>
      <c r="L50" s="49"/>
      <c r="M50" s="49"/>
      <c r="N50" s="49"/>
      <c r="O50" s="49"/>
      <c r="P50" s="49"/>
      <c r="Q50" s="49"/>
      <c r="R50" s="49"/>
    </row>
    <row r="51" spans="1:18" ht="23.15" customHeight="1">
      <c r="A51" s="41" t="s">
        <v>12</v>
      </c>
      <c r="D51" s="65">
        <f>SUM(D45,D50)</f>
        <v>1126513651</v>
      </c>
      <c r="E51" s="66"/>
      <c r="F51" s="65">
        <f>SUM(F45,F50)</f>
        <v>1048942439</v>
      </c>
      <c r="G51" s="66"/>
      <c r="H51" s="65">
        <f>SUM(H45,H50)</f>
        <v>1126007244</v>
      </c>
      <c r="I51" s="66"/>
      <c r="J51" s="65">
        <f>SUM(J45,J50)</f>
        <v>1046331346</v>
      </c>
      <c r="K51" s="81"/>
      <c r="L51" s="82"/>
      <c r="M51" s="62"/>
      <c r="N51" s="49"/>
      <c r="O51" s="49"/>
      <c r="P51" s="49"/>
      <c r="Q51" s="49"/>
      <c r="R51" s="49"/>
    </row>
    <row r="52" spans="1:18" s="13" customFormat="1" ht="23.15" customHeight="1">
      <c r="A52" s="6"/>
      <c r="B52" s="3"/>
      <c r="D52" s="77"/>
      <c r="E52" s="78"/>
      <c r="F52" s="77"/>
      <c r="G52" s="78"/>
      <c r="H52" s="77"/>
      <c r="I52" s="78"/>
      <c r="J52" s="77"/>
      <c r="L52" s="62"/>
      <c r="M52" s="62"/>
      <c r="N52" s="49"/>
      <c r="O52" s="49"/>
      <c r="P52" s="49"/>
      <c r="Q52" s="49"/>
      <c r="R52" s="49"/>
    </row>
    <row r="53" spans="1:18" s="1" customFormat="1" ht="23.15" customHeight="1">
      <c r="A53" s="1" t="s">
        <v>63</v>
      </c>
      <c r="B53" s="2"/>
      <c r="K53" s="23"/>
      <c r="L53" s="28"/>
      <c r="M53" s="28"/>
      <c r="N53" s="35"/>
      <c r="O53" s="28"/>
      <c r="P53" s="28"/>
      <c r="Q53" s="28"/>
      <c r="R53" s="28"/>
    </row>
    <row r="54" spans="1:18" s="1" customFormat="1" ht="23.15" customHeight="1">
      <c r="A54" s="4" t="s">
        <v>40</v>
      </c>
      <c r="B54" s="2"/>
      <c r="K54" s="23"/>
      <c r="L54" s="28"/>
      <c r="M54" s="28"/>
      <c r="N54" s="35"/>
      <c r="O54" s="28"/>
      <c r="P54" s="28"/>
      <c r="Q54" s="28"/>
      <c r="R54" s="28"/>
    </row>
    <row r="55" spans="1:18" s="41" customFormat="1" ht="23.15" customHeight="1">
      <c r="B55" s="42"/>
      <c r="K55" s="6"/>
      <c r="L55" s="43"/>
      <c r="M55" s="43"/>
      <c r="N55" s="49"/>
      <c r="O55" s="43"/>
      <c r="P55" s="43"/>
      <c r="Q55" s="43"/>
      <c r="R55" s="43"/>
    </row>
    <row r="56" spans="1:18" s="41" customFormat="1" ht="23.15" customHeight="1">
      <c r="B56" s="42"/>
      <c r="D56" s="235" t="s">
        <v>1</v>
      </c>
      <c r="E56" s="235"/>
      <c r="F56" s="235"/>
      <c r="G56" s="127"/>
      <c r="H56" s="235" t="s">
        <v>32</v>
      </c>
      <c r="I56" s="235"/>
      <c r="J56" s="235"/>
      <c r="K56" s="6"/>
      <c r="L56" s="43"/>
      <c r="M56" s="43"/>
      <c r="N56" s="49"/>
      <c r="O56" s="43"/>
      <c r="P56" s="43"/>
      <c r="Q56" s="43"/>
      <c r="R56" s="43"/>
    </row>
    <row r="57" spans="1:18" ht="23.15" customHeight="1">
      <c r="B57" s="46"/>
      <c r="C57" s="48"/>
      <c r="D57" s="50" t="s">
        <v>78</v>
      </c>
      <c r="E57" s="51"/>
      <c r="F57" s="50" t="s">
        <v>87</v>
      </c>
      <c r="G57" s="127"/>
      <c r="H57" s="50" t="s">
        <v>78</v>
      </c>
      <c r="I57" s="51"/>
      <c r="J57" s="50" t="s">
        <v>87</v>
      </c>
      <c r="K57" s="13"/>
      <c r="L57" s="49"/>
      <c r="M57" s="49"/>
      <c r="N57" s="49"/>
      <c r="O57" s="49"/>
      <c r="P57" s="49"/>
      <c r="Q57" s="49"/>
      <c r="R57" s="49"/>
    </row>
    <row r="58" spans="1:18" ht="23.15" customHeight="1">
      <c r="A58" s="73" t="s">
        <v>49</v>
      </c>
      <c r="B58" s="47" t="s">
        <v>0</v>
      </c>
      <c r="C58" s="48"/>
      <c r="D58" s="53">
        <v>2558</v>
      </c>
      <c r="E58" s="53"/>
      <c r="F58" s="53">
        <v>2557</v>
      </c>
      <c r="G58" s="53"/>
      <c r="H58" s="53">
        <v>2558</v>
      </c>
      <c r="I58" s="53"/>
      <c r="J58" s="53">
        <v>2557</v>
      </c>
      <c r="K58" s="13"/>
      <c r="L58" s="49"/>
      <c r="M58" s="49"/>
      <c r="N58" s="49"/>
      <c r="O58" s="49"/>
      <c r="P58" s="49"/>
      <c r="Q58" s="49"/>
      <c r="R58" s="49"/>
    </row>
    <row r="59" spans="1:18" ht="23.15" customHeight="1">
      <c r="A59" s="73"/>
      <c r="B59" s="47"/>
      <c r="C59" s="48"/>
      <c r="D59" s="53" t="s">
        <v>91</v>
      </c>
      <c r="E59" s="53"/>
      <c r="F59" s="53"/>
      <c r="G59" s="53"/>
      <c r="H59" s="53" t="s">
        <v>91</v>
      </c>
      <c r="I59" s="53"/>
      <c r="J59" s="53"/>
      <c r="K59" s="13"/>
      <c r="L59" s="49"/>
      <c r="M59" s="49"/>
      <c r="N59" s="49"/>
      <c r="O59" s="49"/>
      <c r="P59" s="49"/>
      <c r="Q59" s="49"/>
      <c r="R59" s="49"/>
    </row>
    <row r="60" spans="1:18" ht="23.15" customHeight="1">
      <c r="B60" s="47"/>
      <c r="C60" s="48"/>
      <c r="D60" s="231" t="s">
        <v>69</v>
      </c>
      <c r="E60" s="231"/>
      <c r="F60" s="231"/>
      <c r="G60" s="231"/>
      <c r="H60" s="231"/>
      <c r="I60" s="231"/>
      <c r="J60" s="231"/>
      <c r="K60" s="13"/>
      <c r="L60" s="49"/>
      <c r="M60" s="49"/>
      <c r="N60" s="49"/>
      <c r="O60" s="49"/>
      <c r="P60" s="49"/>
      <c r="Q60" s="49"/>
      <c r="R60" s="49"/>
    </row>
    <row r="61" spans="1:18" ht="23.15" customHeight="1">
      <c r="A61" s="83" t="s">
        <v>42</v>
      </c>
      <c r="D61" s="57"/>
      <c r="E61" s="57"/>
      <c r="F61" s="57"/>
      <c r="G61" s="57"/>
      <c r="H61" s="57"/>
      <c r="I61" s="57"/>
      <c r="J61" s="57"/>
      <c r="K61" s="49"/>
      <c r="L61" s="49"/>
      <c r="M61" s="49"/>
      <c r="N61" s="49"/>
      <c r="O61" s="49"/>
      <c r="P61" s="49"/>
      <c r="Q61" s="49"/>
      <c r="R61" s="49"/>
    </row>
    <row r="62" spans="1:18" ht="23.15" customHeight="1">
      <c r="A62" s="46" t="s">
        <v>23</v>
      </c>
      <c r="D62" s="57"/>
      <c r="E62" s="57"/>
      <c r="F62" s="57"/>
      <c r="G62" s="57"/>
      <c r="H62" s="57"/>
      <c r="I62" s="57"/>
      <c r="J62" s="57"/>
      <c r="K62" s="49"/>
      <c r="L62" s="49"/>
      <c r="M62" s="49"/>
      <c r="N62" s="49"/>
      <c r="O62" s="49"/>
      <c r="P62" s="49"/>
      <c r="Q62" s="49"/>
      <c r="R62" s="49"/>
    </row>
    <row r="63" spans="1:18" ht="23.15" customHeight="1" thickBot="1">
      <c r="A63" s="46" t="s">
        <v>24</v>
      </c>
      <c r="D63" s="84">
        <v>76727032</v>
      </c>
      <c r="E63" s="59"/>
      <c r="F63" s="84">
        <v>76727032</v>
      </c>
      <c r="G63" s="59"/>
      <c r="H63" s="84">
        <v>76727032</v>
      </c>
      <c r="I63" s="59"/>
      <c r="J63" s="84">
        <v>76727032</v>
      </c>
      <c r="K63" s="118"/>
      <c r="L63" s="49"/>
      <c r="M63" s="49"/>
      <c r="N63" s="49"/>
      <c r="O63" s="49"/>
      <c r="P63" s="49"/>
      <c r="Q63" s="49"/>
      <c r="R63" s="49"/>
    </row>
    <row r="64" spans="1:18" ht="23.15" customHeight="1" thickTop="1">
      <c r="A64" s="46" t="s">
        <v>30</v>
      </c>
      <c r="D64" s="10">
        <v>76727032</v>
      </c>
      <c r="E64" s="59"/>
      <c r="F64" s="59">
        <v>76727032</v>
      </c>
      <c r="G64" s="59"/>
      <c r="H64" s="10">
        <v>76727032</v>
      </c>
      <c r="I64" s="59"/>
      <c r="J64" s="59">
        <v>76727032</v>
      </c>
      <c r="K64" s="118"/>
      <c r="L64" s="49"/>
      <c r="M64" s="49"/>
      <c r="N64" s="49"/>
      <c r="O64" s="49"/>
      <c r="P64" s="49"/>
      <c r="Q64" s="49"/>
      <c r="R64" s="49"/>
    </row>
    <row r="65" spans="1:18" ht="23.15" customHeight="1">
      <c r="A65" s="46" t="s">
        <v>37</v>
      </c>
      <c r="D65" s="10"/>
      <c r="E65" s="57"/>
      <c r="F65" s="59"/>
      <c r="G65" s="80"/>
      <c r="H65" s="85"/>
      <c r="I65" s="80"/>
      <c r="J65" s="85"/>
      <c r="K65" s="121"/>
      <c r="L65" s="49"/>
      <c r="M65" s="49"/>
      <c r="N65" s="49"/>
      <c r="O65" s="49"/>
      <c r="P65" s="49"/>
      <c r="Q65" s="49"/>
      <c r="R65" s="49"/>
    </row>
    <row r="66" spans="1:18" ht="23.15" customHeight="1">
      <c r="A66" s="46" t="s">
        <v>58</v>
      </c>
      <c r="D66" s="59">
        <v>241390751</v>
      </c>
      <c r="E66" s="86"/>
      <c r="F66" s="59">
        <v>241390751</v>
      </c>
      <c r="G66" s="86"/>
      <c r="H66" s="59">
        <v>241390751</v>
      </c>
      <c r="I66" s="86"/>
      <c r="J66" s="59">
        <v>241390751</v>
      </c>
      <c r="K66" s="118"/>
      <c r="L66" s="49"/>
      <c r="M66" s="49"/>
      <c r="N66" s="49"/>
      <c r="O66" s="49"/>
      <c r="P66" s="49"/>
      <c r="Q66" s="49"/>
      <c r="R66" s="49"/>
    </row>
    <row r="67" spans="1:18" ht="23.15" customHeight="1">
      <c r="A67" s="46" t="s">
        <v>81</v>
      </c>
      <c r="D67" s="59"/>
      <c r="E67" s="57"/>
      <c r="F67" s="59"/>
      <c r="G67" s="57"/>
      <c r="H67" s="57"/>
      <c r="I67" s="57"/>
      <c r="J67" s="57"/>
      <c r="K67" s="119"/>
      <c r="L67" s="124"/>
      <c r="M67" s="49"/>
      <c r="N67" s="49"/>
      <c r="O67" s="49"/>
      <c r="P67" s="49"/>
      <c r="Q67" s="49"/>
      <c r="R67" s="49"/>
    </row>
    <row r="68" spans="1:18" ht="23.15" customHeight="1">
      <c r="A68" s="46" t="s">
        <v>66</v>
      </c>
      <c r="D68" s="10">
        <v>10500000</v>
      </c>
      <c r="E68" s="86"/>
      <c r="F68" s="10">
        <v>10500000</v>
      </c>
      <c r="G68" s="86"/>
      <c r="H68" s="10">
        <v>10500000</v>
      </c>
      <c r="I68" s="86"/>
      <c r="J68" s="10">
        <v>10500000</v>
      </c>
      <c r="K68" s="118"/>
      <c r="L68" s="124"/>
      <c r="M68" s="49"/>
      <c r="N68" s="49"/>
      <c r="O68" s="49"/>
      <c r="P68" s="49"/>
      <c r="Q68" s="49"/>
      <c r="R68" s="49"/>
    </row>
    <row r="69" spans="1:18" ht="23.15" customHeight="1">
      <c r="A69" s="46" t="s">
        <v>82</v>
      </c>
      <c r="D69" s="79">
        <v>-153694388</v>
      </c>
      <c r="E69" s="57"/>
      <c r="F69" s="79">
        <v>-143009814</v>
      </c>
      <c r="G69" s="57"/>
      <c r="H69" s="79">
        <v>-178687150</v>
      </c>
      <c r="I69" s="57"/>
      <c r="J69" s="79">
        <v>-164662003</v>
      </c>
      <c r="K69" s="121"/>
      <c r="L69" s="125"/>
      <c r="M69" s="49"/>
      <c r="N69" s="49"/>
      <c r="O69" s="49"/>
      <c r="P69" s="49"/>
      <c r="Q69" s="49"/>
      <c r="R69" s="49"/>
    </row>
    <row r="70" spans="1:18" ht="23.15" customHeight="1">
      <c r="A70" s="73" t="s">
        <v>50</v>
      </c>
      <c r="D70" s="87">
        <f>SUM(D64:D69)</f>
        <v>174923395</v>
      </c>
      <c r="E70" s="57"/>
      <c r="F70" s="87">
        <f>SUM(F64:F69)</f>
        <v>185607969</v>
      </c>
      <c r="G70" s="66"/>
      <c r="H70" s="87">
        <f>SUM(H64:H69)</f>
        <v>149930633</v>
      </c>
      <c r="I70" s="66"/>
      <c r="J70" s="87">
        <f>SUM(J64:J69)</f>
        <v>163955780</v>
      </c>
      <c r="K70" s="121"/>
      <c r="L70" s="49"/>
      <c r="M70" s="49"/>
      <c r="N70" s="49"/>
      <c r="O70" s="49"/>
      <c r="P70" s="49"/>
      <c r="Q70" s="49"/>
      <c r="R70" s="49"/>
    </row>
    <row r="71" spans="1:18" s="13" customFormat="1" ht="23.15" customHeight="1">
      <c r="A71" s="88" t="s">
        <v>39</v>
      </c>
      <c r="B71" s="3"/>
      <c r="D71" s="30"/>
      <c r="E71" s="68"/>
      <c r="F71" s="30" t="s">
        <v>95</v>
      </c>
      <c r="G71" s="68"/>
      <c r="H71" s="30"/>
      <c r="I71" s="68"/>
      <c r="J71" s="30" t="s">
        <v>95</v>
      </c>
      <c r="K71" s="122"/>
      <c r="L71" s="49"/>
      <c r="M71" s="49"/>
      <c r="N71" s="49"/>
      <c r="O71" s="49"/>
      <c r="P71" s="49"/>
      <c r="Q71" s="49"/>
      <c r="R71" s="49"/>
    </row>
    <row r="72" spans="1:18" ht="23.15" customHeight="1">
      <c r="A72" s="73" t="s">
        <v>43</v>
      </c>
      <c r="D72" s="89">
        <f>SUM(D70:D71)</f>
        <v>174923395</v>
      </c>
      <c r="E72" s="66"/>
      <c r="F72" s="89">
        <f>SUM(F70:F71)</f>
        <v>185607969</v>
      </c>
      <c r="G72" s="66"/>
      <c r="H72" s="89">
        <f>SUM(H70:H71)</f>
        <v>149930633</v>
      </c>
      <c r="I72" s="66"/>
      <c r="J72" s="89">
        <f>SUM(J70:J71)</f>
        <v>163955780</v>
      </c>
      <c r="K72" s="120"/>
      <c r="L72" s="49"/>
      <c r="M72" s="49"/>
      <c r="N72" s="49"/>
      <c r="O72" s="49"/>
      <c r="P72" s="49"/>
      <c r="Q72" s="49"/>
      <c r="R72" s="49"/>
    </row>
    <row r="73" spans="1:18" s="13" customFormat="1" ht="23.15" customHeight="1">
      <c r="A73" s="6"/>
      <c r="B73" s="3"/>
      <c r="D73" s="59"/>
      <c r="E73" s="78"/>
      <c r="F73" s="59"/>
      <c r="G73" s="78"/>
      <c r="H73" s="59"/>
      <c r="I73" s="78"/>
      <c r="J73" s="59"/>
      <c r="K73" s="122"/>
    </row>
    <row r="74" spans="1:18" ht="24" customHeight="1" thickBot="1">
      <c r="A74" s="73" t="s">
        <v>44</v>
      </c>
      <c r="D74" s="72">
        <f>SUM(D51+D72)</f>
        <v>1301437046</v>
      </c>
      <c r="E74" s="66"/>
      <c r="F74" s="72">
        <f>SUM(F51+F72)</f>
        <v>1234550408</v>
      </c>
      <c r="G74" s="66"/>
      <c r="H74" s="72">
        <f>SUM(H51+H72)</f>
        <v>1275937877</v>
      </c>
      <c r="I74" s="66"/>
      <c r="J74" s="72">
        <f>SUM(J51+J72)</f>
        <v>1210287126</v>
      </c>
      <c r="K74" s="119"/>
      <c r="L74" s="13"/>
      <c r="M74" s="13"/>
      <c r="N74" s="13"/>
      <c r="O74" s="13"/>
    </row>
    <row r="75" spans="1:18" ht="23.15" customHeight="1" thickTop="1">
      <c r="A75" s="41"/>
      <c r="D75" s="80"/>
      <c r="E75" s="57"/>
      <c r="F75" s="80"/>
      <c r="G75" s="57"/>
      <c r="H75" s="80"/>
      <c r="I75" s="57"/>
      <c r="J75" s="80"/>
      <c r="K75" s="123"/>
      <c r="L75" s="13"/>
      <c r="M75" s="13"/>
      <c r="N75" s="13"/>
      <c r="O75" s="13"/>
    </row>
    <row r="76" spans="1:18" ht="24" customHeight="1">
      <c r="K76" s="117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1"/>
  <sheetViews>
    <sheetView showGridLines="0" view="pageBreakPreview" zoomScaleNormal="100" zoomScaleSheetLayoutView="100" workbookViewId="0"/>
  </sheetViews>
  <sheetFormatPr defaultColWidth="9.09765625" defaultRowHeight="24" customHeight="1"/>
  <cols>
    <col min="1" max="1" width="44.69921875" style="13" customWidth="1"/>
    <col min="2" max="2" width="9.09765625" style="3" customWidth="1"/>
    <col min="3" max="3" width="13.8984375" style="13" customWidth="1"/>
    <col min="4" max="4" width="1.59765625" style="13" customWidth="1"/>
    <col min="5" max="5" width="13.8984375" style="13" customWidth="1"/>
    <col min="6" max="6" width="1.59765625" style="13" customWidth="1"/>
    <col min="7" max="7" width="13.8984375" style="13" customWidth="1"/>
    <col min="8" max="8" width="1.59765625" style="13" customWidth="1"/>
    <col min="9" max="9" width="13.8984375" style="13" customWidth="1"/>
    <col min="10" max="11" width="9.09765625" style="13"/>
    <col min="12" max="12" width="9.09765625" style="13" customWidth="1"/>
    <col min="13" max="16384" width="9.09765625" style="13"/>
  </cols>
  <sheetData>
    <row r="1" spans="1:9" s="23" customFormat="1" ht="23.15" customHeight="1">
      <c r="A1" s="23" t="s">
        <v>63</v>
      </c>
      <c r="B1" s="38"/>
    </row>
    <row r="2" spans="1:9" s="23" customFormat="1" ht="23.15" customHeight="1">
      <c r="A2" s="7" t="s">
        <v>93</v>
      </c>
      <c r="B2" s="29"/>
      <c r="C2" s="29"/>
      <c r="D2" s="29"/>
      <c r="E2" s="29"/>
    </row>
    <row r="3" spans="1:9" s="138" customFormat="1" ht="12" customHeight="1">
      <c r="B3" s="139"/>
      <c r="C3" s="139"/>
      <c r="D3" s="139"/>
      <c r="E3" s="139"/>
    </row>
    <row r="4" spans="1:9" ht="22">
      <c r="B4" s="8"/>
      <c r="C4" s="236" t="s">
        <v>31</v>
      </c>
      <c r="D4" s="236"/>
      <c r="E4" s="236"/>
      <c r="F4" s="133"/>
      <c r="G4" s="236" t="s">
        <v>100</v>
      </c>
      <c r="H4" s="236"/>
      <c r="I4" s="236"/>
    </row>
    <row r="5" spans="1:9" ht="22">
      <c r="B5" s="8"/>
      <c r="C5" s="230" t="s">
        <v>161</v>
      </c>
      <c r="D5" s="230"/>
      <c r="E5" s="230"/>
      <c r="F5" s="133"/>
      <c r="G5" s="230" t="s">
        <v>161</v>
      </c>
      <c r="H5" s="230"/>
      <c r="I5" s="230"/>
    </row>
    <row r="6" spans="1:9" ht="22">
      <c r="B6" s="8"/>
      <c r="C6" s="230" t="s">
        <v>160</v>
      </c>
      <c r="D6" s="230"/>
      <c r="E6" s="230"/>
      <c r="F6" s="133"/>
      <c r="G6" s="230" t="s">
        <v>160</v>
      </c>
      <c r="H6" s="230"/>
      <c r="I6" s="230"/>
    </row>
    <row r="7" spans="1:9" ht="21.5">
      <c r="B7" s="8"/>
      <c r="C7" s="53">
        <v>2565</v>
      </c>
      <c r="D7" s="53"/>
      <c r="E7" s="53">
        <v>2564</v>
      </c>
      <c r="F7" s="53"/>
      <c r="G7" s="53">
        <v>2565</v>
      </c>
      <c r="H7" s="53"/>
      <c r="I7" s="53">
        <v>2564</v>
      </c>
    </row>
    <row r="8" spans="1:9" ht="21.5">
      <c r="B8" s="8"/>
      <c r="C8" s="231" t="s">
        <v>69</v>
      </c>
      <c r="D8" s="231"/>
      <c r="E8" s="231"/>
      <c r="F8" s="231"/>
      <c r="G8" s="231"/>
      <c r="H8" s="231"/>
      <c r="I8" s="231"/>
    </row>
    <row r="9" spans="1:9" ht="22" customHeight="1">
      <c r="A9" s="91" t="s">
        <v>17</v>
      </c>
      <c r="C9" s="59"/>
      <c r="D9" s="59"/>
      <c r="E9" s="59"/>
      <c r="F9" s="59"/>
      <c r="G9" s="59"/>
      <c r="H9" s="59"/>
      <c r="I9" s="59"/>
    </row>
    <row r="10" spans="1:9" ht="22" customHeight="1">
      <c r="A10" s="69" t="s">
        <v>186</v>
      </c>
      <c r="C10" s="59">
        <v>7434218</v>
      </c>
      <c r="D10" s="68"/>
      <c r="E10" s="59">
        <f>'PL-6-9'!F94</f>
        <v>-28439018</v>
      </c>
      <c r="F10" s="68"/>
      <c r="G10" s="59">
        <v>10090121</v>
      </c>
      <c r="H10" s="68"/>
      <c r="I10" s="59">
        <f>'PL-6-9'!J94</f>
        <v>-11609487</v>
      </c>
    </row>
    <row r="11" spans="1:9" ht="22" customHeight="1">
      <c r="A11" s="134" t="s">
        <v>200</v>
      </c>
      <c r="C11" s="59"/>
      <c r="D11" s="68"/>
      <c r="E11" s="59"/>
      <c r="F11" s="68"/>
      <c r="G11" s="59"/>
      <c r="H11" s="68"/>
      <c r="I11" s="59"/>
    </row>
    <row r="12" spans="1:9" ht="22" customHeight="1">
      <c r="A12" s="13" t="s">
        <v>74</v>
      </c>
      <c r="C12" s="59">
        <v>38987</v>
      </c>
      <c r="D12" s="93"/>
      <c r="E12" s="59">
        <v>0</v>
      </c>
      <c r="F12" s="93"/>
      <c r="G12" s="59">
        <v>0</v>
      </c>
      <c r="H12" s="93"/>
      <c r="I12" s="59">
        <v>0</v>
      </c>
    </row>
    <row r="13" spans="1:9" ht="22" customHeight="1">
      <c r="A13" s="13" t="s">
        <v>34</v>
      </c>
      <c r="C13" s="59">
        <v>11402102</v>
      </c>
      <c r="D13" s="68"/>
      <c r="E13" s="59">
        <v>8939265</v>
      </c>
      <c r="F13" s="68"/>
      <c r="G13" s="59">
        <v>11502650</v>
      </c>
      <c r="H13" s="68"/>
      <c r="I13" s="59">
        <v>9103650</v>
      </c>
    </row>
    <row r="14" spans="1:9" ht="22" customHeight="1">
      <c r="A14" s="13" t="s">
        <v>118</v>
      </c>
      <c r="C14" s="59">
        <v>14763882</v>
      </c>
      <c r="D14" s="68"/>
      <c r="E14" s="59">
        <v>15764264</v>
      </c>
      <c r="F14" s="68"/>
      <c r="G14" s="59">
        <v>9171054</v>
      </c>
      <c r="H14" s="68"/>
      <c r="I14" s="59">
        <v>9679299</v>
      </c>
    </row>
    <row r="15" spans="1:9" ht="22" customHeight="1">
      <c r="A15" s="13" t="s">
        <v>199</v>
      </c>
      <c r="C15" s="59">
        <v>-1687016</v>
      </c>
      <c r="D15" s="68"/>
      <c r="E15" s="59">
        <v>0</v>
      </c>
      <c r="F15" s="68"/>
      <c r="G15" s="59">
        <v>-1687016</v>
      </c>
      <c r="H15" s="68"/>
      <c r="I15" s="59">
        <v>0</v>
      </c>
    </row>
    <row r="16" spans="1:9" ht="22" customHeight="1">
      <c r="A16" s="13" t="s">
        <v>113</v>
      </c>
      <c r="B16" s="179"/>
      <c r="C16" s="59">
        <v>276785</v>
      </c>
      <c r="D16" s="93"/>
      <c r="E16" s="59">
        <v>264826</v>
      </c>
      <c r="F16" s="93"/>
      <c r="G16" s="59">
        <v>721527</v>
      </c>
      <c r="H16" s="93"/>
      <c r="I16" s="59">
        <v>182937</v>
      </c>
    </row>
    <row r="17" spans="1:9" ht="22" customHeight="1">
      <c r="A17" s="13" t="s">
        <v>193</v>
      </c>
      <c r="C17" s="59">
        <v>-361247</v>
      </c>
      <c r="D17" s="93"/>
      <c r="E17" s="59">
        <v>27840</v>
      </c>
      <c r="F17" s="93"/>
      <c r="G17" s="59">
        <v>-361247</v>
      </c>
      <c r="H17" s="93"/>
      <c r="I17" s="59">
        <v>0</v>
      </c>
    </row>
    <row r="18" spans="1:9" ht="22" hidden="1" customHeight="1">
      <c r="A18" s="13" t="s">
        <v>120</v>
      </c>
      <c r="C18" s="59"/>
      <c r="D18" s="68"/>
      <c r="E18" s="59"/>
      <c r="F18" s="68"/>
      <c r="G18" s="59"/>
      <c r="H18" s="68"/>
      <c r="I18" s="59"/>
    </row>
    <row r="19" spans="1:9" ht="22" hidden="1" customHeight="1">
      <c r="A19" s="13" t="s">
        <v>119</v>
      </c>
      <c r="C19" s="59"/>
      <c r="D19" s="93"/>
      <c r="E19" s="59"/>
      <c r="F19" s="93"/>
      <c r="G19" s="59"/>
      <c r="H19" s="93"/>
      <c r="I19" s="59"/>
    </row>
    <row r="20" spans="1:9" ht="22" hidden="1" customHeight="1">
      <c r="A20" s="13" t="s">
        <v>127</v>
      </c>
      <c r="C20" s="59"/>
      <c r="D20" s="93"/>
      <c r="E20" s="59"/>
      <c r="F20" s="93"/>
      <c r="G20" s="59"/>
      <c r="H20" s="93"/>
      <c r="I20" s="59"/>
    </row>
    <row r="21" spans="1:9" ht="22" customHeight="1">
      <c r="A21" s="13" t="s">
        <v>196</v>
      </c>
      <c r="C21" s="59">
        <v>-14403</v>
      </c>
      <c r="D21" s="68"/>
      <c r="E21" s="59">
        <v>-12345</v>
      </c>
      <c r="F21" s="68"/>
      <c r="G21" s="59">
        <v>-14403</v>
      </c>
      <c r="H21" s="68"/>
      <c r="I21" s="59">
        <v>-12345</v>
      </c>
    </row>
    <row r="22" spans="1:9" ht="22" hidden="1" customHeight="1">
      <c r="A22" s="13" t="s">
        <v>146</v>
      </c>
    </row>
    <row r="23" spans="1:9" ht="22" customHeight="1">
      <c r="A23" s="13" t="s">
        <v>157</v>
      </c>
      <c r="C23" s="59">
        <v>-454467</v>
      </c>
      <c r="D23" s="68"/>
      <c r="E23" s="59">
        <v>-991839</v>
      </c>
      <c r="F23" s="68"/>
      <c r="G23" s="59">
        <v>-454467</v>
      </c>
      <c r="H23" s="68"/>
      <c r="I23" s="59">
        <v>-991839</v>
      </c>
    </row>
    <row r="24" spans="1:9" ht="22" hidden="1" customHeight="1">
      <c r="A24" s="13" t="s">
        <v>135</v>
      </c>
      <c r="C24" s="59"/>
      <c r="D24" s="93"/>
      <c r="E24" s="59"/>
      <c r="F24" s="93"/>
      <c r="G24" s="59"/>
      <c r="H24" s="93"/>
      <c r="I24" s="59"/>
    </row>
    <row r="25" spans="1:9" ht="22" hidden="1" customHeight="1">
      <c r="A25" s="13" t="s">
        <v>106</v>
      </c>
      <c r="C25" s="59"/>
      <c r="D25" s="93"/>
      <c r="E25" s="59"/>
      <c r="F25" s="93"/>
      <c r="G25" s="59"/>
      <c r="H25" s="93"/>
      <c r="I25" s="59"/>
    </row>
    <row r="26" spans="1:9" ht="22" customHeight="1">
      <c r="A26" s="13" t="s">
        <v>102</v>
      </c>
      <c r="C26" s="59">
        <v>-347880</v>
      </c>
      <c r="D26" s="68"/>
      <c r="E26" s="59">
        <v>-15028</v>
      </c>
      <c r="F26" s="68"/>
      <c r="G26" s="59">
        <v>-335161</v>
      </c>
      <c r="H26" s="68"/>
      <c r="I26" s="59">
        <v>-2314</v>
      </c>
    </row>
    <row r="27" spans="1:9" ht="22" customHeight="1">
      <c r="A27" s="13" t="s">
        <v>170</v>
      </c>
      <c r="C27" s="59">
        <v>0</v>
      </c>
      <c r="D27" s="68"/>
      <c r="E27" s="59">
        <v>0</v>
      </c>
      <c r="F27" s="68"/>
      <c r="G27" s="59">
        <v>0</v>
      </c>
      <c r="H27" s="68"/>
      <c r="I27" s="59">
        <v>-6011977</v>
      </c>
    </row>
    <row r="28" spans="1:9" ht="22" customHeight="1">
      <c r="A28" s="6"/>
      <c r="C28" s="140">
        <f>SUM(C10:C27)</f>
        <v>31050961</v>
      </c>
      <c r="D28" s="59"/>
      <c r="E28" s="140">
        <f>SUM(E10:E27)</f>
        <v>-4462035</v>
      </c>
      <c r="F28" s="59"/>
      <c r="G28" s="140">
        <f>SUM(G10:G27)</f>
        <v>28633058</v>
      </c>
      <c r="H28" s="59"/>
      <c r="I28" s="140">
        <f>SUM(I10:I27)</f>
        <v>337924</v>
      </c>
    </row>
    <row r="29" spans="1:9" ht="22" customHeight="1">
      <c r="A29" s="134" t="s">
        <v>22</v>
      </c>
      <c r="C29" s="59"/>
      <c r="D29" s="68"/>
      <c r="E29" s="59"/>
      <c r="F29" s="59"/>
      <c r="G29" s="59"/>
      <c r="H29" s="59"/>
      <c r="I29" s="59"/>
    </row>
    <row r="30" spans="1:9" ht="22" customHeight="1">
      <c r="A30" s="13" t="s">
        <v>114</v>
      </c>
      <c r="C30" s="59">
        <v>-9686737</v>
      </c>
      <c r="D30" s="68"/>
      <c r="E30" s="59">
        <v>-21182078</v>
      </c>
      <c r="F30" s="59"/>
      <c r="G30" s="59">
        <v>-6923869</v>
      </c>
      <c r="H30" s="59"/>
      <c r="I30" s="59">
        <v>-26089308</v>
      </c>
    </row>
    <row r="31" spans="1:9" ht="22" customHeight="1">
      <c r="A31" s="13" t="s">
        <v>148</v>
      </c>
      <c r="B31" s="179"/>
      <c r="C31" s="59">
        <v>-30388605</v>
      </c>
      <c r="D31" s="68"/>
      <c r="E31" s="59">
        <v>-804577</v>
      </c>
      <c r="F31" s="59"/>
      <c r="G31" s="59">
        <v>-30872854</v>
      </c>
      <c r="H31" s="59"/>
      <c r="I31" s="59">
        <v>-779204</v>
      </c>
    </row>
    <row r="32" spans="1:9" ht="22" customHeight="1">
      <c r="A32" s="13" t="s">
        <v>183</v>
      </c>
      <c r="B32" s="179"/>
      <c r="C32" s="59">
        <v>-2315733</v>
      </c>
      <c r="D32" s="68"/>
      <c r="E32" s="59">
        <v>0</v>
      </c>
      <c r="F32" s="59"/>
      <c r="G32" s="59">
        <v>-2315733</v>
      </c>
      <c r="H32" s="59"/>
      <c r="I32" s="59">
        <v>0</v>
      </c>
    </row>
    <row r="33" spans="1:9" ht="22" customHeight="1">
      <c r="A33" s="13" t="s">
        <v>18</v>
      </c>
      <c r="C33" s="59">
        <v>-19645452</v>
      </c>
      <c r="D33" s="68"/>
      <c r="E33" s="59">
        <v>-708142</v>
      </c>
      <c r="F33" s="59"/>
      <c r="G33" s="59">
        <v>-19641578</v>
      </c>
      <c r="H33" s="59"/>
      <c r="I33" s="59">
        <v>-745804</v>
      </c>
    </row>
    <row r="34" spans="1:9" ht="22" customHeight="1">
      <c r="A34" s="13" t="s">
        <v>3</v>
      </c>
      <c r="C34" s="59">
        <v>927009</v>
      </c>
      <c r="D34" s="68"/>
      <c r="E34" s="59">
        <v>-4511947</v>
      </c>
      <c r="F34" s="59"/>
      <c r="G34" s="59">
        <v>965122</v>
      </c>
      <c r="H34" s="59"/>
      <c r="I34" s="59">
        <v>-874337</v>
      </c>
    </row>
    <row r="35" spans="1:9" ht="22" customHeight="1">
      <c r="A35" s="13" t="s">
        <v>184</v>
      </c>
      <c r="C35" s="59">
        <v>-428485</v>
      </c>
      <c r="D35" s="68"/>
      <c r="E35" s="59">
        <v>0</v>
      </c>
      <c r="F35" s="59"/>
      <c r="G35" s="59">
        <v>-406450</v>
      </c>
      <c r="H35" s="59"/>
      <c r="I35" s="59">
        <v>0</v>
      </c>
    </row>
    <row r="36" spans="1:9" ht="22" customHeight="1">
      <c r="A36" s="13" t="s">
        <v>6</v>
      </c>
      <c r="C36" s="59">
        <v>38987</v>
      </c>
      <c r="D36" s="68"/>
      <c r="E36" s="59">
        <v>-163217</v>
      </c>
      <c r="F36" s="59"/>
      <c r="G36" s="59">
        <v>0</v>
      </c>
      <c r="H36" s="59"/>
      <c r="I36" s="59">
        <v>-163216</v>
      </c>
    </row>
    <row r="37" spans="1:9" ht="22" customHeight="1">
      <c r="A37" s="13" t="s">
        <v>112</v>
      </c>
      <c r="C37" s="59">
        <v>15497806</v>
      </c>
      <c r="D37" s="68"/>
      <c r="E37" s="59">
        <v>10133719</v>
      </c>
      <c r="F37" s="59"/>
      <c r="G37" s="59">
        <v>12111097</v>
      </c>
      <c r="H37" s="59"/>
      <c r="I37" s="59">
        <v>9901453</v>
      </c>
    </row>
    <row r="38" spans="1:9" ht="22" customHeight="1">
      <c r="A38" s="13" t="s">
        <v>149</v>
      </c>
      <c r="C38" s="59">
        <v>-311839</v>
      </c>
      <c r="D38" s="68"/>
      <c r="E38" s="59">
        <v>2339428</v>
      </c>
      <c r="F38" s="59"/>
      <c r="G38" s="59">
        <v>-406626</v>
      </c>
      <c r="H38" s="59"/>
      <c r="I38" s="59">
        <v>2295673</v>
      </c>
    </row>
    <row r="39" spans="1:9" ht="22" customHeight="1">
      <c r="A39" s="13" t="s">
        <v>51</v>
      </c>
      <c r="C39" s="59">
        <v>1899886</v>
      </c>
      <c r="D39" s="68"/>
      <c r="E39" s="59">
        <v>-1319911</v>
      </c>
      <c r="F39" s="59"/>
      <c r="G39" s="59">
        <v>2397020</v>
      </c>
      <c r="H39" s="59"/>
      <c r="I39" s="59">
        <v>1159061</v>
      </c>
    </row>
    <row r="40" spans="1:9" ht="22" customHeight="1">
      <c r="A40" s="13" t="s">
        <v>10</v>
      </c>
      <c r="C40" s="10">
        <v>46588</v>
      </c>
      <c r="D40" s="10"/>
      <c r="E40" s="10">
        <v>-115338</v>
      </c>
      <c r="F40" s="10"/>
      <c r="G40" s="10">
        <v>-8357</v>
      </c>
      <c r="H40" s="10"/>
      <c r="I40" s="10">
        <v>19746</v>
      </c>
    </row>
    <row r="41" spans="1:9" ht="22" customHeight="1">
      <c r="A41" s="13" t="s">
        <v>137</v>
      </c>
      <c r="C41" s="10">
        <v>152581</v>
      </c>
      <c r="D41" s="10"/>
      <c r="E41" s="10">
        <v>397177</v>
      </c>
      <c r="F41" s="10"/>
      <c r="G41" s="10">
        <v>152581</v>
      </c>
      <c r="H41" s="10"/>
      <c r="I41" s="10">
        <v>397177</v>
      </c>
    </row>
    <row r="42" spans="1:9" ht="22" customHeight="1">
      <c r="A42" s="6" t="s">
        <v>172</v>
      </c>
      <c r="C42" s="164">
        <f>SUM(C28:C41)</f>
        <v>-13163033</v>
      </c>
      <c r="D42" s="19"/>
      <c r="E42" s="164">
        <f>SUM(E28:E41)</f>
        <v>-20396921</v>
      </c>
      <c r="F42" s="19"/>
      <c r="G42" s="164">
        <f>SUM(G28:G41)</f>
        <v>-16316589</v>
      </c>
      <c r="H42" s="19"/>
      <c r="I42" s="164">
        <f>SUM(I28:I41)</f>
        <v>-14540835</v>
      </c>
    </row>
    <row r="43" spans="1:9" ht="22" customHeight="1">
      <c r="A43" s="13" t="s">
        <v>126</v>
      </c>
      <c r="C43" s="59">
        <v>-783567</v>
      </c>
      <c r="D43" s="68"/>
      <c r="E43" s="59">
        <v>-716595</v>
      </c>
      <c r="F43" s="68"/>
      <c r="G43" s="59">
        <v>-592798</v>
      </c>
      <c r="H43" s="68"/>
      <c r="I43" s="59">
        <v>-434354</v>
      </c>
    </row>
    <row r="44" spans="1:9" ht="22" customHeight="1">
      <c r="A44" s="6" t="s">
        <v>158</v>
      </c>
      <c r="C44" s="65">
        <f>SUM(C42:C43)</f>
        <v>-13946600</v>
      </c>
      <c r="D44" s="78"/>
      <c r="E44" s="65">
        <f>SUM(E42:E43)</f>
        <v>-21113516</v>
      </c>
      <c r="F44" s="78"/>
      <c r="G44" s="65">
        <f>SUM(G42:G43)</f>
        <v>-16909387</v>
      </c>
      <c r="H44" s="78"/>
      <c r="I44" s="65">
        <f>SUM(I42:I43)</f>
        <v>-14975189</v>
      </c>
    </row>
    <row r="45" spans="1:9" ht="23.15" customHeight="1">
      <c r="A45" s="6"/>
      <c r="C45" s="77"/>
      <c r="D45" s="77"/>
      <c r="E45" s="77"/>
      <c r="F45" s="77"/>
      <c r="G45" s="77"/>
      <c r="H45" s="77"/>
      <c r="I45" s="77"/>
    </row>
    <row r="46" spans="1:9" s="23" customFormat="1" ht="23.15" customHeight="1">
      <c r="A46" s="23" t="s">
        <v>63</v>
      </c>
      <c r="B46" s="38"/>
      <c r="D46" s="28"/>
      <c r="F46" s="28"/>
    </row>
    <row r="47" spans="1:9" s="23" customFormat="1" ht="23.15" customHeight="1">
      <c r="A47" s="23" t="s">
        <v>93</v>
      </c>
      <c r="B47" s="38"/>
    </row>
    <row r="48" spans="1:9" s="141" customFormat="1" ht="17.5">
      <c r="B48" s="142"/>
    </row>
    <row r="49" spans="1:9" ht="23.15" customHeight="1">
      <c r="B49" s="8"/>
      <c r="C49" s="232" t="s">
        <v>1</v>
      </c>
      <c r="D49" s="232"/>
      <c r="E49" s="232"/>
      <c r="F49" s="166"/>
      <c r="G49" s="232" t="s">
        <v>32</v>
      </c>
      <c r="H49" s="232"/>
      <c r="I49" s="232"/>
    </row>
    <row r="50" spans="1:9" ht="23.15" customHeight="1">
      <c r="B50" s="8"/>
      <c r="C50" s="230" t="str">
        <f>C5</f>
        <v>สำหรับงวดหกเดือนสิ้นสุดวันที่</v>
      </c>
      <c r="D50" s="230"/>
      <c r="E50" s="230"/>
      <c r="F50" s="167"/>
      <c r="G50" s="230" t="str">
        <f>G5</f>
        <v>สำหรับงวดหกเดือนสิ้นสุดวันที่</v>
      </c>
      <c r="H50" s="230"/>
      <c r="I50" s="230"/>
    </row>
    <row r="51" spans="1:9" ht="23.15" customHeight="1">
      <c r="B51" s="8"/>
      <c r="C51" s="230" t="str">
        <f>C6</f>
        <v>30 มิถุนายน</v>
      </c>
      <c r="D51" s="230"/>
      <c r="E51" s="230"/>
      <c r="F51" s="167"/>
      <c r="G51" s="230" t="str">
        <f>G6</f>
        <v>30 มิถุนายน</v>
      </c>
      <c r="H51" s="230"/>
      <c r="I51" s="230"/>
    </row>
    <row r="52" spans="1:9" ht="23.15" customHeight="1">
      <c r="B52" s="207"/>
      <c r="C52" s="53">
        <v>2565</v>
      </c>
      <c r="D52" s="53"/>
      <c r="E52" s="53">
        <v>2564</v>
      </c>
      <c r="F52" s="53"/>
      <c r="G52" s="53">
        <v>2565</v>
      </c>
      <c r="H52" s="53"/>
      <c r="I52" s="53">
        <v>2564</v>
      </c>
    </row>
    <row r="53" spans="1:9" ht="23.15" customHeight="1">
      <c r="B53" s="8"/>
      <c r="C53" s="231" t="s">
        <v>69</v>
      </c>
      <c r="D53" s="231"/>
      <c r="E53" s="231"/>
      <c r="F53" s="231"/>
      <c r="G53" s="231"/>
      <c r="H53" s="231"/>
      <c r="I53" s="231"/>
    </row>
    <row r="54" spans="1:9" ht="23.15" customHeight="1">
      <c r="A54" s="91" t="s">
        <v>19</v>
      </c>
      <c r="D54" s="68"/>
      <c r="F54" s="68"/>
      <c r="G54" s="110"/>
      <c r="H54" s="68"/>
      <c r="I54" s="110"/>
    </row>
    <row r="55" spans="1:9" ht="23.15" customHeight="1">
      <c r="A55" s="13" t="s">
        <v>171</v>
      </c>
      <c r="C55" s="126">
        <v>0</v>
      </c>
      <c r="D55" s="173"/>
      <c r="E55" s="126">
        <v>0</v>
      </c>
      <c r="F55" s="68"/>
      <c r="G55" s="220">
        <v>0</v>
      </c>
      <c r="H55" s="68"/>
      <c r="I55" s="110">
        <v>-1250000</v>
      </c>
    </row>
    <row r="56" spans="1:9" ht="23.15" customHeight="1">
      <c r="A56" s="13" t="s">
        <v>128</v>
      </c>
      <c r="C56" s="59">
        <v>639245</v>
      </c>
      <c r="D56" s="68"/>
      <c r="E56" s="59">
        <v>0</v>
      </c>
      <c r="F56" s="68"/>
      <c r="G56" s="59">
        <v>639245</v>
      </c>
      <c r="H56" s="68"/>
      <c r="I56" s="59">
        <v>0</v>
      </c>
    </row>
    <row r="57" spans="1:9" ht="23.15" customHeight="1">
      <c r="A57" s="13" t="s">
        <v>121</v>
      </c>
      <c r="C57" s="59">
        <v>-121514781</v>
      </c>
      <c r="D57" s="68"/>
      <c r="E57" s="59">
        <v>-2033485</v>
      </c>
      <c r="F57" s="68"/>
      <c r="G57" s="59">
        <v>-121337003</v>
      </c>
      <c r="H57" s="68"/>
      <c r="I57" s="59">
        <v>-1421232</v>
      </c>
    </row>
    <row r="58" spans="1:9" ht="23.15" customHeight="1">
      <c r="A58" s="13" t="s">
        <v>147</v>
      </c>
      <c r="C58" s="59">
        <v>-33969</v>
      </c>
      <c r="D58" s="68"/>
      <c r="E58" s="59">
        <v>-18900</v>
      </c>
      <c r="F58" s="68"/>
      <c r="G58" s="59">
        <v>-13400</v>
      </c>
      <c r="H58" s="68"/>
      <c r="I58" s="59">
        <v>-18900</v>
      </c>
    </row>
    <row r="59" spans="1:9" ht="23.15" hidden="1" customHeight="1">
      <c r="A59" s="13" t="s">
        <v>104</v>
      </c>
      <c r="C59" s="59"/>
      <c r="D59" s="68"/>
      <c r="E59" s="59"/>
      <c r="F59" s="68"/>
      <c r="G59" s="59"/>
      <c r="H59" s="68"/>
      <c r="I59" s="59"/>
    </row>
    <row r="60" spans="1:9" ht="23.15" hidden="1" customHeight="1">
      <c r="A60" s="13" t="s">
        <v>103</v>
      </c>
      <c r="C60" s="59"/>
      <c r="D60" s="68"/>
      <c r="E60" s="59"/>
      <c r="F60" s="68"/>
      <c r="G60" s="59"/>
      <c r="H60" s="68"/>
      <c r="I60" s="59"/>
    </row>
    <row r="61" spans="1:9" ht="23.15" customHeight="1">
      <c r="A61" s="13" t="s">
        <v>170</v>
      </c>
      <c r="C61" s="59">
        <v>0</v>
      </c>
      <c r="D61" s="59"/>
      <c r="E61" s="59">
        <v>0</v>
      </c>
      <c r="F61" s="59"/>
      <c r="G61" s="59">
        <v>0</v>
      </c>
      <c r="H61" s="59"/>
      <c r="I61" s="59">
        <v>6011977</v>
      </c>
    </row>
    <row r="62" spans="1:9" ht="23.15" customHeight="1">
      <c r="A62" s="13" t="s">
        <v>101</v>
      </c>
      <c r="C62" s="59">
        <v>344668</v>
      </c>
      <c r="D62" s="59"/>
      <c r="E62" s="59">
        <v>11828</v>
      </c>
      <c r="F62" s="59"/>
      <c r="G62" s="59">
        <v>335161</v>
      </c>
      <c r="H62" s="59"/>
      <c r="I62" s="59">
        <v>2314</v>
      </c>
    </row>
    <row r="63" spans="1:9" ht="23.15" customHeight="1">
      <c r="A63" s="6" t="s">
        <v>173</v>
      </c>
      <c r="C63" s="65">
        <f>SUM(C56:C62)</f>
        <v>-120564837</v>
      </c>
      <c r="D63" s="78"/>
      <c r="E63" s="65">
        <f>SUM(E56:E62)</f>
        <v>-2040557</v>
      </c>
      <c r="F63" s="78"/>
      <c r="G63" s="65">
        <f>SUM(G55:G62)</f>
        <v>-120375997</v>
      </c>
      <c r="H63" s="78"/>
      <c r="I63" s="65">
        <f>SUM(I55:I62)</f>
        <v>3324159</v>
      </c>
    </row>
    <row r="64" spans="1:9" ht="23.15" customHeight="1">
      <c r="A64" s="6"/>
      <c r="C64" s="77"/>
      <c r="D64" s="77"/>
      <c r="E64" s="77"/>
      <c r="F64" s="77"/>
      <c r="G64" s="77"/>
      <c r="H64" s="77"/>
      <c r="I64" s="77"/>
    </row>
    <row r="65" spans="1:9" ht="23.15" customHeight="1">
      <c r="A65" s="91" t="s">
        <v>20</v>
      </c>
      <c r="C65" s="113"/>
      <c r="D65" s="68"/>
      <c r="E65" s="113"/>
      <c r="F65" s="68"/>
      <c r="G65" s="113"/>
      <c r="H65" s="68"/>
      <c r="I65" s="113"/>
    </row>
    <row r="66" spans="1:9" ht="23.15" customHeight="1">
      <c r="A66" s="13" t="s">
        <v>122</v>
      </c>
      <c r="C66" s="59">
        <v>74780161</v>
      </c>
      <c r="D66" s="68"/>
      <c r="E66" s="59">
        <v>39500000</v>
      </c>
      <c r="F66" s="68"/>
      <c r="G66" s="59">
        <v>74780161</v>
      </c>
      <c r="H66" s="68"/>
      <c r="I66" s="59">
        <v>39500000</v>
      </c>
    </row>
    <row r="67" spans="1:9" ht="23.15" customHeight="1">
      <c r="A67" s="13" t="s">
        <v>123</v>
      </c>
      <c r="C67" s="59">
        <v>-61063489</v>
      </c>
      <c r="D67" s="68"/>
      <c r="E67" s="59">
        <v>-19500000</v>
      </c>
      <c r="F67" s="68"/>
      <c r="G67" s="59">
        <v>-61063489</v>
      </c>
      <c r="H67" s="68"/>
      <c r="I67" s="59">
        <v>-19500000</v>
      </c>
    </row>
    <row r="68" spans="1:9" ht="23.15" customHeight="1">
      <c r="A68" s="13" t="s">
        <v>188</v>
      </c>
      <c r="C68" s="59">
        <v>128337000</v>
      </c>
      <c r="D68" s="68"/>
      <c r="E68" s="59">
        <v>0</v>
      </c>
      <c r="F68" s="68"/>
      <c r="G68" s="59">
        <v>128337000</v>
      </c>
      <c r="H68" s="68"/>
      <c r="I68" s="59">
        <v>0</v>
      </c>
    </row>
    <row r="69" spans="1:9" ht="23.15" customHeight="1">
      <c r="A69" s="13" t="s">
        <v>132</v>
      </c>
      <c r="C69" s="59"/>
      <c r="D69" s="68"/>
      <c r="E69" s="59"/>
      <c r="F69" s="68"/>
      <c r="G69" s="59"/>
      <c r="H69" s="68"/>
      <c r="I69" s="59"/>
    </row>
    <row r="70" spans="1:9" ht="23.15" customHeight="1">
      <c r="A70" s="13" t="s">
        <v>133</v>
      </c>
      <c r="C70" s="59">
        <v>0</v>
      </c>
      <c r="D70" s="68"/>
      <c r="E70" s="59">
        <v>-174000000</v>
      </c>
      <c r="F70" s="68"/>
      <c r="G70" s="59">
        <v>-1000000</v>
      </c>
      <c r="H70" s="68"/>
      <c r="I70" s="59">
        <v>-179000000</v>
      </c>
    </row>
    <row r="71" spans="1:9" ht="23.15" customHeight="1">
      <c r="A71" s="13" t="s">
        <v>138</v>
      </c>
      <c r="C71" s="59">
        <v>-411234</v>
      </c>
      <c r="D71" s="68"/>
      <c r="E71" s="59">
        <v>-387343</v>
      </c>
      <c r="F71" s="68"/>
      <c r="G71" s="59">
        <v>-411234</v>
      </c>
      <c r="H71" s="68"/>
      <c r="I71" s="59">
        <v>-387343</v>
      </c>
    </row>
    <row r="72" spans="1:9" ht="23.15" customHeight="1">
      <c r="A72" s="13" t="s">
        <v>177</v>
      </c>
      <c r="C72" s="59">
        <v>0</v>
      </c>
      <c r="D72" s="68"/>
      <c r="E72" s="59">
        <v>-23</v>
      </c>
      <c r="F72" s="68"/>
      <c r="G72" s="59">
        <v>0</v>
      </c>
      <c r="H72" s="68"/>
      <c r="I72" s="59">
        <v>0</v>
      </c>
    </row>
    <row r="73" spans="1:9" ht="23.15" customHeight="1">
      <c r="A73" s="13" t="s">
        <v>105</v>
      </c>
      <c r="C73" s="59">
        <v>-2487249</v>
      </c>
      <c r="D73" s="59"/>
      <c r="E73" s="59">
        <v>-47060000</v>
      </c>
      <c r="F73" s="59"/>
      <c r="G73" s="59">
        <v>-2588485</v>
      </c>
      <c r="H73" s="59"/>
      <c r="I73" s="59">
        <v>-47241508</v>
      </c>
    </row>
    <row r="74" spans="1:9" ht="23.15" customHeight="1">
      <c r="A74" s="6" t="s">
        <v>194</v>
      </c>
      <c r="C74" s="65">
        <f>SUM(C66:C73)</f>
        <v>139155189</v>
      </c>
      <c r="D74" s="78"/>
      <c r="E74" s="65">
        <f>SUM(E66:E73)</f>
        <v>-201447366</v>
      </c>
      <c r="F74" s="78"/>
      <c r="G74" s="65">
        <f>SUM(G66:G73)</f>
        <v>138053953</v>
      </c>
      <c r="H74" s="78"/>
      <c r="I74" s="65">
        <f>SUM(I66:I73)</f>
        <v>-206628851</v>
      </c>
    </row>
    <row r="75" spans="1:9" ht="23.15" customHeight="1">
      <c r="C75" s="113"/>
      <c r="D75" s="68"/>
      <c r="E75" s="113"/>
      <c r="F75" s="68"/>
      <c r="G75" s="113"/>
      <c r="H75" s="68"/>
      <c r="I75" s="113"/>
    </row>
    <row r="76" spans="1:9" ht="23.15" customHeight="1">
      <c r="A76" s="6" t="s">
        <v>195</v>
      </c>
      <c r="C76" s="87">
        <f>C74+C44+C63</f>
        <v>4643752</v>
      </c>
      <c r="D76" s="59"/>
      <c r="E76" s="87">
        <f>E74+E44+E63</f>
        <v>-224601439</v>
      </c>
      <c r="F76" s="59"/>
      <c r="G76" s="87">
        <f>G74+G44+G63</f>
        <v>768569</v>
      </c>
      <c r="H76" s="59"/>
      <c r="I76" s="87">
        <f>I74+I44+I63</f>
        <v>-218279881</v>
      </c>
    </row>
    <row r="77" spans="1:9" ht="23.15" customHeight="1">
      <c r="A77" s="13" t="s">
        <v>159</v>
      </c>
      <c r="C77" s="59">
        <f>'BS-3-5-'!F10</f>
        <v>21743335</v>
      </c>
      <c r="D77" s="59"/>
      <c r="E77" s="59">
        <v>246508976</v>
      </c>
      <c r="F77" s="59"/>
      <c r="G77" s="59">
        <f>'BS-3-5-'!J10</f>
        <v>7376027</v>
      </c>
      <c r="H77" s="93"/>
      <c r="I77" s="59">
        <v>228198096</v>
      </c>
    </row>
    <row r="78" spans="1:9" ht="23.15" customHeight="1" thickBot="1">
      <c r="A78" s="6" t="s">
        <v>166</v>
      </c>
      <c r="C78" s="136">
        <f>+C76+C77</f>
        <v>26387087</v>
      </c>
      <c r="D78" s="59"/>
      <c r="E78" s="136">
        <f>+E76+E77</f>
        <v>21907537</v>
      </c>
      <c r="F78" s="59"/>
      <c r="G78" s="136">
        <f>+G76+G77</f>
        <v>8144596</v>
      </c>
      <c r="H78" s="59"/>
      <c r="I78" s="136">
        <f>+I76+I77</f>
        <v>9918215</v>
      </c>
    </row>
    <row r="79" spans="1:9" ht="23.15" customHeight="1" thickTop="1">
      <c r="A79" s="6"/>
      <c r="C79" s="19"/>
      <c r="D79" s="59"/>
      <c r="E79" s="19"/>
      <c r="F79" s="59"/>
      <c r="G79" s="19"/>
      <c r="H79" s="59"/>
      <c r="I79" s="19"/>
    </row>
    <row r="80" spans="1:9" ht="23.15" customHeight="1">
      <c r="A80" s="91" t="s">
        <v>124</v>
      </c>
      <c r="C80" s="19"/>
      <c r="D80" s="59"/>
      <c r="E80" s="19"/>
      <c r="F80" s="59"/>
      <c r="G80" s="19"/>
      <c r="H80" s="59"/>
      <c r="I80" s="19"/>
    </row>
    <row r="81" spans="1:9" ht="23.15" customHeight="1">
      <c r="A81" s="13" t="s">
        <v>125</v>
      </c>
      <c r="C81" s="36">
        <v>751164</v>
      </c>
      <c r="D81" s="36"/>
      <c r="E81" s="36">
        <v>49809</v>
      </c>
      <c r="F81" s="144"/>
      <c r="G81" s="36">
        <v>583154</v>
      </c>
      <c r="H81" s="144"/>
      <c r="I81" s="36">
        <v>21133</v>
      </c>
    </row>
  </sheetData>
  <mergeCells count="14">
    <mergeCell ref="C4:E4"/>
    <mergeCell ref="G4:I4"/>
    <mergeCell ref="C53:I53"/>
    <mergeCell ref="C8:I8"/>
    <mergeCell ref="C49:E49"/>
    <mergeCell ref="G49:I49"/>
    <mergeCell ref="C5:E5"/>
    <mergeCell ref="C6:E6"/>
    <mergeCell ref="G5:I5"/>
    <mergeCell ref="G6:I6"/>
    <mergeCell ref="C50:E50"/>
    <mergeCell ref="G50:I50"/>
    <mergeCell ref="C51:E51"/>
    <mergeCell ref="G51:I51"/>
  </mergeCells>
  <conditionalFormatting sqref="C7">
    <cfRule type="expression" priority="26" stopIfTrue="1">
      <formula>"if(E11&gt;0,#,##0;(#,##0),"-")"</formula>
    </cfRule>
  </conditionalFormatting>
  <conditionalFormatting sqref="C52">
    <cfRule type="expression" priority="10" stopIfTrue="1">
      <formula>"if(E11&gt;0,#,##0;(#,##0),"-")"</formula>
    </cfRule>
  </conditionalFormatting>
  <conditionalFormatting sqref="G52">
    <cfRule type="expression" priority="8" stopIfTrue="1">
      <formula>"if(E11&gt;0,#,##0;(#,##0),"-")"</formula>
    </cfRule>
  </conditionalFormatting>
  <conditionalFormatting sqref="I7">
    <cfRule type="expression" priority="3" stopIfTrue="1">
      <formula>"if(E11&gt;0,#,##0;(#,##0),"-")"</formula>
    </cfRule>
  </conditionalFormatting>
  <conditionalFormatting sqref="G7">
    <cfRule type="expression" priority="6" stopIfTrue="1">
      <formula>"if(E11&gt;0,#,##0;(#,##0),"-")"</formula>
    </cfRule>
  </conditionalFormatting>
  <conditionalFormatting sqref="E52">
    <cfRule type="expression" priority="1" stopIfTrue="1">
      <formula>"if(E11&gt;0,#,##0;(#,##0),"-")"</formula>
    </cfRule>
  </conditionalFormatting>
  <conditionalFormatting sqref="I52">
    <cfRule type="expression" priority="4" stopIfTrue="1">
      <formula>"if(E11&gt;0,#,##0;(#,##0),"-")"</formula>
    </cfRule>
  </conditionalFormatting>
  <conditionalFormatting sqref="E7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3" firstPageNumber="13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BS-3-5-</vt:lpstr>
      <vt:lpstr>PL-6-9</vt:lpstr>
      <vt:lpstr>SH-10-11</vt:lpstr>
      <vt:lpstr>SH-12</vt:lpstr>
      <vt:lpstr>Conso</vt:lpstr>
      <vt:lpstr>Sep</vt:lpstr>
      <vt:lpstr>CF-13-14</vt:lpstr>
      <vt:lpstr>'BS-3-5-'!Print_Area</vt:lpstr>
      <vt:lpstr>'CF-13-14'!Print_Area</vt:lpstr>
      <vt:lpstr>Conso!Print_Area</vt:lpstr>
      <vt:lpstr>'PL-6-9'!Print_Area</vt:lpstr>
      <vt:lpstr>Sep!Print_Area</vt:lpstr>
      <vt:lpstr>'SH-10-11'!Print_Area</vt:lpstr>
      <vt:lpstr>'SH-12'!Print_Area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 Nilnoree</cp:lastModifiedBy>
  <cp:lastPrinted>2022-08-08T14:20:27Z</cp:lastPrinted>
  <dcterms:created xsi:type="dcterms:W3CDTF">2005-01-06T09:38:32Z</dcterms:created>
  <dcterms:modified xsi:type="dcterms:W3CDTF">2022-08-11T08:59:05Z</dcterms:modified>
</cp:coreProperties>
</file>