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2'2022\"/>
    </mc:Choice>
  </mc:AlternateContent>
  <xr:revisionPtr revIDLastSave="0" documentId="13_ncr:1_{6ED489E9-B468-4C1E-BFC0-69AE7F6818BE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6" i="19" l="1"/>
  <c r="I86" i="19"/>
  <c r="G86" i="19"/>
  <c r="E86" i="19"/>
  <c r="K77" i="19"/>
  <c r="I77" i="19"/>
  <c r="G77" i="19"/>
  <c r="E77" i="19"/>
  <c r="K29" i="19"/>
  <c r="K59" i="19" s="1"/>
  <c r="K63" i="19" s="1"/>
  <c r="K87" i="19" s="1"/>
  <c r="G16" i="19"/>
  <c r="O25" i="11"/>
  <c r="G25" i="11"/>
  <c r="Q24" i="11"/>
  <c r="Q25" i="11" s="1"/>
  <c r="O24" i="11"/>
  <c r="M24" i="11"/>
  <c r="M25" i="11" s="1"/>
  <c r="K24" i="11"/>
  <c r="S24" i="11" s="1"/>
  <c r="I24" i="11"/>
  <c r="I25" i="11" s="1"/>
  <c r="G24" i="11"/>
  <c r="E24" i="11"/>
  <c r="E25" i="11" s="1"/>
  <c r="C24" i="11"/>
  <c r="C25" i="11" s="1"/>
  <c r="U23" i="11"/>
  <c r="S23" i="11"/>
  <c r="S22" i="11"/>
  <c r="U22" i="11" s="1"/>
  <c r="U24" i="11" s="1"/>
  <c r="U21" i="11"/>
  <c r="S21" i="11"/>
  <c r="S20" i="11"/>
  <c r="O18" i="11"/>
  <c r="G18" i="11"/>
  <c r="Q17" i="11"/>
  <c r="Q18" i="11" s="1"/>
  <c r="O17" i="11"/>
  <c r="M17" i="11"/>
  <c r="M18" i="11" s="1"/>
  <c r="K17" i="11"/>
  <c r="K18" i="11" s="1"/>
  <c r="I17" i="11"/>
  <c r="I18" i="11" s="1"/>
  <c r="G17" i="11"/>
  <c r="E17" i="11"/>
  <c r="E18" i="11" s="1"/>
  <c r="C17" i="11"/>
  <c r="C18" i="11" s="1"/>
  <c r="U16" i="11"/>
  <c r="S16" i="11"/>
  <c r="U15" i="11"/>
  <c r="S15" i="11"/>
  <c r="U14" i="11"/>
  <c r="S14" i="11"/>
  <c r="U13" i="11"/>
  <c r="S13" i="11"/>
  <c r="M25" i="10"/>
  <c r="K25" i="10"/>
  <c r="C25" i="10"/>
  <c r="Q24" i="10"/>
  <c r="Q25" i="10" s="1"/>
  <c r="O24" i="10"/>
  <c r="O25" i="10" s="1"/>
  <c r="M24" i="10"/>
  <c r="K24" i="10"/>
  <c r="S24" i="10" s="1"/>
  <c r="I24" i="10"/>
  <c r="I25" i="10" s="1"/>
  <c r="G24" i="10"/>
  <c r="E24" i="10"/>
  <c r="C24" i="10"/>
  <c r="S23" i="10"/>
  <c r="U23" i="10" s="1"/>
  <c r="S22" i="10"/>
  <c r="U22" i="10" s="1"/>
  <c r="U21" i="10"/>
  <c r="S21" i="10"/>
  <c r="S25" i="10" s="1"/>
  <c r="S20" i="10"/>
  <c r="G20" i="10"/>
  <c r="G25" i="10" s="1"/>
  <c r="E20" i="10"/>
  <c r="E25" i="10" s="1"/>
  <c r="C20" i="10"/>
  <c r="U20" i="10" s="1"/>
  <c r="O18" i="10"/>
  <c r="M18" i="10"/>
  <c r="G18" i="10"/>
  <c r="E18" i="10"/>
  <c r="Q17" i="10"/>
  <c r="Q18" i="10" s="1"/>
  <c r="O17" i="10"/>
  <c r="M17" i="10"/>
  <c r="K17" i="10"/>
  <c r="K18" i="10" s="1"/>
  <c r="I17" i="10"/>
  <c r="I18" i="10" s="1"/>
  <c r="G17" i="10"/>
  <c r="E17" i="10"/>
  <c r="C17" i="10"/>
  <c r="C18" i="10" s="1"/>
  <c r="U16" i="10"/>
  <c r="S16" i="10"/>
  <c r="U15" i="10"/>
  <c r="S15" i="10"/>
  <c r="U14" i="10"/>
  <c r="S14" i="10"/>
  <c r="U13" i="10"/>
  <c r="S13" i="10"/>
  <c r="K96" i="18"/>
  <c r="I96" i="18"/>
  <c r="G96" i="18"/>
  <c r="E96" i="18"/>
  <c r="K89" i="18"/>
  <c r="K97" i="18" s="1"/>
  <c r="K100" i="18" s="1"/>
  <c r="K102" i="18" s="1"/>
  <c r="I89" i="18"/>
  <c r="I97" i="18" s="1"/>
  <c r="I100" i="18" s="1"/>
  <c r="I102" i="18" s="1"/>
  <c r="E89" i="18"/>
  <c r="G88" i="18"/>
  <c r="G84" i="18"/>
  <c r="G89" i="18" s="1"/>
  <c r="G97" i="18" s="1"/>
  <c r="G100" i="18" s="1"/>
  <c r="G102" i="18" s="1"/>
  <c r="K23" i="18"/>
  <c r="I23" i="18"/>
  <c r="G23" i="18"/>
  <c r="E23" i="18"/>
  <c r="K16" i="18"/>
  <c r="K24" i="18" s="1"/>
  <c r="K27" i="18" s="1"/>
  <c r="K29" i="18" s="1"/>
  <c r="I16" i="18"/>
  <c r="I24" i="18" s="1"/>
  <c r="I27" i="18" s="1"/>
  <c r="I29" i="18" s="1"/>
  <c r="G16" i="18"/>
  <c r="G24" i="18" s="1"/>
  <c r="G27" i="18" s="1"/>
  <c r="G29" i="18" s="1"/>
  <c r="E16" i="18"/>
  <c r="E24" i="18" s="1"/>
  <c r="E27" i="18" s="1"/>
  <c r="E29" i="18" s="1"/>
  <c r="K84" i="7"/>
  <c r="K85" i="7" s="1"/>
  <c r="I84" i="7"/>
  <c r="I85" i="7" s="1"/>
  <c r="G84" i="7"/>
  <c r="G85" i="7" s="1"/>
  <c r="K83" i="7"/>
  <c r="I83" i="7"/>
  <c r="G83" i="7"/>
  <c r="E83" i="7"/>
  <c r="K70" i="7"/>
  <c r="I70" i="7"/>
  <c r="G70" i="7"/>
  <c r="E70" i="7"/>
  <c r="K62" i="7"/>
  <c r="K71" i="7" s="1"/>
  <c r="I62" i="7"/>
  <c r="I71" i="7" s="1"/>
  <c r="G62" i="7"/>
  <c r="G71" i="7" s="1"/>
  <c r="E62" i="7"/>
  <c r="I36" i="7"/>
  <c r="G36" i="7"/>
  <c r="E36" i="7"/>
  <c r="I24" i="7"/>
  <c r="G24" i="7"/>
  <c r="E24" i="7"/>
  <c r="E37" i="7" s="1"/>
  <c r="E71" i="7" l="1"/>
  <c r="E84" i="7" s="1"/>
  <c r="E85" i="7" s="1"/>
  <c r="K89" i="19"/>
  <c r="S25" i="11"/>
  <c r="U18" i="11"/>
  <c r="S17" i="11"/>
  <c r="S18" i="11" s="1"/>
  <c r="U17" i="11"/>
  <c r="U20" i="11"/>
  <c r="U25" i="11" s="1"/>
  <c r="K25" i="11"/>
  <c r="U24" i="10"/>
  <c r="U25" i="10" s="1"/>
  <c r="U18" i="10"/>
  <c r="S17" i="10"/>
  <c r="S18" i="10" s="1"/>
  <c r="U17" i="10"/>
  <c r="E97" i="18"/>
  <c r="E100" i="18" s="1"/>
  <c r="E102" i="18" s="1"/>
  <c r="G37" i="7"/>
  <c r="I37" i="7"/>
  <c r="K131" i="18" l="1"/>
  <c r="I131" i="18"/>
  <c r="G131" i="18"/>
  <c r="E131" i="18"/>
  <c r="K121" i="18"/>
  <c r="K133" i="18" s="1"/>
  <c r="I121" i="18"/>
  <c r="G121" i="18"/>
  <c r="G133" i="18" s="1"/>
  <c r="E121" i="18"/>
  <c r="E133" i="18" s="1"/>
  <c r="E135" i="18" s="1"/>
  <c r="K58" i="18"/>
  <c r="I58" i="18"/>
  <c r="E58" i="18"/>
  <c r="G58" i="18"/>
  <c r="I133" i="18" l="1"/>
  <c r="I135" i="18" s="1"/>
  <c r="I9" i="19"/>
  <c r="I29" i="19" s="1"/>
  <c r="I59" i="19" s="1"/>
  <c r="I63" i="19" s="1"/>
  <c r="I87" i="19" s="1"/>
  <c r="I89" i="19" s="1"/>
  <c r="I90" i="19" s="1"/>
  <c r="E9" i="19"/>
  <c r="E29" i="19" s="1"/>
  <c r="E59" i="19" s="1"/>
  <c r="E63" i="19" s="1"/>
  <c r="E87" i="19" s="1"/>
  <c r="E89" i="19" s="1"/>
  <c r="E90" i="19" s="1"/>
  <c r="K135" i="18"/>
  <c r="G135" i="18" l="1"/>
  <c r="G9" i="19"/>
  <c r="G29" i="19" s="1"/>
  <c r="G59" i="19" s="1"/>
  <c r="G63" i="19" s="1"/>
  <c r="G87" i="19" s="1"/>
  <c r="G89" i="19" s="1"/>
  <c r="K48" i="18" l="1"/>
  <c r="K60" i="18" s="1"/>
  <c r="I48" i="18"/>
  <c r="I60" i="18" s="1"/>
  <c r="G48" i="18"/>
  <c r="G60" i="18" s="1"/>
  <c r="E48" i="18"/>
  <c r="E60" i="18" s="1"/>
  <c r="K36" i="7"/>
  <c r="K24" i="7"/>
  <c r="K37" i="7" l="1"/>
  <c r="K62" i="18" l="1"/>
  <c r="I62" i="18"/>
  <c r="E62" i="18"/>
  <c r="G62" i="18"/>
  <c r="S26" i="11" l="1"/>
  <c r="I26" i="11" l="1"/>
  <c r="G26" i="11"/>
  <c r="E26" i="11"/>
  <c r="C26" i="11"/>
  <c r="I26" i="10"/>
  <c r="G26" i="10"/>
  <c r="E26" i="10"/>
  <c r="C26" i="10"/>
  <c r="S26" i="10"/>
  <c r="E27" i="11" l="1"/>
  <c r="G27" i="11"/>
  <c r="C27" i="11"/>
  <c r="U26" i="10"/>
  <c r="E27" i="10" l="1"/>
  <c r="C27" i="10"/>
  <c r="G27" i="10"/>
  <c r="U26" i="11"/>
  <c r="I27" i="11" l="1"/>
  <c r="S27" i="11"/>
  <c r="U27" i="11" l="1"/>
  <c r="I27" i="10"/>
  <c r="U27" i="10"/>
  <c r="S27" i="10"/>
</calcChain>
</file>

<file path=xl/sharedStrings.xml><?xml version="1.0" encoding="utf-8"?>
<sst xmlns="http://schemas.openxmlformats.org/spreadsheetml/2006/main" count="477" uniqueCount="249">
  <si>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</si>
  <si>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</si>
  <si>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</si>
  <si>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</si>
  <si>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</si>
  <si>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</si>
  <si>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</si>
  <si>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</si>
  <si>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</si>
  <si>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</si>
  <si>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</si>
  <si>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</si>
  <si>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</si>
  <si>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</si>
  <si>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</si>
  <si>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</si>
  <si>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</si>
  <si>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</si>
  <si>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</si>
  <si>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</si>
  <si>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</si>
  <si>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</si>
  <si>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</si>
  <si>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</si>
  <si>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</si>
  <si>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</si>
  <si>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</si>
  <si>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</si>
  <si>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</si>
  <si>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</si>
  <si>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</si>
  <si>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</si>
  <si>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</si>
  <si>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</si>
  <si>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</si>
  <si>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</si>
  <si>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</si>
  <si>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</si>
  <si>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</si>
  <si>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</si>
  <si>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</si>
  <si>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</si>
  <si>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</si>
  <si>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</si>
  <si>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</si>
  <si>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</si>
  <si>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</si>
  <si>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</si>
  <si>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</si>
  <si>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</si>
  <si>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</si>
  <si>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</si>
  <si>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</si>
  <si>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</si>
  <si>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</si>
  <si>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</si>
  <si>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</si>
  <si>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</si>
  <si>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</si>
  <si>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</si>
  <si>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</si>
  <si>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</si>
  <si>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</si>
  <si>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</si>
  <si>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</si>
  <si>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</si>
  <si>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</si>
  <si>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</si>
  <si>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</si>
  <si>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</si>
  <si>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</si>
  <si>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</si>
  <si>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</si>
  <si>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</si>
  <si>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</si>
  <si>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</si>
  <si>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</si>
  <si>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</si>
  <si>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</si>
  <si>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</si>
  <si>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</si>
  <si>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</si>
  <si>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</si>
  <si>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</si>
  <si>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</si>
  <si>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</si>
  <si>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</si>
  <si>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</si>
  <si>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</si>
  <si>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</si>
  <si>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</si>
  <si>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</si>
  <si>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</si>
  <si>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</si>
  <si>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</si>
  <si>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</si>
  <si>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</si>
  <si>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</si>
  <si>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</si>
  <si>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</si>
  <si>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</si>
  <si>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</si>
  <si>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</si>
  <si>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</si>
  <si>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</si>
  <si>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</si>
  <si>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</si>
  <si>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</si>
  <si>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</si>
  <si>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</si>
  <si>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</si>
  <si>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</si>
  <si>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</si>
  <si>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</si>
  <si>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</si>
  <si>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</si>
  <si>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</si>
  <si>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</si>
  <si>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</si>
  <si>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</si>
  <si>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</si>
  <si>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</si>
  <si>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</si>
  <si>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</si>
  <si>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</si>
  <si>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</si>
  <si>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</si>
  <si>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</si>
  <si>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</si>
  <si>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</si>
  <si>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</si>
  <si>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</si>
  <si>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</si>
  <si>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</si>
  <si>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</si>
  <si>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</si>
  <si>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</si>
  <si>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</si>
  <si>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</si>
  <si>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</si>
  <si>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</si>
  <si>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</si>
  <si>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</si>
  <si>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</si>
  <si>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</si>
  <si>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</si>
  <si>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</si>
  <si>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</si>
  <si>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</si>
  <si>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</si>
  <si>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</si>
  <si>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</si>
  <si>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</si>
  <si>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</si>
  <si>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</si>
  <si>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</si>
  <si>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</si>
  <si>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</si>
  <si>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</si>
  <si>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</si>
  <si>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Other comprehensive income not to be reclassified to </t>
  </si>
  <si>
    <t xml:space="preserve">      Loss (gain) from changing in fair value of derivatives liabilities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</si>
  <si>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</si>
  <si>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</si>
  <si>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</si>
  <si>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</si>
  <si>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</si>
  <si>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</si>
  <si>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</si>
  <si>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2021</t>
  </si>
  <si>
    <t>Balance as at 1 January 2021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</si>
  <si>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</si>
  <si>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</si>
  <si>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</si>
  <si>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</si>
  <si>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</si>
  <si>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</si>
  <si>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</si>
  <si>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</si>
  <si>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</si>
  <si>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</si>
  <si>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</si>
  <si>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</si>
  <si>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</si>
  <si>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 xml:space="preserve">       comprehensive income</t>
  </si>
  <si>
    <t xml:space="preserve">      debt securities designated at fair value through other</t>
  </si>
  <si>
    <t>Gain (loss) on change in value of investment in debt securities</t>
  </si>
  <si>
    <t xml:space="preserve">   Gain (loss) from changing in value of investment in</t>
  </si>
  <si>
    <t>Inventories - digital assets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</si>
  <si>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</si>
  <si>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</si>
  <si>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</si>
  <si>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</si>
  <si>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</si>
  <si>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</si>
  <si>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</si>
  <si>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</si>
  <si>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</si>
  <si>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Increase in short-term loans to related party</t>
  </si>
  <si>
    <t>Cash received from disposal of property, building and equipment</t>
  </si>
  <si>
    <t>Increase (decrease) in short-term borrowings</t>
  </si>
  <si>
    <t>(Unit: Thousand Baht)</t>
  </si>
  <si>
    <t>(Unaudited</t>
  </si>
  <si>
    <t>(Audited)</t>
  </si>
  <si>
    <t>but reviewed)</t>
  </si>
  <si>
    <t>31 December 2021</t>
  </si>
  <si>
    <t>(Unaudited but reviewed)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</si>
  <si>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</si>
  <si>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</si>
  <si>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</si>
  <si>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</si>
  <si>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</si>
  <si>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>Gain (loss) and return on financial instruments</t>
  </si>
  <si>
    <t>Income tax revenues (expenses)</t>
  </si>
  <si>
    <t xml:space="preserve">      Loss (gain) from changing in fair value of investments</t>
  </si>
  <si>
    <t xml:space="preserve">      Loss (gain) from disposal of investments</t>
  </si>
  <si>
    <t xml:space="preserve">      Gain from changing in fair value of borrowing securities</t>
  </si>
  <si>
    <t xml:space="preserve">      Gain on disposal of property, plant and equipment </t>
  </si>
  <si>
    <t>Net cash flows from (used in) investing activities</t>
  </si>
  <si>
    <t>As at 30 June 2022</t>
  </si>
  <si>
    <t>30 June 2022</t>
  </si>
  <si>
    <t>For the six-month period ended 30 June 2022</t>
  </si>
  <si>
    <t>Balance as at 30 June 2021</t>
  </si>
  <si>
    <t>Balance as at 30 June 2022</t>
  </si>
  <si>
    <t>For the three-month period ended 30 June 2022</t>
  </si>
  <si>
    <t>Loss on change in value of investments in equity securities</t>
  </si>
  <si>
    <t>Other comprehensive income not to be reclassified to profit</t>
  </si>
  <si>
    <t>Total other comprehensive income for the period</t>
  </si>
  <si>
    <t>Cash received from dividend of investments in equity securities</t>
  </si>
  <si>
    <t>Dividend paid</t>
  </si>
  <si>
    <t xml:space="preserve">   Loss from changing in value of investments in equity securities</t>
  </si>
  <si>
    <t xml:space="preserve">      designated at fair value through other comprehensive income</t>
  </si>
  <si>
    <t>Long-term debentures</t>
  </si>
  <si>
    <t>Loss on change in value of</t>
  </si>
  <si>
    <t xml:space="preserve">      Loss (gain) from changing in fair value of derivatives assets</t>
  </si>
  <si>
    <t xml:space="preserve">Profit  from operating activities before changes in </t>
  </si>
  <si>
    <t>Cash paid for purchase of debt and/or equity securities</t>
  </si>
  <si>
    <t>Cash received from disposal of debt and/or equity securities</t>
  </si>
  <si>
    <t>Profit (loss) from operations</t>
  </si>
  <si>
    <t>Loss on change in value of investment in debt securities</t>
  </si>
  <si>
    <t xml:space="preserve">Share of other comprehensive income </t>
  </si>
  <si>
    <t xml:space="preserve">   from investments in associate</t>
  </si>
  <si>
    <t xml:space="preserve">      Gain on the cancellation of lease agreements</t>
  </si>
  <si>
    <t>Cash received from long-term debentures</t>
  </si>
  <si>
    <t xml:space="preserve">   Profit for the period (Baht/share)</t>
  </si>
  <si>
    <t>Dividend paid (Note 18)</t>
  </si>
  <si>
    <t xml:space="preserve">      Loss from diminution in inventories - digital assets (reversal)</t>
  </si>
  <si>
    <t>Cash and cash equivalents at beginning of the period</t>
  </si>
  <si>
    <t>Cash and cash equivalents at end of the period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</si>
</sst>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40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6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35" fillId="0" borderId="6" xfId="1" applyNumberFormat="1" applyFont="1" applyBorder="1" applyAlignment="1">
      <alignment horizontal="center" vertical="center"/>
    </xf>
    <xf numFmtId="41" fontId="35" fillId="0" borderId="6" xfId="1" quotePrefix="1" applyNumberFormat="1" applyFont="1" applyBorder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7" fillId="0" borderId="10" xfId="1" quotePrefix="1" applyNumberFormat="1" applyFont="1" applyBorder="1" applyAlignment="1">
      <alignment horizontal="center" vertical="center"/>
    </xf>
    <xf numFmtId="41" fontId="27" fillId="0" borderId="7" xfId="1" quotePrefix="1" applyNumberFormat="1" applyFont="1" applyBorder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zoomScale="90" zoomScaleNormal="106" zoomScaleSheetLayoutView="90" workbookViewId="0">
      <selection sqref="A1:A1048576"/>
    </sheetView>
  </sheetViews>
  <sheetFormatPr defaultColWidth="10.5703125" defaultRowHeight="18" customHeight="1"/>
  <cols>
    <col min="1" max="1" width="36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2"/>
      <c r="K2" s="7"/>
    </row>
    <row r="3" spans="1:11" s="6" customFormat="1" ht="18" customHeight="1">
      <c r="A3" s="6" t="s">
        <v>219</v>
      </c>
      <c r="J3" s="32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201</v>
      </c>
    </row>
    <row r="5" spans="1:11" s="58" customFormat="1" ht="18" customHeight="1">
      <c r="A5" s="57"/>
      <c r="B5" s="57"/>
      <c r="C5" s="57"/>
      <c r="D5" s="57"/>
      <c r="E5" s="134" t="s">
        <v>0</v>
      </c>
      <c r="F5" s="134"/>
      <c r="G5" s="134"/>
      <c r="H5" s="32"/>
      <c r="I5" s="134" t="s">
        <v>10</v>
      </c>
      <c r="J5" s="134"/>
      <c r="K5" s="134"/>
    </row>
    <row r="6" spans="1:11" ht="18" customHeight="1">
      <c r="C6" s="45" t="s">
        <v>11</v>
      </c>
      <c r="D6" s="33"/>
      <c r="E6" s="34" t="s">
        <v>220</v>
      </c>
      <c r="F6" s="33"/>
      <c r="G6" s="34" t="s">
        <v>205</v>
      </c>
      <c r="H6" s="33"/>
      <c r="I6" s="34" t="s">
        <v>220</v>
      </c>
      <c r="J6" s="33"/>
      <c r="K6" s="34" t="s">
        <v>205</v>
      </c>
    </row>
    <row r="7" spans="1:11" ht="18" customHeight="1">
      <c r="C7" s="124"/>
      <c r="D7" s="129"/>
      <c r="E7" s="130" t="s">
        <v>202</v>
      </c>
      <c r="F7" s="129"/>
      <c r="G7" s="130" t="s">
        <v>203</v>
      </c>
      <c r="H7" s="129"/>
      <c r="I7" s="130" t="s">
        <v>202</v>
      </c>
      <c r="J7" s="129"/>
      <c r="K7" s="130" t="s">
        <v>203</v>
      </c>
    </row>
    <row r="8" spans="1:11" ht="18" customHeight="1">
      <c r="C8" s="124"/>
      <c r="D8" s="129"/>
      <c r="E8" s="130" t="s">
        <v>204</v>
      </c>
      <c r="F8" s="129"/>
      <c r="G8" s="130"/>
      <c r="H8" s="129"/>
      <c r="I8" s="130" t="s">
        <v>204</v>
      </c>
      <c r="J8" s="129"/>
      <c r="K8" s="130"/>
    </row>
    <row r="9" spans="1:11" ht="18" customHeight="1">
      <c r="A9" s="6" t="s">
        <v>12</v>
      </c>
    </row>
    <row r="10" spans="1:11" ht="18" customHeight="1">
      <c r="A10" s="24" t="s">
        <v>48</v>
      </c>
    </row>
    <row r="11" spans="1:11" ht="18" customHeight="1">
      <c r="A11" s="23" t="s">
        <v>49</v>
      </c>
      <c r="C11" s="46">
        <v>3</v>
      </c>
      <c r="D11" s="47"/>
      <c r="E11" s="48">
        <v>950844</v>
      </c>
      <c r="F11" s="48"/>
      <c r="G11" s="48">
        <v>1085876</v>
      </c>
      <c r="H11" s="48"/>
      <c r="I11" s="48">
        <v>441758</v>
      </c>
      <c r="J11" s="48"/>
      <c r="K11" s="48">
        <v>405531</v>
      </c>
    </row>
    <row r="12" spans="1:11" ht="18" customHeight="1">
      <c r="A12" s="23" t="s">
        <v>50</v>
      </c>
      <c r="C12" s="46">
        <v>4</v>
      </c>
      <c r="D12" s="47"/>
      <c r="E12" s="48">
        <v>2787203</v>
      </c>
      <c r="F12" s="48"/>
      <c r="G12" s="48">
        <v>3032631</v>
      </c>
      <c r="H12" s="48"/>
      <c r="I12" s="48">
        <v>1023429</v>
      </c>
      <c r="J12" s="48"/>
      <c r="K12" s="48">
        <v>1197041</v>
      </c>
    </row>
    <row r="13" spans="1:11" ht="18" customHeight="1">
      <c r="A13" s="23" t="s">
        <v>179</v>
      </c>
      <c r="C13" s="46"/>
      <c r="D13" s="47"/>
      <c r="E13" s="48">
        <v>958250</v>
      </c>
      <c r="F13" s="48"/>
      <c r="G13" s="48">
        <v>469091</v>
      </c>
      <c r="H13" s="48"/>
      <c r="I13" s="48">
        <v>0</v>
      </c>
      <c r="J13" s="48"/>
      <c r="K13" s="48">
        <v>0</v>
      </c>
    </row>
    <row r="14" spans="1:11" ht="18" customHeight="1">
      <c r="A14" s="23" t="s">
        <v>190</v>
      </c>
      <c r="C14" s="46"/>
      <c r="D14" s="47"/>
      <c r="E14" s="48">
        <v>0</v>
      </c>
      <c r="F14" s="48"/>
      <c r="G14" s="48">
        <v>0</v>
      </c>
      <c r="H14" s="48"/>
      <c r="I14" s="48">
        <v>670000</v>
      </c>
      <c r="J14" s="48"/>
      <c r="K14" s="48">
        <v>200000</v>
      </c>
    </row>
    <row r="15" spans="1:11" ht="18" customHeight="1">
      <c r="A15" s="23" t="s">
        <v>148</v>
      </c>
      <c r="C15" s="46"/>
      <c r="D15" s="47"/>
      <c r="J15" s="4"/>
      <c r="K15" s="4"/>
    </row>
    <row r="16" spans="1:11" ht="18" customHeight="1">
      <c r="A16" s="23" t="s">
        <v>149</v>
      </c>
      <c r="C16" s="46"/>
      <c r="D16" s="47"/>
      <c r="E16" s="49">
        <v>636607</v>
      </c>
      <c r="F16" s="48"/>
      <c r="G16" s="49">
        <v>839154</v>
      </c>
      <c r="H16" s="48"/>
      <c r="I16" s="48">
        <v>0</v>
      </c>
      <c r="J16" s="48"/>
      <c r="K16" s="49">
        <v>0</v>
      </c>
    </row>
    <row r="17" spans="1:11" ht="18" customHeight="1">
      <c r="A17" s="23" t="s">
        <v>51</v>
      </c>
      <c r="C17" s="46">
        <v>5</v>
      </c>
      <c r="D17" s="47"/>
      <c r="E17" s="49">
        <v>7423548</v>
      </c>
      <c r="F17" s="48"/>
      <c r="G17" s="49">
        <v>7946950</v>
      </c>
      <c r="H17" s="48"/>
      <c r="I17" s="48">
        <v>0</v>
      </c>
      <c r="J17" s="48"/>
      <c r="K17" s="49">
        <v>0</v>
      </c>
    </row>
    <row r="18" spans="1:11" ht="18" customHeight="1">
      <c r="A18" s="23" t="s">
        <v>125</v>
      </c>
      <c r="C18" s="46"/>
      <c r="D18" s="47"/>
      <c r="E18" s="49"/>
      <c r="F18" s="48"/>
      <c r="G18" s="49"/>
      <c r="H18" s="48"/>
      <c r="I18" s="49"/>
      <c r="J18" s="48"/>
      <c r="K18" s="49"/>
    </row>
    <row r="19" spans="1:11" ht="18" customHeight="1">
      <c r="A19" s="23" t="s">
        <v>105</v>
      </c>
      <c r="C19" s="46"/>
      <c r="D19" s="47"/>
      <c r="E19" s="49">
        <v>68898</v>
      </c>
      <c r="F19" s="48"/>
      <c r="G19" s="49">
        <v>92223</v>
      </c>
      <c r="H19" s="48"/>
      <c r="I19" s="49">
        <v>0</v>
      </c>
      <c r="J19" s="48"/>
      <c r="K19" s="49">
        <v>0</v>
      </c>
    </row>
    <row r="20" spans="1:11" ht="18" customHeight="1">
      <c r="A20" s="23" t="s">
        <v>88</v>
      </c>
      <c r="C20" s="46">
        <v>6</v>
      </c>
      <c r="D20" s="47"/>
      <c r="E20" s="48">
        <v>35565</v>
      </c>
      <c r="F20" s="48"/>
      <c r="G20" s="48">
        <v>32103</v>
      </c>
      <c r="H20" s="48"/>
      <c r="I20" s="48">
        <v>3504</v>
      </c>
      <c r="J20" s="48"/>
      <c r="K20" s="48">
        <v>872</v>
      </c>
    </row>
    <row r="21" spans="1:11" ht="18" customHeight="1">
      <c r="A21" s="23" t="s">
        <v>188</v>
      </c>
      <c r="C21" s="46">
        <v>7</v>
      </c>
      <c r="D21" s="47"/>
      <c r="E21" s="48">
        <v>0</v>
      </c>
      <c r="F21" s="48"/>
      <c r="G21" s="48">
        <v>36698</v>
      </c>
      <c r="H21" s="48"/>
      <c r="I21" s="48">
        <v>0</v>
      </c>
      <c r="J21" s="48"/>
      <c r="K21" s="48">
        <v>0</v>
      </c>
    </row>
    <row r="22" spans="1:11" ht="18" customHeight="1">
      <c r="A22" s="23" t="s">
        <v>52</v>
      </c>
      <c r="C22" s="46"/>
      <c r="D22" s="47"/>
      <c r="E22" s="50">
        <v>150633</v>
      </c>
      <c r="F22" s="48"/>
      <c r="G22" s="50">
        <v>157449</v>
      </c>
      <c r="H22" s="48"/>
      <c r="I22" s="50">
        <v>202210</v>
      </c>
      <c r="J22" s="48"/>
      <c r="K22" s="50">
        <v>258986</v>
      </c>
    </row>
    <row r="23" spans="1:11" ht="18" customHeight="1">
      <c r="A23" s="23" t="s">
        <v>53</v>
      </c>
      <c r="C23" s="46"/>
      <c r="D23" s="47"/>
      <c r="E23" s="50">
        <v>50773</v>
      </c>
      <c r="F23" s="48"/>
      <c r="G23" s="50">
        <v>29930</v>
      </c>
      <c r="H23" s="48"/>
      <c r="I23" s="50">
        <v>18698</v>
      </c>
      <c r="J23" s="48"/>
      <c r="K23" s="50">
        <v>12821</v>
      </c>
    </row>
    <row r="24" spans="1:11" ht="18" customHeight="1">
      <c r="A24" s="24" t="s">
        <v>54</v>
      </c>
      <c r="C24" s="46"/>
      <c r="D24" s="47"/>
      <c r="E24" s="51">
        <f>SUM(E11:E23)</f>
        <v>13062321</v>
      </c>
      <c r="F24" s="48"/>
      <c r="G24" s="51">
        <f>SUM(G11:G23)</f>
        <v>13722105</v>
      </c>
      <c r="H24" s="48"/>
      <c r="I24" s="51">
        <f>SUM(I11:I23)</f>
        <v>2359599</v>
      </c>
      <c r="J24" s="48"/>
      <c r="K24" s="51">
        <f>SUM(K11:K23)</f>
        <v>2075251</v>
      </c>
    </row>
    <row r="25" spans="1:11" ht="18" customHeight="1">
      <c r="A25" s="24" t="s">
        <v>55</v>
      </c>
      <c r="C25" s="46"/>
      <c r="D25" s="47"/>
      <c r="E25" s="49"/>
      <c r="F25" s="48"/>
      <c r="G25" s="49"/>
      <c r="H25" s="48"/>
      <c r="I25" s="49"/>
      <c r="J25" s="48"/>
      <c r="K25" s="49"/>
    </row>
    <row r="26" spans="1:11" ht="18" customHeight="1">
      <c r="A26" s="23" t="s">
        <v>56</v>
      </c>
      <c r="C26" s="46">
        <v>4</v>
      </c>
      <c r="D26" s="47"/>
      <c r="E26" s="49">
        <v>463213</v>
      </c>
      <c r="F26" s="48"/>
      <c r="G26" s="49">
        <v>430741</v>
      </c>
      <c r="H26" s="48"/>
      <c r="I26" s="49">
        <v>462185</v>
      </c>
      <c r="J26" s="48"/>
      <c r="K26" s="49">
        <v>429713</v>
      </c>
    </row>
    <row r="27" spans="1:11" ht="18" customHeight="1">
      <c r="A27" s="23" t="s">
        <v>126</v>
      </c>
      <c r="C27" s="46">
        <v>8</v>
      </c>
      <c r="D27" s="47"/>
      <c r="E27" s="49">
        <v>9815</v>
      </c>
      <c r="F27" s="48"/>
      <c r="G27" s="49">
        <v>25403</v>
      </c>
      <c r="H27" s="48"/>
      <c r="I27" s="49">
        <v>9815</v>
      </c>
      <c r="J27" s="48"/>
      <c r="K27" s="49">
        <v>25403</v>
      </c>
    </row>
    <row r="28" spans="1:11" ht="18" customHeight="1">
      <c r="A28" s="23" t="s">
        <v>13</v>
      </c>
      <c r="C28" s="46">
        <v>9</v>
      </c>
      <c r="D28" s="47"/>
      <c r="E28" s="50">
        <v>0</v>
      </c>
      <c r="F28" s="48"/>
      <c r="G28" s="50">
        <v>0</v>
      </c>
      <c r="H28" s="48"/>
      <c r="I28" s="50">
        <v>5348438</v>
      </c>
      <c r="J28" s="48"/>
      <c r="K28" s="50">
        <v>5469460</v>
      </c>
    </row>
    <row r="29" spans="1:11" ht="18" customHeight="1">
      <c r="A29" s="23" t="s">
        <v>57</v>
      </c>
      <c r="C29" s="46"/>
      <c r="D29" s="47"/>
      <c r="E29" s="49">
        <v>0</v>
      </c>
      <c r="F29" s="48"/>
      <c r="G29" s="49">
        <v>0</v>
      </c>
      <c r="H29" s="48"/>
      <c r="I29" s="49">
        <v>65428</v>
      </c>
      <c r="J29" s="48"/>
      <c r="K29" s="49">
        <v>69532</v>
      </c>
    </row>
    <row r="30" spans="1:11" ht="18" customHeight="1">
      <c r="A30" s="23" t="s">
        <v>191</v>
      </c>
      <c r="C30" s="46"/>
      <c r="D30" s="47"/>
      <c r="E30" s="49">
        <v>125418</v>
      </c>
      <c r="F30" s="48"/>
      <c r="G30" s="49">
        <v>125751</v>
      </c>
      <c r="H30" s="48"/>
      <c r="I30" s="49">
        <v>11922</v>
      </c>
      <c r="J30" s="48"/>
      <c r="K30" s="49">
        <v>13947</v>
      </c>
    </row>
    <row r="31" spans="1:11" ht="18" customHeight="1">
      <c r="A31" s="23" t="s">
        <v>129</v>
      </c>
      <c r="C31" s="46"/>
      <c r="D31" s="47"/>
      <c r="E31" s="49">
        <v>276233</v>
      </c>
      <c r="F31" s="48"/>
      <c r="G31" s="49">
        <v>232088</v>
      </c>
      <c r="H31" s="48"/>
      <c r="I31" s="49">
        <v>36817</v>
      </c>
      <c r="J31" s="48"/>
      <c r="K31" s="49">
        <v>43199</v>
      </c>
    </row>
    <row r="32" spans="1:11" ht="18" customHeight="1">
      <c r="A32" s="23" t="s">
        <v>58</v>
      </c>
      <c r="C32" s="46"/>
      <c r="D32" s="47"/>
      <c r="E32" s="49">
        <v>27231</v>
      </c>
      <c r="F32" s="48"/>
      <c r="G32" s="49">
        <v>19838</v>
      </c>
      <c r="H32" s="48"/>
      <c r="I32" s="49">
        <v>1128</v>
      </c>
      <c r="J32" s="48"/>
      <c r="K32" s="49">
        <v>1575</v>
      </c>
    </row>
    <row r="33" spans="1:11" ht="18" customHeight="1">
      <c r="A33" s="23" t="s">
        <v>44</v>
      </c>
      <c r="C33" s="46"/>
      <c r="D33" s="47"/>
      <c r="E33" s="49">
        <v>77632</v>
      </c>
      <c r="F33" s="48"/>
      <c r="G33" s="49">
        <v>43939</v>
      </c>
      <c r="H33" s="48"/>
      <c r="I33" s="49">
        <v>3932</v>
      </c>
      <c r="J33" s="48"/>
      <c r="K33" s="49">
        <v>0</v>
      </c>
    </row>
    <row r="34" spans="1:11" ht="18" customHeight="1">
      <c r="A34" s="23" t="s">
        <v>139</v>
      </c>
      <c r="C34" s="46"/>
      <c r="D34" s="47"/>
      <c r="E34" s="49">
        <v>143394</v>
      </c>
      <c r="F34" s="48"/>
      <c r="G34" s="49">
        <v>138196</v>
      </c>
      <c r="H34" s="48"/>
      <c r="I34" s="49">
        <v>0</v>
      </c>
      <c r="J34" s="48"/>
      <c r="K34" s="49">
        <v>0</v>
      </c>
    </row>
    <row r="35" spans="1:11" ht="18" customHeight="1">
      <c r="A35" s="23" t="s">
        <v>59</v>
      </c>
      <c r="C35" s="46"/>
      <c r="D35" s="47"/>
      <c r="E35" s="52">
        <v>23512</v>
      </c>
      <c r="F35" s="48"/>
      <c r="G35" s="52">
        <v>23274</v>
      </c>
      <c r="H35" s="48"/>
      <c r="I35" s="52">
        <v>6163</v>
      </c>
      <c r="J35" s="48"/>
      <c r="K35" s="52">
        <v>6151</v>
      </c>
    </row>
    <row r="36" spans="1:11" ht="18" customHeight="1">
      <c r="A36" s="24" t="s">
        <v>60</v>
      </c>
      <c r="C36" s="46"/>
      <c r="D36" s="47"/>
      <c r="E36" s="51">
        <f>SUM(E26:E35)</f>
        <v>1146448</v>
      </c>
      <c r="F36" s="48"/>
      <c r="G36" s="51">
        <f>SUM(G26:G35)</f>
        <v>1039230</v>
      </c>
      <c r="H36" s="48"/>
      <c r="I36" s="51">
        <f>SUM(I26:I35)</f>
        <v>5945828</v>
      </c>
      <c r="J36" s="48"/>
      <c r="K36" s="51">
        <f>SUM(K26:K35)</f>
        <v>6058980</v>
      </c>
    </row>
    <row r="37" spans="1:11" ht="18" customHeight="1" thickBot="1">
      <c r="A37" s="24" t="s">
        <v>14</v>
      </c>
      <c r="C37" s="46"/>
      <c r="D37" s="47"/>
      <c r="E37" s="53">
        <f>SUM(E24+E36)</f>
        <v>14208769</v>
      </c>
      <c r="F37" s="48"/>
      <c r="G37" s="53">
        <f>SUM(G24+G36)</f>
        <v>14761335</v>
      </c>
      <c r="H37" s="48"/>
      <c r="I37" s="53">
        <f>SUM(I24+I36)</f>
        <v>8305427</v>
      </c>
      <c r="J37" s="48"/>
      <c r="K37" s="53">
        <f>SUM(K24+K36)</f>
        <v>8134231</v>
      </c>
    </row>
    <row r="38" spans="1:11" ht="18" customHeight="1" thickTop="1">
      <c r="C38" s="124"/>
      <c r="D38" s="124"/>
      <c r="E38" s="124"/>
      <c r="F38" s="124"/>
      <c r="G38" s="124"/>
      <c r="H38" s="124"/>
      <c r="I38" s="124"/>
      <c r="J38" s="56"/>
    </row>
    <row r="39" spans="1:11" ht="18" customHeight="1">
      <c r="A39" s="4" t="s">
        <v>9</v>
      </c>
      <c r="C39" s="124"/>
      <c r="D39" s="124"/>
      <c r="E39" s="124"/>
      <c r="F39" s="124"/>
      <c r="G39" s="124"/>
      <c r="H39" s="124"/>
      <c r="I39" s="124"/>
      <c r="J39" s="56"/>
    </row>
    <row r="40" spans="1:11" ht="18" customHeight="1">
      <c r="A40" s="6" t="s">
        <v>90</v>
      </c>
    </row>
    <row r="41" spans="1:11" s="6" customFormat="1" ht="18" customHeight="1">
      <c r="A41" s="6" t="s">
        <v>92</v>
      </c>
      <c r="J41" s="32"/>
      <c r="K41" s="7"/>
    </row>
    <row r="42" spans="1:11" s="6" customFormat="1" ht="18" customHeight="1">
      <c r="A42" s="6" t="s">
        <v>219</v>
      </c>
      <c r="J42" s="32"/>
      <c r="K42" s="7"/>
    </row>
    <row r="43" spans="1:11" s="5" customFormat="1" ht="18" customHeight="1">
      <c r="A43" s="1"/>
      <c r="B43" s="1"/>
      <c r="C43" s="1"/>
      <c r="D43" s="1"/>
      <c r="E43" s="1"/>
      <c r="F43" s="1"/>
      <c r="G43" s="1"/>
      <c r="H43" s="1"/>
      <c r="I43" s="1"/>
      <c r="J43" s="10"/>
      <c r="K43" s="8" t="s">
        <v>201</v>
      </c>
    </row>
    <row r="44" spans="1:11" s="58" customFormat="1" ht="18" customHeight="1">
      <c r="A44" s="57"/>
      <c r="B44" s="57"/>
      <c r="C44" s="57"/>
      <c r="D44" s="57"/>
      <c r="E44" s="134" t="s">
        <v>0</v>
      </c>
      <c r="F44" s="134"/>
      <c r="G44" s="134"/>
      <c r="H44" s="32"/>
      <c r="I44" s="134" t="s">
        <v>10</v>
      </c>
      <c r="J44" s="134"/>
      <c r="K44" s="134"/>
    </row>
    <row r="45" spans="1:11" ht="18" customHeight="1">
      <c r="C45" s="45" t="s">
        <v>11</v>
      </c>
      <c r="D45" s="33"/>
      <c r="E45" s="34" t="s">
        <v>220</v>
      </c>
      <c r="F45" s="33"/>
      <c r="G45" s="34" t="s">
        <v>205</v>
      </c>
      <c r="H45" s="33"/>
      <c r="I45" s="34" t="s">
        <v>220</v>
      </c>
      <c r="J45" s="33"/>
      <c r="K45" s="34" t="s">
        <v>205</v>
      </c>
    </row>
    <row r="46" spans="1:11" ht="18" customHeight="1">
      <c r="C46" s="124"/>
      <c r="D46" s="129"/>
      <c r="E46" s="130" t="s">
        <v>202</v>
      </c>
      <c r="F46" s="129"/>
      <c r="G46" s="130" t="s">
        <v>203</v>
      </c>
      <c r="H46" s="129"/>
      <c r="I46" s="130" t="s">
        <v>202</v>
      </c>
      <c r="J46" s="129"/>
      <c r="K46" s="130" t="s">
        <v>203</v>
      </c>
    </row>
    <row r="47" spans="1:11" ht="18" customHeight="1">
      <c r="C47" s="124"/>
      <c r="D47" s="129"/>
      <c r="E47" s="130" t="s">
        <v>204</v>
      </c>
      <c r="F47" s="129"/>
      <c r="G47" s="130"/>
      <c r="H47" s="129"/>
      <c r="I47" s="130" t="s">
        <v>204</v>
      </c>
      <c r="J47" s="129"/>
      <c r="K47" s="130"/>
    </row>
    <row r="48" spans="1:11" ht="18" customHeight="1">
      <c r="A48" s="24" t="s">
        <v>61</v>
      </c>
      <c r="C48" s="27"/>
      <c r="D48" s="27"/>
      <c r="E48" s="27"/>
      <c r="F48" s="27"/>
      <c r="G48" s="27"/>
      <c r="H48" s="27"/>
      <c r="I48" s="27"/>
      <c r="K48" s="14"/>
    </row>
    <row r="49" spans="1:11" ht="18" customHeight="1">
      <c r="A49" s="24" t="s">
        <v>62</v>
      </c>
      <c r="C49" s="27"/>
      <c r="D49" s="27"/>
      <c r="E49" s="27"/>
      <c r="F49" s="27"/>
      <c r="G49" s="27"/>
      <c r="H49" s="27"/>
      <c r="I49" s="27"/>
      <c r="K49" s="14"/>
    </row>
    <row r="50" spans="1:11" ht="18" customHeight="1">
      <c r="A50" s="37" t="s">
        <v>63</v>
      </c>
      <c r="C50" s="46">
        <v>11</v>
      </c>
      <c r="D50" s="47"/>
      <c r="E50" s="49">
        <v>2860000</v>
      </c>
      <c r="F50" s="49"/>
      <c r="G50" s="49">
        <v>3780000</v>
      </c>
      <c r="H50" s="49"/>
      <c r="I50" s="49">
        <v>0</v>
      </c>
      <c r="J50" s="49"/>
      <c r="K50" s="49">
        <v>0</v>
      </c>
    </row>
    <row r="51" spans="1:11" ht="18" customHeight="1">
      <c r="A51" s="37" t="s">
        <v>171</v>
      </c>
      <c r="C51" s="46"/>
      <c r="D51" s="47"/>
      <c r="E51" s="49">
        <v>957943</v>
      </c>
      <c r="F51" s="49"/>
      <c r="G51" s="49">
        <v>468947</v>
      </c>
      <c r="H51" s="49"/>
      <c r="I51" s="49">
        <v>0</v>
      </c>
      <c r="J51" s="49"/>
      <c r="K51" s="49">
        <v>0</v>
      </c>
    </row>
    <row r="52" spans="1:11" ht="18" customHeight="1">
      <c r="A52" s="37" t="s">
        <v>112</v>
      </c>
      <c r="C52" s="46"/>
      <c r="D52" s="47"/>
      <c r="E52" s="49">
        <v>21649</v>
      </c>
      <c r="F52" s="49"/>
      <c r="G52" s="49">
        <v>11598</v>
      </c>
      <c r="H52" s="49"/>
      <c r="I52" s="49">
        <v>0</v>
      </c>
      <c r="J52" s="49"/>
      <c r="K52" s="49">
        <v>0</v>
      </c>
    </row>
    <row r="53" spans="1:11" ht="18" customHeight="1">
      <c r="A53" s="37" t="s">
        <v>16</v>
      </c>
      <c r="C53" s="46">
        <v>12</v>
      </c>
      <c r="D53" s="47"/>
      <c r="E53" s="49">
        <v>1150938</v>
      </c>
      <c r="F53" s="49"/>
      <c r="G53" s="49">
        <v>1201169</v>
      </c>
      <c r="H53" s="49"/>
      <c r="I53" s="49">
        <v>0</v>
      </c>
      <c r="J53" s="49"/>
      <c r="K53" s="49">
        <v>0</v>
      </c>
    </row>
    <row r="54" spans="1:11" ht="18" customHeight="1">
      <c r="A54" s="23" t="s">
        <v>127</v>
      </c>
      <c r="C54" s="46"/>
      <c r="D54" s="47"/>
    </row>
    <row r="55" spans="1:11" ht="18" customHeight="1">
      <c r="A55" s="23" t="s">
        <v>105</v>
      </c>
      <c r="D55" s="47"/>
      <c r="E55" s="49">
        <v>26626</v>
      </c>
      <c r="F55" s="49"/>
      <c r="G55" s="49">
        <v>30554</v>
      </c>
      <c r="H55" s="49"/>
      <c r="I55" s="49">
        <v>0</v>
      </c>
      <c r="J55" s="49"/>
      <c r="K55" s="49">
        <v>0</v>
      </c>
    </row>
    <row r="56" spans="1:11" ht="18" customHeight="1">
      <c r="A56" s="37" t="s">
        <v>65</v>
      </c>
      <c r="C56" s="46"/>
      <c r="D56" s="47"/>
      <c r="E56" s="50">
        <v>231214</v>
      </c>
      <c r="F56" s="49"/>
      <c r="G56" s="50">
        <v>567662</v>
      </c>
      <c r="H56" s="49"/>
      <c r="I56" s="50">
        <v>54236</v>
      </c>
      <c r="J56" s="49"/>
      <c r="K56" s="50">
        <v>225429</v>
      </c>
    </row>
    <row r="57" spans="1:11" ht="18" customHeight="1">
      <c r="A57" s="37" t="s">
        <v>64</v>
      </c>
      <c r="C57" s="46">
        <v>11</v>
      </c>
      <c r="D57" s="47"/>
      <c r="E57" s="49">
        <v>2089973</v>
      </c>
      <c r="F57" s="49"/>
      <c r="G57" s="49">
        <v>3064520</v>
      </c>
      <c r="H57" s="49"/>
      <c r="I57" s="49">
        <v>1919538</v>
      </c>
      <c r="J57" s="49"/>
      <c r="K57" s="49">
        <v>2790694</v>
      </c>
    </row>
    <row r="58" spans="1:11" ht="18" customHeight="1">
      <c r="A58" s="37" t="s">
        <v>130</v>
      </c>
      <c r="C58" s="46"/>
      <c r="D58" s="47"/>
      <c r="E58" s="49">
        <v>50956</v>
      </c>
      <c r="F58" s="49"/>
      <c r="G58" s="49">
        <v>50591</v>
      </c>
      <c r="H58" s="49"/>
      <c r="I58" s="49">
        <v>11221</v>
      </c>
      <c r="J58" s="49"/>
      <c r="K58" s="49">
        <v>11254</v>
      </c>
    </row>
    <row r="59" spans="1:11" ht="18" customHeight="1">
      <c r="A59" s="37" t="s">
        <v>66</v>
      </c>
      <c r="C59" s="47"/>
      <c r="D59" s="47"/>
      <c r="E59" s="49">
        <v>59429</v>
      </c>
      <c r="F59" s="49"/>
      <c r="G59" s="49">
        <v>130316</v>
      </c>
      <c r="H59" s="49"/>
      <c r="I59" s="49">
        <v>0</v>
      </c>
      <c r="J59" s="49"/>
      <c r="K59" s="49">
        <v>0</v>
      </c>
    </row>
    <row r="60" spans="1:11" ht="18" customHeight="1">
      <c r="A60" s="37" t="s">
        <v>89</v>
      </c>
      <c r="C60" s="46">
        <v>6</v>
      </c>
      <c r="D60" s="47"/>
      <c r="E60" s="49">
        <v>24573</v>
      </c>
      <c r="F60" s="49"/>
      <c r="G60" s="49">
        <v>9934</v>
      </c>
      <c r="H60" s="49"/>
      <c r="I60" s="49">
        <v>13471</v>
      </c>
      <c r="J60" s="49"/>
      <c r="K60" s="49">
        <v>3949</v>
      </c>
    </row>
    <row r="61" spans="1:11" ht="18" customHeight="1">
      <c r="A61" s="37" t="s">
        <v>67</v>
      </c>
      <c r="C61" s="46"/>
      <c r="D61" s="47"/>
      <c r="E61" s="49">
        <v>23047</v>
      </c>
      <c r="F61" s="49"/>
      <c r="G61" s="49">
        <v>21024</v>
      </c>
      <c r="H61" s="49"/>
      <c r="I61" s="49">
        <v>3630</v>
      </c>
      <c r="J61" s="49"/>
      <c r="K61" s="49">
        <v>2853</v>
      </c>
    </row>
    <row r="62" spans="1:11" ht="18" customHeight="1">
      <c r="A62" s="38" t="s">
        <v>68</v>
      </c>
      <c r="C62" s="47"/>
      <c r="D62" s="47"/>
      <c r="E62" s="51">
        <f>SUM(E50:E61)</f>
        <v>7496348</v>
      </c>
      <c r="F62" s="49"/>
      <c r="G62" s="51">
        <f>SUM(G50:G61)</f>
        <v>9336315</v>
      </c>
      <c r="H62" s="49"/>
      <c r="I62" s="51">
        <f>SUM(I50:I61)</f>
        <v>2002096</v>
      </c>
      <c r="J62" s="49"/>
      <c r="K62" s="51">
        <f>SUM(K50:K61)</f>
        <v>3034179</v>
      </c>
    </row>
    <row r="63" spans="1:11" ht="18" customHeight="1">
      <c r="A63" s="38" t="s">
        <v>69</v>
      </c>
      <c r="C63" s="47"/>
      <c r="D63" s="47"/>
      <c r="E63" s="49"/>
      <c r="F63" s="49"/>
      <c r="G63" s="49"/>
      <c r="H63" s="49"/>
      <c r="I63" s="49"/>
      <c r="J63" s="49"/>
      <c r="K63" s="49"/>
    </row>
    <row r="64" spans="1:11" ht="18" customHeight="1">
      <c r="A64" s="39" t="s">
        <v>131</v>
      </c>
      <c r="C64" s="46"/>
      <c r="D64" s="47"/>
      <c r="E64" s="49">
        <v>220927</v>
      </c>
      <c r="F64" s="49"/>
      <c r="G64" s="49">
        <v>174242</v>
      </c>
      <c r="H64" s="49"/>
      <c r="I64" s="49">
        <v>24119</v>
      </c>
      <c r="J64" s="49"/>
      <c r="K64" s="49">
        <v>29672</v>
      </c>
    </row>
    <row r="65" spans="1:11" ht="18" customHeight="1">
      <c r="A65" s="39" t="s">
        <v>232</v>
      </c>
      <c r="C65" s="46">
        <v>13</v>
      </c>
      <c r="D65" s="47"/>
      <c r="E65" s="49">
        <v>1484582</v>
      </c>
      <c r="F65" s="49"/>
      <c r="G65" s="49">
        <v>0</v>
      </c>
      <c r="H65" s="49"/>
      <c r="I65" s="49">
        <v>1484582</v>
      </c>
      <c r="J65" s="49"/>
      <c r="K65" s="49">
        <v>0</v>
      </c>
    </row>
    <row r="66" spans="1:11" ht="18" customHeight="1">
      <c r="A66" s="39" t="s">
        <v>17</v>
      </c>
      <c r="C66" s="46"/>
      <c r="D66" s="47"/>
      <c r="E66" s="49">
        <v>243540</v>
      </c>
      <c r="F66" s="49"/>
      <c r="G66" s="49">
        <v>232543</v>
      </c>
      <c r="H66" s="49"/>
      <c r="I66" s="49">
        <v>45589</v>
      </c>
      <c r="J66" s="49"/>
      <c r="K66" s="49">
        <v>42712</v>
      </c>
    </row>
    <row r="67" spans="1:11" ht="18" customHeight="1">
      <c r="A67" s="39" t="s">
        <v>137</v>
      </c>
      <c r="C67" s="46"/>
      <c r="D67" s="47"/>
      <c r="E67" s="49">
        <v>20134</v>
      </c>
      <c r="F67" s="49"/>
      <c r="G67" s="49">
        <v>20085</v>
      </c>
      <c r="H67" s="49"/>
      <c r="I67" s="49">
        <v>5803</v>
      </c>
      <c r="J67" s="49"/>
      <c r="K67" s="49">
        <v>5786</v>
      </c>
    </row>
    <row r="68" spans="1:11" ht="18" customHeight="1">
      <c r="A68" s="39" t="s">
        <v>128</v>
      </c>
      <c r="C68" s="46"/>
      <c r="D68" s="47"/>
      <c r="E68" s="49">
        <v>0</v>
      </c>
      <c r="F68" s="49"/>
      <c r="G68" s="49">
        <v>0</v>
      </c>
      <c r="H68" s="49"/>
      <c r="I68" s="49">
        <v>0</v>
      </c>
      <c r="J68" s="49"/>
      <c r="K68" s="49">
        <v>23732</v>
      </c>
    </row>
    <row r="69" spans="1:11" ht="18" customHeight="1">
      <c r="A69" s="39" t="s">
        <v>70</v>
      </c>
      <c r="C69" s="46"/>
      <c r="D69" s="47"/>
      <c r="E69" s="52">
        <v>12060</v>
      </c>
      <c r="F69" s="49"/>
      <c r="G69" s="52">
        <v>11845</v>
      </c>
      <c r="H69" s="49"/>
      <c r="I69" s="52">
        <v>12060</v>
      </c>
      <c r="J69" s="49"/>
      <c r="K69" s="52">
        <v>11845</v>
      </c>
    </row>
    <row r="70" spans="1:11" ht="18" customHeight="1">
      <c r="A70" s="38" t="s">
        <v>71</v>
      </c>
      <c r="C70" s="47"/>
      <c r="D70" s="47"/>
      <c r="E70" s="51">
        <f>SUM(E64:E69)</f>
        <v>1981243</v>
      </c>
      <c r="F70" s="49"/>
      <c r="G70" s="51">
        <f>SUM(G64:G69)</f>
        <v>438715</v>
      </c>
      <c r="H70" s="49"/>
      <c r="I70" s="51">
        <f>SUM(I64:I69)</f>
        <v>1572153</v>
      </c>
      <c r="J70" s="49"/>
      <c r="K70" s="51">
        <f>SUM(K64:K69)</f>
        <v>113747</v>
      </c>
    </row>
    <row r="71" spans="1:11" ht="18" customHeight="1">
      <c r="A71" s="38" t="s">
        <v>18</v>
      </c>
      <c r="C71" s="47"/>
      <c r="D71" s="47"/>
      <c r="E71" s="51">
        <f>SUM(E62+E70)</f>
        <v>9477591</v>
      </c>
      <c r="F71" s="49"/>
      <c r="G71" s="51">
        <f>SUM(G62+G70)</f>
        <v>9775030</v>
      </c>
      <c r="H71" s="49"/>
      <c r="I71" s="51">
        <f>SUM(I62+I70)</f>
        <v>3574249</v>
      </c>
      <c r="J71" s="49"/>
      <c r="K71" s="51">
        <f>SUM(K62+K70)</f>
        <v>3147926</v>
      </c>
    </row>
    <row r="72" spans="1:11" ht="18" customHeight="1">
      <c r="A72" s="38" t="s">
        <v>72</v>
      </c>
      <c r="J72" s="4"/>
      <c r="K72" s="4"/>
    </row>
    <row r="73" spans="1:11" ht="18" customHeight="1">
      <c r="A73" s="39" t="s">
        <v>19</v>
      </c>
      <c r="C73" s="35"/>
      <c r="D73" s="36"/>
      <c r="J73" s="4"/>
      <c r="K73" s="4"/>
    </row>
    <row r="74" spans="1:11" ht="18" customHeight="1">
      <c r="A74" s="40" t="s">
        <v>73</v>
      </c>
      <c r="C74" s="36"/>
      <c r="D74" s="36"/>
      <c r="E74" s="41"/>
      <c r="F74" s="42"/>
      <c r="G74" s="41"/>
      <c r="H74" s="42"/>
      <c r="I74" s="41"/>
      <c r="J74" s="42"/>
      <c r="K74" s="41"/>
    </row>
    <row r="75" spans="1:11" ht="18" customHeight="1" thickBot="1">
      <c r="A75" s="37" t="s">
        <v>74</v>
      </c>
      <c r="C75" s="36"/>
      <c r="D75" s="36"/>
      <c r="E75" s="54">
        <v>2521945</v>
      </c>
      <c r="F75" s="49"/>
      <c r="G75" s="54">
        <v>2521945</v>
      </c>
      <c r="H75" s="49"/>
      <c r="I75" s="54">
        <v>2521945</v>
      </c>
      <c r="J75" s="49"/>
      <c r="K75" s="54">
        <v>2521945</v>
      </c>
    </row>
    <row r="76" spans="1:11" ht="18" customHeight="1" thickTop="1">
      <c r="A76" s="40" t="s">
        <v>75</v>
      </c>
      <c r="B76" s="23"/>
      <c r="C76" s="36"/>
      <c r="D76" s="36"/>
      <c r="E76" s="48"/>
      <c r="F76" s="48"/>
      <c r="G76" s="48"/>
      <c r="H76" s="48"/>
      <c r="I76" s="48"/>
      <c r="J76" s="48"/>
      <c r="K76" s="48"/>
    </row>
    <row r="77" spans="1:11" ht="18" customHeight="1">
      <c r="A77" s="37" t="s">
        <v>20</v>
      </c>
      <c r="B77" s="23"/>
      <c r="C77" s="36"/>
      <c r="D77" s="36"/>
      <c r="E77" s="48">
        <v>2105656</v>
      </c>
      <c r="F77" s="48"/>
      <c r="G77" s="48">
        <v>2105656</v>
      </c>
      <c r="H77" s="48"/>
      <c r="I77" s="48">
        <v>2105656</v>
      </c>
      <c r="J77" s="48"/>
      <c r="K77" s="48">
        <v>2105656</v>
      </c>
    </row>
    <row r="78" spans="1:11" ht="18" customHeight="1">
      <c r="A78" s="37" t="s">
        <v>76</v>
      </c>
      <c r="B78" s="23"/>
      <c r="C78" s="36"/>
      <c r="D78" s="36"/>
      <c r="E78" s="48">
        <v>1139184</v>
      </c>
      <c r="F78" s="48"/>
      <c r="G78" s="48">
        <v>1139184</v>
      </c>
      <c r="H78" s="48"/>
      <c r="I78" s="48">
        <v>1139184</v>
      </c>
      <c r="J78" s="48"/>
      <c r="K78" s="48">
        <v>1139184</v>
      </c>
    </row>
    <row r="79" spans="1:11" ht="18" customHeight="1">
      <c r="A79" s="37" t="s">
        <v>21</v>
      </c>
      <c r="B79" s="23"/>
      <c r="C79" s="36"/>
      <c r="D79" s="36"/>
      <c r="E79" s="49"/>
      <c r="F79" s="49"/>
      <c r="G79" s="49"/>
      <c r="H79" s="49"/>
      <c r="I79" s="49"/>
      <c r="J79" s="49"/>
      <c r="K79" s="49"/>
    </row>
    <row r="80" spans="1:11" ht="18" customHeight="1">
      <c r="A80" s="37" t="s">
        <v>77</v>
      </c>
      <c r="C80" s="46"/>
      <c r="D80" s="36"/>
      <c r="E80" s="49">
        <v>252194</v>
      </c>
      <c r="F80" s="49"/>
      <c r="G80" s="49">
        <v>252194</v>
      </c>
      <c r="H80" s="49"/>
      <c r="I80" s="49">
        <v>252194</v>
      </c>
      <c r="J80" s="49"/>
      <c r="K80" s="49">
        <v>252194</v>
      </c>
    </row>
    <row r="81" spans="1:11" ht="18" customHeight="1">
      <c r="A81" s="43" t="s">
        <v>22</v>
      </c>
      <c r="C81" s="36"/>
      <c r="D81" s="36"/>
      <c r="E81" s="49">
        <v>1282136</v>
      </c>
      <c r="F81" s="49"/>
      <c r="G81" s="49">
        <v>1521930</v>
      </c>
      <c r="H81" s="49"/>
      <c r="I81" s="49">
        <v>1282136</v>
      </c>
      <c r="J81" s="49"/>
      <c r="K81" s="49">
        <v>1521930</v>
      </c>
    </row>
    <row r="82" spans="1:11" ht="18" customHeight="1">
      <c r="A82" s="37" t="s">
        <v>78</v>
      </c>
      <c r="C82" s="35"/>
      <c r="D82" s="36"/>
      <c r="E82" s="49">
        <v>-47992</v>
      </c>
      <c r="F82" s="49"/>
      <c r="G82" s="49">
        <v>-32659</v>
      </c>
      <c r="H82" s="49"/>
      <c r="I82" s="49">
        <v>-47992</v>
      </c>
      <c r="J82" s="49"/>
      <c r="K82" s="49">
        <v>-32659</v>
      </c>
    </row>
    <row r="83" spans="1:11" ht="18" customHeight="1">
      <c r="A83" s="38" t="s">
        <v>79</v>
      </c>
      <c r="C83" s="36"/>
      <c r="D83" s="36"/>
      <c r="E83" s="51">
        <f>SUM(E77:E82)</f>
        <v>4731178</v>
      </c>
      <c r="F83" s="49"/>
      <c r="G83" s="51">
        <f>SUM(G77:G82)</f>
        <v>4986305</v>
      </c>
      <c r="H83" s="49"/>
      <c r="I83" s="51">
        <f>SUM(I77:I82)</f>
        <v>4731178</v>
      </c>
      <c r="J83" s="49"/>
      <c r="K83" s="51">
        <f>SUM(K77:K82)</f>
        <v>4986305</v>
      </c>
    </row>
    <row r="84" spans="1:11" ht="18" customHeight="1" thickBot="1">
      <c r="A84" s="38" t="s">
        <v>80</v>
      </c>
      <c r="C84" s="36"/>
      <c r="D84" s="36"/>
      <c r="E84" s="55">
        <f>SUM(E83,E71)</f>
        <v>14208769</v>
      </c>
      <c r="F84" s="49"/>
      <c r="G84" s="55">
        <f>SUM(G83,G71)</f>
        <v>14761335</v>
      </c>
      <c r="H84" s="49"/>
      <c r="I84" s="55">
        <f>SUM(I83,I71)</f>
        <v>8305427</v>
      </c>
      <c r="J84" s="49"/>
      <c r="K84" s="55">
        <f>SUM(K83,K71)</f>
        <v>8134231</v>
      </c>
    </row>
    <row r="85" spans="1:11" ht="18" customHeight="1" thickTop="1">
      <c r="C85" s="36"/>
      <c r="D85" s="36"/>
      <c r="E85" s="120">
        <f>E84-E37</f>
        <v>0</v>
      </c>
      <c r="F85" s="120"/>
      <c r="G85" s="120">
        <f>G84-G37</f>
        <v>0</v>
      </c>
      <c r="H85" s="121"/>
      <c r="I85" s="120">
        <f>I84-I37</f>
        <v>0</v>
      </c>
      <c r="J85" s="121"/>
      <c r="K85" s="120">
        <f>K84-K37</f>
        <v>0</v>
      </c>
    </row>
    <row r="86" spans="1:11" ht="18" customHeight="1">
      <c r="A86" s="4" t="s">
        <v>9</v>
      </c>
      <c r="C86" s="124"/>
      <c r="D86" s="124"/>
      <c r="E86" s="110"/>
      <c r="F86" s="111"/>
      <c r="G86" s="110"/>
      <c r="H86" s="111"/>
      <c r="I86" s="110"/>
      <c r="J86" s="111"/>
      <c r="K86" s="110"/>
    </row>
    <row r="87" spans="1:11" ht="10.5" customHeight="1">
      <c r="C87" s="124"/>
      <c r="D87" s="124"/>
      <c r="F87" s="124"/>
      <c r="J87" s="4"/>
      <c r="K87" s="4"/>
    </row>
    <row r="88" spans="1:11" ht="18" customHeight="1">
      <c r="A88" s="44" t="s">
        <v>15</v>
      </c>
      <c r="B88" s="44" t="s">
        <v>15</v>
      </c>
      <c r="C88" s="44" t="s">
        <v>15</v>
      </c>
      <c r="D88" s="27" t="s">
        <v>15</v>
      </c>
      <c r="G88" s="44" t="s">
        <v>15</v>
      </c>
      <c r="H88" s="44" t="s">
        <v>15</v>
      </c>
      <c r="I88" s="44" t="s">
        <v>15</v>
      </c>
      <c r="J88" s="44"/>
      <c r="K88" s="44" t="s">
        <v>15</v>
      </c>
    </row>
    <row r="89" spans="1:11" ht="18" customHeight="1">
      <c r="A89" s="133" t="s">
        <v>23</v>
      </c>
      <c r="B89" s="133"/>
      <c r="C89" s="133"/>
      <c r="E89" s="1"/>
      <c r="F89" s="1"/>
      <c r="G89" s="135" t="s">
        <v>23</v>
      </c>
      <c r="H89" s="135"/>
      <c r="I89" s="135"/>
      <c r="J89" s="135"/>
      <c r="K89" s="135"/>
    </row>
  </sheetData>
  <mergeCells count="6">
    <mergeCell ref="A89:C89"/>
    <mergeCell ref="E5:G5"/>
    <mergeCell ref="I5:K5"/>
    <mergeCell ref="E44:G44"/>
    <mergeCell ref="I44:K44"/>
    <mergeCell ref="G89:K89"/>
  </mergeCells>
  <pageMargins left="0.62992125984251968" right="0.19685039370078741" top="0.78740157480314965" bottom="0.19685039370078741" header="0.19685039370078741" footer="0.19685039370078741"/>
  <pageSetup paperSize="9" scale="8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146"/>
  <sheetViews>
    <sheetView showGridLines="0" view="pageBreakPreview" topLeftCell="A55" zoomScale="70" zoomScaleNormal="106" zoomScaleSheetLayoutView="70" workbookViewId="0">
      <selection activeCell="A67" sqref="A67"/>
    </sheetView>
  </sheetViews>
  <sheetFormatPr defaultColWidth="10.5703125" defaultRowHeight="18" customHeight="1"/>
  <cols>
    <col min="1" max="1" width="40" style="66" customWidth="1"/>
    <col min="2" max="2" width="6.85546875" style="66" customWidth="1"/>
    <col min="3" max="3" width="7.28515625" style="66" customWidth="1"/>
    <col min="4" max="4" width="1" style="66" customWidth="1"/>
    <col min="5" max="5" width="15.140625" style="66" customWidth="1"/>
    <col min="6" max="6" width="1.28515625" style="66" customWidth="1"/>
    <col min="7" max="7" width="15.140625" style="66" customWidth="1"/>
    <col min="8" max="8" width="1.28515625" style="66" customWidth="1"/>
    <col min="9" max="9" width="15.140625" style="80" customWidth="1"/>
    <col min="10" max="10" width="1.28515625" style="66" customWidth="1"/>
    <col min="11" max="11" width="15.1406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I1" s="60"/>
      <c r="K1" s="61" t="s">
        <v>206</v>
      </c>
    </row>
    <row r="2" spans="1:13" s="59" customFormat="1" ht="21" customHeight="1">
      <c r="A2" s="59" t="s">
        <v>90</v>
      </c>
      <c r="I2" s="60"/>
      <c r="K2" s="61"/>
    </row>
    <row r="3" spans="1:13" s="59" customFormat="1" ht="21" customHeight="1">
      <c r="A3" s="59" t="s">
        <v>93</v>
      </c>
      <c r="I3" s="60"/>
      <c r="K3" s="60"/>
    </row>
    <row r="4" spans="1:13" s="59" customFormat="1" ht="21" customHeight="1">
      <c r="A4" s="59" t="s">
        <v>224</v>
      </c>
      <c r="I4" s="60"/>
      <c r="K4" s="60"/>
    </row>
    <row r="5" spans="1:13" s="65" customFormat="1" ht="21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201</v>
      </c>
    </row>
    <row r="6" spans="1:13" s="65" customFormat="1" ht="18" customHeight="1">
      <c r="A6" s="62"/>
      <c r="B6" s="62"/>
      <c r="C6" s="62"/>
      <c r="D6" s="62"/>
      <c r="E6" s="136" t="s">
        <v>0</v>
      </c>
      <c r="F6" s="136"/>
      <c r="G6" s="136"/>
      <c r="H6" s="66"/>
      <c r="I6" s="136" t="s">
        <v>10</v>
      </c>
      <c r="J6" s="136"/>
      <c r="K6" s="136"/>
      <c r="L6" s="66"/>
      <c r="M6" s="64"/>
    </row>
    <row r="7" spans="1:13" ht="21" customHeight="1">
      <c r="C7" s="125" t="s">
        <v>11</v>
      </c>
      <c r="D7" s="67"/>
      <c r="E7" s="68" t="s">
        <v>207</v>
      </c>
      <c r="F7" s="69"/>
      <c r="G7" s="68">
        <v>2021</v>
      </c>
      <c r="H7" s="69"/>
      <c r="I7" s="68">
        <v>2022</v>
      </c>
      <c r="J7" s="69"/>
      <c r="K7" s="68">
        <v>2021</v>
      </c>
    </row>
    <row r="8" spans="1:13" ht="21" customHeight="1">
      <c r="A8" s="59" t="s">
        <v>85</v>
      </c>
      <c r="C8" s="126"/>
      <c r="D8" s="67"/>
      <c r="E8" s="70"/>
      <c r="F8" s="69"/>
      <c r="G8" s="70"/>
      <c r="H8" s="69"/>
      <c r="I8" s="70"/>
      <c r="J8" s="69"/>
      <c r="K8" s="70"/>
    </row>
    <row r="9" spans="1:13" ht="21" customHeight="1">
      <c r="A9" s="59" t="s">
        <v>24</v>
      </c>
      <c r="C9" s="67"/>
      <c r="D9" s="67"/>
      <c r="E9" s="67"/>
      <c r="F9" s="67"/>
      <c r="G9" s="67"/>
      <c r="H9" s="67"/>
      <c r="I9" s="71"/>
      <c r="J9" s="67"/>
      <c r="K9" s="71"/>
    </row>
    <row r="10" spans="1:13" ht="21" customHeight="1">
      <c r="A10" s="66" t="s">
        <v>94</v>
      </c>
      <c r="C10" s="72">
        <v>14</v>
      </c>
      <c r="D10" s="73"/>
      <c r="E10" s="74">
        <v>214895</v>
      </c>
      <c r="F10" s="75"/>
      <c r="G10" s="74">
        <v>339278</v>
      </c>
      <c r="H10" s="75"/>
      <c r="I10" s="74">
        <v>0</v>
      </c>
      <c r="J10" s="75"/>
      <c r="K10" s="74">
        <v>0</v>
      </c>
    </row>
    <row r="11" spans="1:13" ht="21" customHeight="1">
      <c r="A11" s="66" t="s">
        <v>108</v>
      </c>
      <c r="C11" s="72">
        <v>15</v>
      </c>
      <c r="D11" s="73"/>
      <c r="E11" s="74">
        <v>293461</v>
      </c>
      <c r="F11" s="75"/>
      <c r="G11" s="74">
        <v>374780</v>
      </c>
      <c r="H11" s="75"/>
      <c r="I11" s="74">
        <v>3958</v>
      </c>
      <c r="J11" s="75"/>
      <c r="K11" s="74">
        <v>2885</v>
      </c>
    </row>
    <row r="12" spans="1:13" ht="21" customHeight="1">
      <c r="A12" s="66" t="s">
        <v>150</v>
      </c>
      <c r="C12" s="72">
        <v>16</v>
      </c>
      <c r="D12" s="73"/>
      <c r="E12" s="74">
        <v>87729</v>
      </c>
      <c r="F12" s="75"/>
      <c r="G12" s="74">
        <v>57202</v>
      </c>
      <c r="H12" s="75"/>
      <c r="I12" s="74">
        <v>11080</v>
      </c>
      <c r="J12" s="75"/>
      <c r="K12" s="74">
        <v>2382</v>
      </c>
    </row>
    <row r="13" spans="1:13" ht="21" customHeight="1">
      <c r="A13" s="66" t="s">
        <v>212</v>
      </c>
      <c r="C13" s="72">
        <v>17</v>
      </c>
      <c r="D13" s="73"/>
      <c r="E13" s="74">
        <v>-98607</v>
      </c>
      <c r="F13" s="75"/>
      <c r="G13" s="74">
        <v>47678</v>
      </c>
      <c r="H13" s="75"/>
      <c r="I13" s="74">
        <v>-116515</v>
      </c>
      <c r="J13" s="75"/>
      <c r="K13" s="74">
        <v>18153</v>
      </c>
    </row>
    <row r="14" spans="1:13" ht="21" customHeight="1">
      <c r="A14" s="66" t="s">
        <v>192</v>
      </c>
      <c r="C14" s="72">
        <v>19</v>
      </c>
      <c r="D14" s="73"/>
      <c r="E14" s="74">
        <v>0</v>
      </c>
      <c r="F14" s="75"/>
      <c r="G14" s="74">
        <v>0</v>
      </c>
      <c r="H14" s="75"/>
      <c r="I14" s="74">
        <v>63921</v>
      </c>
      <c r="J14" s="75"/>
      <c r="K14" s="74">
        <v>60830</v>
      </c>
    </row>
    <row r="15" spans="1:13" ht="21" customHeight="1">
      <c r="A15" s="66" t="s">
        <v>25</v>
      </c>
      <c r="C15" s="72"/>
      <c r="D15" s="73"/>
      <c r="E15" s="74">
        <v>15405</v>
      </c>
      <c r="F15" s="75"/>
      <c r="G15" s="74">
        <v>7311</v>
      </c>
      <c r="H15" s="75"/>
      <c r="I15" s="74">
        <v>19476</v>
      </c>
      <c r="J15" s="75"/>
      <c r="K15" s="74">
        <v>10126</v>
      </c>
    </row>
    <row r="16" spans="1:13" ht="21" customHeight="1">
      <c r="A16" s="59" t="s">
        <v>26</v>
      </c>
      <c r="C16" s="73"/>
      <c r="D16" s="73"/>
      <c r="E16" s="76">
        <f>SUM(E10:E15)</f>
        <v>512883</v>
      </c>
      <c r="F16" s="75"/>
      <c r="G16" s="76">
        <f>SUM(G10:G15)</f>
        <v>826249</v>
      </c>
      <c r="H16" s="75"/>
      <c r="I16" s="76">
        <f>SUM(I10:I15)</f>
        <v>-18080</v>
      </c>
      <c r="J16" s="75"/>
      <c r="K16" s="76">
        <f>SUM(K10:K15)</f>
        <v>94376</v>
      </c>
    </row>
    <row r="17" spans="1:11" ht="21" customHeight="1">
      <c r="A17" s="59" t="s">
        <v>27</v>
      </c>
      <c r="C17" s="73"/>
      <c r="D17" s="73"/>
      <c r="E17" s="75"/>
      <c r="F17" s="75"/>
      <c r="G17" s="75"/>
      <c r="H17" s="75"/>
      <c r="I17" s="75"/>
      <c r="J17" s="75"/>
      <c r="K17" s="75"/>
    </row>
    <row r="18" spans="1:11" ht="21" customHeight="1">
      <c r="A18" s="66" t="s">
        <v>146</v>
      </c>
      <c r="C18" s="73"/>
      <c r="D18" s="73"/>
      <c r="E18" s="75">
        <v>254340</v>
      </c>
      <c r="F18" s="75"/>
      <c r="G18" s="75">
        <v>360112</v>
      </c>
      <c r="H18" s="75"/>
      <c r="I18" s="74">
        <v>45094</v>
      </c>
      <c r="J18" s="75"/>
      <c r="K18" s="74">
        <v>81546</v>
      </c>
    </row>
    <row r="19" spans="1:11" ht="21" customHeight="1">
      <c r="A19" s="66" t="s">
        <v>109</v>
      </c>
      <c r="C19" s="73"/>
      <c r="D19" s="73"/>
      <c r="E19" s="75">
        <v>22843</v>
      </c>
      <c r="F19" s="75"/>
      <c r="G19" s="75">
        <v>22960</v>
      </c>
      <c r="H19" s="75"/>
      <c r="I19" s="74">
        <v>6715</v>
      </c>
      <c r="J19" s="75"/>
      <c r="K19" s="74">
        <v>6878</v>
      </c>
    </row>
    <row r="20" spans="1:11" ht="21" customHeight="1">
      <c r="A20" s="66" t="s">
        <v>110</v>
      </c>
      <c r="C20" s="72"/>
      <c r="D20" s="73"/>
      <c r="E20" s="75">
        <v>72092</v>
      </c>
      <c r="F20" s="75"/>
      <c r="G20" s="75">
        <v>69134</v>
      </c>
      <c r="H20" s="75"/>
      <c r="I20" s="74">
        <v>811</v>
      </c>
      <c r="J20" s="75"/>
      <c r="K20" s="74">
        <v>709</v>
      </c>
    </row>
    <row r="21" spans="1:11" ht="21" customHeight="1">
      <c r="A21" s="66" t="s">
        <v>111</v>
      </c>
      <c r="C21" s="72"/>
      <c r="D21" s="73"/>
      <c r="E21" s="75">
        <v>81580</v>
      </c>
      <c r="F21" s="75"/>
      <c r="G21" s="75">
        <v>70591</v>
      </c>
      <c r="H21" s="75"/>
      <c r="I21" s="74">
        <v>8415</v>
      </c>
      <c r="J21" s="75"/>
      <c r="K21" s="75">
        <v>6822</v>
      </c>
    </row>
    <row r="22" spans="1:11" ht="21" customHeight="1">
      <c r="A22" s="66" t="s">
        <v>107</v>
      </c>
      <c r="C22" s="72"/>
      <c r="D22" s="73"/>
      <c r="E22" s="75">
        <v>36676</v>
      </c>
      <c r="F22" s="75"/>
      <c r="G22" s="75">
        <v>14185</v>
      </c>
      <c r="H22" s="75"/>
      <c r="I22" s="75">
        <v>18045</v>
      </c>
      <c r="J22" s="75"/>
      <c r="K22" s="74">
        <v>6405</v>
      </c>
    </row>
    <row r="23" spans="1:11" ht="21" customHeight="1">
      <c r="A23" s="59" t="s">
        <v>28</v>
      </c>
      <c r="C23" s="73"/>
      <c r="D23" s="73"/>
      <c r="E23" s="109">
        <f>SUM(E18:E22)</f>
        <v>467531</v>
      </c>
      <c r="F23" s="75"/>
      <c r="G23" s="109">
        <f>SUM(G18:G22)</f>
        <v>536982</v>
      </c>
      <c r="H23" s="75"/>
      <c r="I23" s="109">
        <f>SUM(I18:I22)</f>
        <v>79080</v>
      </c>
      <c r="J23" s="75"/>
      <c r="K23" s="109">
        <f>SUM(K18:K22)</f>
        <v>102360</v>
      </c>
    </row>
    <row r="24" spans="1:11" ht="21" customHeight="1">
      <c r="A24" s="59" t="s">
        <v>238</v>
      </c>
      <c r="C24" s="73"/>
      <c r="D24" s="73"/>
      <c r="E24" s="75">
        <f>SUM(E16-E23)</f>
        <v>45352</v>
      </c>
      <c r="F24" s="75"/>
      <c r="G24" s="75">
        <f>SUM(G16-G23)</f>
        <v>289267</v>
      </c>
      <c r="H24" s="75"/>
      <c r="I24" s="75">
        <f>SUM(I16-I23)</f>
        <v>-97160</v>
      </c>
      <c r="J24" s="75"/>
      <c r="K24" s="75">
        <f>SUM(K16-K23)</f>
        <v>-7984</v>
      </c>
    </row>
    <row r="25" spans="1:11" ht="21" customHeight="1">
      <c r="A25" s="66" t="s">
        <v>180</v>
      </c>
      <c r="C25" s="72">
        <v>8.1999999999999993</v>
      </c>
      <c r="D25" s="73"/>
      <c r="E25" s="75">
        <v>-78</v>
      </c>
      <c r="F25" s="75"/>
      <c r="G25" s="75">
        <v>-203</v>
      </c>
      <c r="H25" s="75"/>
      <c r="I25" s="75">
        <v>-78</v>
      </c>
      <c r="J25" s="75"/>
      <c r="K25" s="75">
        <v>-203</v>
      </c>
    </row>
    <row r="26" spans="1:11" ht="21" customHeight="1">
      <c r="A26" s="66" t="s">
        <v>114</v>
      </c>
      <c r="C26" s="72">
        <v>9.1999999999999993</v>
      </c>
      <c r="D26" s="73"/>
      <c r="E26" s="77">
        <v>0</v>
      </c>
      <c r="F26" s="75"/>
      <c r="G26" s="77">
        <v>0</v>
      </c>
      <c r="H26" s="75"/>
      <c r="I26" s="77">
        <v>114437</v>
      </c>
      <c r="J26" s="75"/>
      <c r="K26" s="77">
        <v>237888</v>
      </c>
    </row>
    <row r="27" spans="1:11" ht="21" customHeight="1">
      <c r="A27" s="59" t="s">
        <v>119</v>
      </c>
      <c r="D27" s="73"/>
      <c r="E27" s="75">
        <f>SUM(E24:E26)</f>
        <v>45274</v>
      </c>
      <c r="F27" s="75"/>
      <c r="G27" s="75">
        <f>SUM(G24:G26)</f>
        <v>289064</v>
      </c>
      <c r="H27" s="75"/>
      <c r="I27" s="75">
        <f>SUM(I24:I26)</f>
        <v>17199</v>
      </c>
      <c r="J27" s="75"/>
      <c r="K27" s="75">
        <f>SUM(K24:K26)</f>
        <v>229701</v>
      </c>
    </row>
    <row r="28" spans="1:11" ht="21" customHeight="1">
      <c r="A28" s="66" t="s">
        <v>213</v>
      </c>
      <c r="C28" s="72">
        <v>10</v>
      </c>
      <c r="D28" s="73"/>
      <c r="E28" s="75">
        <v>-10158</v>
      </c>
      <c r="F28" s="75"/>
      <c r="G28" s="75">
        <v>-57720</v>
      </c>
      <c r="H28" s="75"/>
      <c r="I28" s="74">
        <v>17917</v>
      </c>
      <c r="J28" s="75"/>
      <c r="K28" s="74">
        <v>1643</v>
      </c>
    </row>
    <row r="29" spans="1:11" ht="21" customHeight="1">
      <c r="A29" s="78" t="s">
        <v>208</v>
      </c>
      <c r="C29" s="79"/>
      <c r="D29" s="79"/>
      <c r="E29" s="109">
        <f>SUM(E27:E28)</f>
        <v>35116</v>
      </c>
      <c r="F29" s="75"/>
      <c r="G29" s="109">
        <f>SUM(G27:G28)</f>
        <v>231344</v>
      </c>
      <c r="H29" s="75"/>
      <c r="I29" s="109">
        <f>SUM(I27:I28)</f>
        <v>35116</v>
      </c>
      <c r="J29" s="75"/>
      <c r="K29" s="109">
        <f>SUM(K27:K28)</f>
        <v>231344</v>
      </c>
    </row>
    <row r="30" spans="1:11" ht="21" customHeight="1">
      <c r="A30" s="78"/>
      <c r="C30" s="79"/>
      <c r="D30" s="79"/>
      <c r="E30" s="75"/>
      <c r="F30" s="75"/>
      <c r="G30" s="75"/>
      <c r="H30" s="75"/>
      <c r="I30" s="75"/>
      <c r="J30" s="75"/>
      <c r="K30" s="75"/>
    </row>
    <row r="31" spans="1:11" ht="21" customHeight="1">
      <c r="A31" s="66" t="s">
        <v>9</v>
      </c>
      <c r="C31" s="79"/>
      <c r="D31" s="79"/>
      <c r="E31" s="79"/>
      <c r="F31" s="79"/>
      <c r="G31" s="79"/>
      <c r="H31" s="79"/>
      <c r="J31" s="79"/>
    </row>
    <row r="32" spans="1:11" s="59" customFormat="1" ht="21" customHeight="1">
      <c r="I32" s="60"/>
      <c r="K32" s="61" t="s">
        <v>206</v>
      </c>
    </row>
    <row r="33" spans="1:13" s="59" customFormat="1" ht="21" customHeight="1">
      <c r="A33" s="59" t="s">
        <v>90</v>
      </c>
      <c r="I33" s="60"/>
      <c r="K33" s="61"/>
    </row>
    <row r="34" spans="1:13" s="59" customFormat="1" ht="21" customHeight="1">
      <c r="A34" s="59" t="s">
        <v>95</v>
      </c>
      <c r="I34" s="60"/>
      <c r="K34" s="60"/>
    </row>
    <row r="35" spans="1:13" s="59" customFormat="1" ht="21" customHeight="1">
      <c r="A35" s="59" t="s">
        <v>224</v>
      </c>
      <c r="I35" s="60"/>
      <c r="K35" s="60"/>
    </row>
    <row r="36" spans="1:13" s="65" customFormat="1" ht="21" customHeight="1">
      <c r="A36" s="62"/>
      <c r="B36" s="62"/>
      <c r="C36" s="62"/>
      <c r="D36" s="62"/>
      <c r="E36" s="62"/>
      <c r="F36" s="62"/>
      <c r="G36" s="62"/>
      <c r="H36" s="62"/>
      <c r="I36" s="63"/>
      <c r="J36" s="62"/>
      <c r="K36" s="64" t="s">
        <v>201</v>
      </c>
    </row>
    <row r="37" spans="1:13" s="65" customFormat="1" ht="18" customHeight="1">
      <c r="A37" s="62"/>
      <c r="B37" s="62"/>
      <c r="C37" s="62"/>
      <c r="D37" s="62"/>
      <c r="E37" s="136" t="s">
        <v>0</v>
      </c>
      <c r="F37" s="136"/>
      <c r="G37" s="136"/>
      <c r="H37" s="66"/>
      <c r="I37" s="136" t="s">
        <v>10</v>
      </c>
      <c r="J37" s="136"/>
      <c r="K37" s="136"/>
      <c r="L37" s="66"/>
      <c r="M37" s="64"/>
    </row>
    <row r="38" spans="1:13" ht="21" customHeight="1">
      <c r="C38" s="125" t="s">
        <v>11</v>
      </c>
      <c r="D38" s="67"/>
      <c r="E38" s="68" t="s">
        <v>207</v>
      </c>
      <c r="F38" s="69"/>
      <c r="G38" s="68">
        <v>2021</v>
      </c>
      <c r="H38" s="69"/>
      <c r="I38" s="68">
        <v>2022</v>
      </c>
      <c r="J38" s="69"/>
      <c r="K38" s="68">
        <v>2021</v>
      </c>
    </row>
    <row r="39" spans="1:13" ht="21" customHeight="1">
      <c r="A39" s="81" t="s">
        <v>29</v>
      </c>
      <c r="C39" s="79"/>
      <c r="D39" s="67"/>
      <c r="E39" s="82"/>
      <c r="F39" s="69"/>
      <c r="G39" s="82"/>
      <c r="H39" s="69"/>
      <c r="I39" s="82"/>
      <c r="J39" s="69"/>
      <c r="K39" s="82"/>
    </row>
    <row r="40" spans="1:13" ht="21" customHeight="1">
      <c r="A40" s="83" t="s">
        <v>81</v>
      </c>
      <c r="C40" s="79"/>
      <c r="D40" s="67"/>
      <c r="E40" s="82"/>
      <c r="F40" s="69"/>
      <c r="G40" s="82"/>
      <c r="H40" s="69"/>
      <c r="I40" s="82"/>
      <c r="J40" s="69"/>
      <c r="K40" s="82"/>
    </row>
    <row r="41" spans="1:13" ht="21" customHeight="1">
      <c r="A41" s="83" t="s">
        <v>82</v>
      </c>
      <c r="C41" s="79"/>
      <c r="D41" s="67"/>
      <c r="E41" s="82"/>
      <c r="F41" s="69"/>
      <c r="G41" s="82"/>
      <c r="H41" s="69"/>
      <c r="I41" s="82"/>
      <c r="J41" s="69"/>
      <c r="K41" s="82"/>
    </row>
    <row r="42" spans="1:13" ht="21" customHeight="1">
      <c r="A42" s="108" t="s">
        <v>239</v>
      </c>
      <c r="C42" s="84"/>
      <c r="D42" s="84">
        <v>7.4</v>
      </c>
      <c r="E42" s="85"/>
      <c r="F42" s="75"/>
      <c r="G42" s="85"/>
      <c r="H42" s="75"/>
      <c r="I42" s="85"/>
      <c r="J42" s="75"/>
      <c r="K42" s="85"/>
    </row>
    <row r="43" spans="1:13" ht="21" customHeight="1">
      <c r="A43" s="108" t="s">
        <v>151</v>
      </c>
      <c r="C43" s="84"/>
      <c r="D43" s="84"/>
      <c r="E43" s="86">
        <v>-112</v>
      </c>
      <c r="F43" s="75"/>
      <c r="G43" s="86">
        <v>-228</v>
      </c>
      <c r="H43" s="75"/>
      <c r="I43" s="86">
        <v>-112</v>
      </c>
      <c r="J43" s="75"/>
      <c r="K43" s="86">
        <v>-228</v>
      </c>
    </row>
    <row r="44" spans="1:13" ht="21" customHeight="1">
      <c r="A44" s="108" t="s">
        <v>172</v>
      </c>
      <c r="C44" s="84"/>
      <c r="D44" s="84"/>
      <c r="E44" s="86"/>
      <c r="F44" s="75"/>
      <c r="G44" s="86"/>
      <c r="H44" s="75"/>
      <c r="I44" s="86"/>
      <c r="J44" s="75"/>
      <c r="K44" s="86"/>
    </row>
    <row r="45" spans="1:13" ht="21" customHeight="1">
      <c r="A45" s="108" t="s">
        <v>197</v>
      </c>
      <c r="C45" s="84">
        <v>8.1999999999999993</v>
      </c>
      <c r="D45" s="84"/>
      <c r="E45" s="86">
        <v>-5</v>
      </c>
      <c r="F45" s="75"/>
      <c r="G45" s="86">
        <v>-3</v>
      </c>
      <c r="H45" s="75"/>
      <c r="I45" s="86">
        <v>-5</v>
      </c>
      <c r="J45" s="75"/>
      <c r="K45" s="86">
        <v>-3</v>
      </c>
    </row>
    <row r="46" spans="1:13" ht="21" customHeight="1">
      <c r="A46" s="108" t="s">
        <v>83</v>
      </c>
      <c r="C46" s="87">
        <v>10</v>
      </c>
      <c r="D46" s="87">
        <v>12</v>
      </c>
      <c r="E46" s="88">
        <v>22</v>
      </c>
      <c r="F46" s="75"/>
      <c r="G46" s="88">
        <v>45</v>
      </c>
      <c r="H46" s="75"/>
      <c r="I46" s="88">
        <v>22</v>
      </c>
      <c r="J46" s="75"/>
      <c r="K46" s="88">
        <v>45</v>
      </c>
    </row>
    <row r="47" spans="1:13" ht="21" customHeight="1">
      <c r="A47" s="108" t="s">
        <v>147</v>
      </c>
      <c r="C47" s="72"/>
      <c r="D47" s="84"/>
      <c r="E47" s="75"/>
      <c r="F47" s="75"/>
      <c r="G47" s="75"/>
      <c r="H47" s="75"/>
      <c r="I47" s="75"/>
      <c r="J47" s="75"/>
      <c r="K47" s="75"/>
    </row>
    <row r="48" spans="1:13" ht="21" customHeight="1">
      <c r="A48" s="108" t="s">
        <v>84</v>
      </c>
      <c r="C48" s="123"/>
      <c r="D48" s="84"/>
      <c r="E48" s="77">
        <f>SUM(E42:E46)</f>
        <v>-95</v>
      </c>
      <c r="F48" s="75"/>
      <c r="G48" s="77">
        <f>SUM(G42:G46)</f>
        <v>-186</v>
      </c>
      <c r="H48" s="75"/>
      <c r="I48" s="77">
        <f>SUM(I42:I46)</f>
        <v>-95</v>
      </c>
      <c r="J48" s="75"/>
      <c r="K48" s="77">
        <f>SUM(K42:K46)</f>
        <v>-186</v>
      </c>
    </row>
    <row r="49" spans="1:11" ht="21" customHeight="1">
      <c r="A49" s="108"/>
      <c r="C49" s="123"/>
      <c r="D49" s="84"/>
      <c r="E49" s="75"/>
      <c r="F49" s="75"/>
      <c r="G49" s="75"/>
      <c r="H49" s="75"/>
      <c r="I49" s="75"/>
      <c r="J49" s="75"/>
      <c r="K49" s="75"/>
    </row>
    <row r="50" spans="1:11" ht="21" customHeight="1">
      <c r="A50" s="83" t="s">
        <v>160</v>
      </c>
      <c r="C50" s="123"/>
      <c r="D50" s="84"/>
      <c r="E50" s="75"/>
      <c r="F50" s="75"/>
      <c r="G50" s="75"/>
      <c r="H50" s="75"/>
      <c r="I50" s="75"/>
      <c r="J50" s="75"/>
      <c r="K50" s="75"/>
    </row>
    <row r="51" spans="1:11" ht="21" customHeight="1">
      <c r="A51" s="83" t="s">
        <v>82</v>
      </c>
      <c r="C51" s="123"/>
      <c r="D51" s="84"/>
      <c r="E51" s="112"/>
      <c r="F51" s="112"/>
      <c r="G51" s="112"/>
      <c r="H51" s="114"/>
      <c r="I51" s="113"/>
      <c r="J51" s="114"/>
      <c r="K51" s="113"/>
    </row>
    <row r="52" spans="1:11" ht="21" customHeight="1">
      <c r="A52" s="108" t="s">
        <v>225</v>
      </c>
      <c r="C52" s="123"/>
      <c r="D52" s="84"/>
      <c r="E52" s="127"/>
      <c r="F52" s="112"/>
      <c r="G52" s="127"/>
      <c r="H52" s="114"/>
      <c r="I52" s="128"/>
      <c r="J52" s="114"/>
      <c r="K52" s="128"/>
    </row>
    <row r="53" spans="1:11" ht="21" customHeight="1">
      <c r="A53" s="108" t="s">
        <v>151</v>
      </c>
      <c r="C53" s="123"/>
      <c r="D53" s="84"/>
      <c r="E53" s="86">
        <v>0</v>
      </c>
      <c r="F53" s="112"/>
      <c r="G53" s="86">
        <v>-47957</v>
      </c>
      <c r="H53" s="114"/>
      <c r="I53" s="131">
        <v>0</v>
      </c>
      <c r="J53" s="114"/>
      <c r="K53" s="86">
        <v>-47957</v>
      </c>
    </row>
    <row r="54" spans="1:11" ht="21" customHeight="1">
      <c r="A54" s="108" t="s">
        <v>240</v>
      </c>
      <c r="C54" s="84"/>
      <c r="D54" s="84"/>
      <c r="E54" s="86"/>
      <c r="F54" s="75"/>
      <c r="G54" s="86"/>
      <c r="H54" s="75"/>
      <c r="I54" s="86"/>
      <c r="J54" s="75"/>
      <c r="K54" s="86"/>
    </row>
    <row r="55" spans="1:11" ht="21" customHeight="1">
      <c r="A55" s="108" t="s">
        <v>241</v>
      </c>
      <c r="C55" s="84">
        <v>8.1999999999999993</v>
      </c>
      <c r="D55" s="84"/>
      <c r="E55" s="86">
        <v>-6079</v>
      </c>
      <c r="F55" s="75"/>
      <c r="G55" s="86">
        <v>-5</v>
      </c>
      <c r="H55" s="75"/>
      <c r="I55" s="86">
        <v>-6079</v>
      </c>
      <c r="J55" s="75"/>
      <c r="K55" s="86">
        <v>-5</v>
      </c>
    </row>
    <row r="56" spans="1:11" ht="21" customHeight="1">
      <c r="A56" s="108" t="s">
        <v>83</v>
      </c>
      <c r="C56" s="87">
        <v>10</v>
      </c>
      <c r="D56" s="84"/>
      <c r="E56" s="88">
        <v>0</v>
      </c>
      <c r="F56" s="112"/>
      <c r="G56" s="88">
        <v>9591</v>
      </c>
      <c r="H56" s="114"/>
      <c r="I56" s="132">
        <v>0</v>
      </c>
      <c r="J56" s="114"/>
      <c r="K56" s="88">
        <v>9591</v>
      </c>
    </row>
    <row r="57" spans="1:11" ht="21" customHeight="1">
      <c r="A57" s="108" t="s">
        <v>226</v>
      </c>
      <c r="C57" s="84"/>
      <c r="D57" s="84"/>
      <c r="E57" s="112"/>
      <c r="F57" s="112"/>
      <c r="G57" s="112"/>
      <c r="H57" s="114"/>
      <c r="I57" s="113"/>
      <c r="J57" s="114"/>
      <c r="K57" s="113"/>
    </row>
    <row r="58" spans="1:11" ht="21" customHeight="1">
      <c r="A58" s="108" t="s">
        <v>84</v>
      </c>
      <c r="C58" s="84"/>
      <c r="D58" s="84"/>
      <c r="E58" s="77">
        <f>SUM(E53:E56)</f>
        <v>-6079</v>
      </c>
      <c r="F58" s="75"/>
      <c r="G58" s="77">
        <f>SUM(G53:G56)</f>
        <v>-38371</v>
      </c>
      <c r="H58" s="75"/>
      <c r="I58" s="77">
        <f>SUM(I53:I56)</f>
        <v>-6079</v>
      </c>
      <c r="J58" s="75"/>
      <c r="K58" s="77">
        <f>SUM(K53:K56)</f>
        <v>-38371</v>
      </c>
    </row>
    <row r="59" spans="1:11" ht="21" customHeight="1">
      <c r="A59" s="108"/>
      <c r="C59" s="89"/>
      <c r="D59" s="84"/>
      <c r="E59" s="75"/>
      <c r="F59" s="75"/>
      <c r="G59" s="75"/>
      <c r="H59" s="75"/>
      <c r="I59" s="75"/>
      <c r="J59" s="75"/>
      <c r="K59" s="75"/>
    </row>
    <row r="60" spans="1:11" ht="21" customHeight="1">
      <c r="A60" s="81" t="s">
        <v>227</v>
      </c>
      <c r="C60" s="89"/>
      <c r="D60" s="87"/>
      <c r="E60" s="77">
        <f>SUM(E48,E58)</f>
        <v>-6174</v>
      </c>
      <c r="F60" s="75"/>
      <c r="G60" s="77">
        <f>SUM(G48,G58)</f>
        <v>-38557</v>
      </c>
      <c r="H60" s="75"/>
      <c r="I60" s="77">
        <f>SUM(I48,I58)</f>
        <v>-6174</v>
      </c>
      <c r="J60" s="75"/>
      <c r="K60" s="77">
        <f>SUM(K48,K58)</f>
        <v>-38557</v>
      </c>
    </row>
    <row r="61" spans="1:11" ht="21" customHeight="1">
      <c r="C61" s="73"/>
      <c r="D61" s="73"/>
      <c r="E61" s="75"/>
      <c r="F61" s="75"/>
      <c r="G61" s="75"/>
      <c r="H61" s="75"/>
      <c r="I61" s="75"/>
      <c r="J61" s="75"/>
      <c r="K61" s="75"/>
    </row>
    <row r="62" spans="1:11" ht="21" customHeight="1" thickBot="1">
      <c r="A62" s="81" t="s">
        <v>210</v>
      </c>
      <c r="C62" s="73"/>
      <c r="D62" s="73"/>
      <c r="E62" s="90">
        <f>SUM(E29,E60)</f>
        <v>28942</v>
      </c>
      <c r="F62" s="75"/>
      <c r="G62" s="90">
        <f>SUM(G29,G60)</f>
        <v>192787</v>
      </c>
      <c r="H62" s="75"/>
      <c r="I62" s="90">
        <f>SUM(I29,I60)</f>
        <v>28942</v>
      </c>
      <c r="J62" s="75"/>
      <c r="K62" s="90">
        <f>SUM(K29,K60)</f>
        <v>192787</v>
      </c>
    </row>
    <row r="63" spans="1:11" ht="21" customHeight="1" thickTop="1">
      <c r="C63" s="73"/>
      <c r="D63" s="73"/>
      <c r="E63" s="75"/>
      <c r="F63" s="75"/>
      <c r="G63" s="75"/>
      <c r="H63" s="75"/>
      <c r="I63" s="75"/>
      <c r="J63" s="75"/>
      <c r="K63" s="75"/>
    </row>
    <row r="64" spans="1:11" ht="21" customHeight="1">
      <c r="A64" s="59" t="s">
        <v>30</v>
      </c>
      <c r="C64" s="72"/>
      <c r="D64" s="73"/>
      <c r="E64" s="73"/>
      <c r="F64" s="73"/>
      <c r="G64" s="73"/>
      <c r="H64" s="73"/>
      <c r="I64" s="73"/>
      <c r="J64" s="73"/>
      <c r="K64" s="73"/>
    </row>
    <row r="65" spans="1:11" ht="21" customHeight="1">
      <c r="A65" s="66" t="s">
        <v>31</v>
      </c>
      <c r="C65" s="73"/>
      <c r="D65" s="73"/>
      <c r="E65" s="73"/>
      <c r="F65" s="73"/>
      <c r="G65" s="73"/>
      <c r="H65" s="73"/>
      <c r="I65" s="73"/>
      <c r="J65" s="73"/>
      <c r="K65" s="73"/>
    </row>
    <row r="66" spans="1:11" ht="21" customHeight="1" thickBot="1">
      <c r="A66" s="66" t="s">
        <v>244</v>
      </c>
      <c r="C66" s="73"/>
      <c r="D66" s="73"/>
      <c r="E66" s="91">
        <v>0.02</v>
      </c>
      <c r="G66" s="91">
        <v>0.11</v>
      </c>
      <c r="I66" s="91">
        <v>0.02</v>
      </c>
      <c r="K66" s="91">
        <v>0.11</v>
      </c>
    </row>
    <row r="67" spans="1:11" ht="21" customHeight="1" thickTop="1">
      <c r="C67" s="92"/>
      <c r="D67" s="92"/>
      <c r="I67" s="66"/>
      <c r="K67" s="66"/>
    </row>
    <row r="68" spans="1:11" ht="21" customHeight="1">
      <c r="C68" s="92"/>
      <c r="D68" s="92"/>
      <c r="E68" s="92"/>
      <c r="F68" s="92"/>
      <c r="G68" s="92"/>
      <c r="H68" s="92"/>
      <c r="I68" s="66"/>
      <c r="J68" s="92"/>
      <c r="K68" s="66"/>
    </row>
    <row r="69" spans="1:11" ht="21" customHeight="1">
      <c r="A69" s="66" t="s">
        <v>9</v>
      </c>
      <c r="C69" s="92"/>
      <c r="D69" s="92"/>
      <c r="E69" s="92"/>
      <c r="F69" s="92"/>
      <c r="G69" s="92"/>
      <c r="H69" s="92"/>
      <c r="I69" s="66"/>
      <c r="J69" s="92"/>
      <c r="K69" s="66"/>
    </row>
    <row r="70" spans="1:11" ht="21" customHeight="1">
      <c r="C70" s="92"/>
      <c r="D70" s="92"/>
      <c r="E70" s="92"/>
      <c r="F70" s="92"/>
      <c r="G70" s="92"/>
      <c r="H70" s="92"/>
      <c r="I70" s="66"/>
      <c r="J70" s="92"/>
      <c r="K70" s="66"/>
    </row>
    <row r="71" spans="1:11" ht="21" customHeight="1">
      <c r="A71" s="126"/>
      <c r="B71" s="126"/>
      <c r="D71" s="62"/>
      <c r="E71" s="126"/>
      <c r="F71" s="126"/>
      <c r="G71" s="126"/>
      <c r="H71" s="126"/>
      <c r="I71" s="79"/>
      <c r="J71" s="126"/>
      <c r="K71" s="126"/>
    </row>
    <row r="72" spans="1:11" ht="21" customHeight="1">
      <c r="A72" s="93" t="s">
        <v>15</v>
      </c>
      <c r="B72" s="93" t="s">
        <v>15</v>
      </c>
      <c r="D72" s="66" t="s">
        <v>15</v>
      </c>
      <c r="E72" s="92"/>
      <c r="F72" s="93"/>
      <c r="G72" s="93"/>
      <c r="H72" s="93"/>
      <c r="I72" s="93" t="s">
        <v>15</v>
      </c>
      <c r="J72" s="93"/>
      <c r="K72" s="93" t="s">
        <v>15</v>
      </c>
    </row>
    <row r="73" spans="1:11" ht="21" customHeight="1">
      <c r="A73" s="137" t="s">
        <v>23</v>
      </c>
      <c r="B73" s="137"/>
      <c r="D73" s="62"/>
      <c r="E73" s="126"/>
      <c r="F73" s="138" t="s">
        <v>23</v>
      </c>
      <c r="G73" s="138"/>
      <c r="H73" s="138"/>
      <c r="I73" s="138"/>
      <c r="J73" s="138"/>
      <c r="K73" s="138"/>
    </row>
    <row r="74" spans="1:11" ht="18" customHeight="1">
      <c r="A74" s="59"/>
      <c r="B74" s="59"/>
      <c r="C74" s="59"/>
      <c r="D74" s="59"/>
      <c r="E74" s="59"/>
      <c r="F74" s="59"/>
      <c r="G74" s="59"/>
      <c r="H74" s="59"/>
      <c r="I74" s="60"/>
      <c r="J74" s="59"/>
      <c r="K74" s="61" t="s">
        <v>206</v>
      </c>
    </row>
    <row r="75" spans="1:11" ht="18" customHeight="1">
      <c r="A75" s="59" t="s">
        <v>90</v>
      </c>
      <c r="B75" s="59"/>
      <c r="C75" s="59"/>
      <c r="D75" s="59"/>
      <c r="E75" s="59"/>
      <c r="F75" s="59"/>
      <c r="G75" s="59"/>
      <c r="H75" s="59"/>
      <c r="I75" s="60"/>
      <c r="J75" s="59"/>
      <c r="K75" s="61"/>
    </row>
    <row r="76" spans="1:11" ht="18" customHeight="1">
      <c r="A76" s="59" t="s">
        <v>93</v>
      </c>
      <c r="B76" s="59"/>
      <c r="C76" s="59"/>
      <c r="D76" s="59"/>
      <c r="E76" s="59"/>
      <c r="F76" s="59"/>
      <c r="G76" s="59"/>
      <c r="H76" s="59"/>
      <c r="I76" s="60"/>
      <c r="J76" s="59"/>
      <c r="K76" s="60"/>
    </row>
    <row r="77" spans="1:11" ht="18" customHeight="1">
      <c r="A77" s="59" t="s">
        <v>221</v>
      </c>
      <c r="B77" s="59"/>
      <c r="C77" s="59"/>
      <c r="D77" s="59"/>
      <c r="E77" s="59"/>
      <c r="F77" s="59"/>
      <c r="G77" s="59"/>
      <c r="H77" s="59"/>
      <c r="I77" s="60"/>
      <c r="J77" s="59"/>
      <c r="K77" s="60"/>
    </row>
    <row r="78" spans="1:11" ht="18" customHeight="1">
      <c r="A78" s="62"/>
      <c r="B78" s="62"/>
      <c r="C78" s="62"/>
      <c r="D78" s="62"/>
      <c r="E78" s="62"/>
      <c r="F78" s="62"/>
      <c r="G78" s="62"/>
      <c r="H78" s="62"/>
      <c r="I78" s="63"/>
      <c r="J78" s="62"/>
      <c r="K78" s="64" t="s">
        <v>201</v>
      </c>
    </row>
    <row r="79" spans="1:11" ht="18" customHeight="1">
      <c r="A79" s="62"/>
      <c r="B79" s="62"/>
      <c r="C79" s="62"/>
      <c r="D79" s="62"/>
      <c r="E79" s="136" t="s">
        <v>0</v>
      </c>
      <c r="F79" s="136"/>
      <c r="G79" s="136"/>
      <c r="I79" s="136" t="s">
        <v>10</v>
      </c>
      <c r="J79" s="136"/>
      <c r="K79" s="136"/>
    </row>
    <row r="80" spans="1:11" ht="18" customHeight="1">
      <c r="C80" s="125" t="s">
        <v>11</v>
      </c>
      <c r="D80" s="67"/>
      <c r="E80" s="68" t="s">
        <v>207</v>
      </c>
      <c r="F80" s="69"/>
      <c r="G80" s="68">
        <v>2021</v>
      </c>
      <c r="H80" s="69"/>
      <c r="I80" s="68">
        <v>2022</v>
      </c>
      <c r="J80" s="69"/>
      <c r="K80" s="68">
        <v>2021</v>
      </c>
    </row>
    <row r="81" spans="1:11" ht="18" customHeight="1">
      <c r="A81" s="59" t="s">
        <v>85</v>
      </c>
      <c r="C81" s="126"/>
      <c r="D81" s="67"/>
      <c r="E81" s="70"/>
      <c r="F81" s="69"/>
      <c r="G81" s="70"/>
      <c r="H81" s="69"/>
      <c r="I81" s="70"/>
      <c r="J81" s="69"/>
      <c r="K81" s="70"/>
    </row>
    <row r="82" spans="1:11" ht="18" customHeight="1">
      <c r="A82" s="59" t="s">
        <v>24</v>
      </c>
      <c r="C82" s="67"/>
      <c r="D82" s="67"/>
      <c r="E82" s="67"/>
      <c r="F82" s="67"/>
      <c r="G82" s="67"/>
      <c r="H82" s="67"/>
      <c r="I82" s="71"/>
      <c r="J82" s="67"/>
      <c r="K82" s="71"/>
    </row>
    <row r="83" spans="1:11" ht="18" customHeight="1">
      <c r="A83" s="66" t="s">
        <v>94</v>
      </c>
      <c r="C83" s="72">
        <v>14</v>
      </c>
      <c r="D83" s="73"/>
      <c r="E83" s="74">
        <v>506252</v>
      </c>
      <c r="F83" s="75"/>
      <c r="G83" s="74">
        <v>727345</v>
      </c>
      <c r="H83" s="75"/>
      <c r="I83" s="74">
        <v>0</v>
      </c>
      <c r="J83" s="75"/>
      <c r="K83" s="74">
        <v>0</v>
      </c>
    </row>
    <row r="84" spans="1:11" ht="18" customHeight="1">
      <c r="A84" s="66" t="s">
        <v>108</v>
      </c>
      <c r="C84" s="72">
        <v>15</v>
      </c>
      <c r="D84" s="73"/>
      <c r="E84" s="74">
        <v>566426</v>
      </c>
      <c r="F84" s="75"/>
      <c r="G84" s="74">
        <f>801044+4439</f>
        <v>805483</v>
      </c>
      <c r="H84" s="75"/>
      <c r="I84" s="74">
        <v>5615</v>
      </c>
      <c r="J84" s="75"/>
      <c r="K84" s="74">
        <v>4438</v>
      </c>
    </row>
    <row r="85" spans="1:11" ht="18" customHeight="1">
      <c r="A85" s="66" t="s">
        <v>150</v>
      </c>
      <c r="C85" s="72">
        <v>16</v>
      </c>
      <c r="D85" s="73"/>
      <c r="E85" s="74">
        <v>176399</v>
      </c>
      <c r="F85" s="75"/>
      <c r="G85" s="74">
        <v>105294</v>
      </c>
      <c r="H85" s="75"/>
      <c r="I85" s="74">
        <v>16049</v>
      </c>
      <c r="J85" s="75"/>
      <c r="K85" s="74">
        <v>5498</v>
      </c>
    </row>
    <row r="86" spans="1:11" ht="18" customHeight="1">
      <c r="A86" s="66" t="s">
        <v>212</v>
      </c>
      <c r="C86" s="72">
        <v>17</v>
      </c>
      <c r="D86" s="73"/>
      <c r="E86" s="74">
        <v>-61562</v>
      </c>
      <c r="F86" s="75"/>
      <c r="G86" s="74">
        <v>264397</v>
      </c>
      <c r="H86" s="75"/>
      <c r="I86" s="74">
        <v>-135639</v>
      </c>
      <c r="J86" s="75"/>
      <c r="K86" s="74">
        <v>181996</v>
      </c>
    </row>
    <row r="87" spans="1:11" ht="18" customHeight="1">
      <c r="A87" s="66" t="s">
        <v>192</v>
      </c>
      <c r="C87" s="72">
        <v>19</v>
      </c>
      <c r="D87" s="73"/>
      <c r="E87" s="74">
        <v>0</v>
      </c>
      <c r="F87" s="75"/>
      <c r="G87" s="74">
        <v>0</v>
      </c>
      <c r="H87" s="75"/>
      <c r="I87" s="74">
        <v>125142</v>
      </c>
      <c r="J87" s="75"/>
      <c r="K87" s="74">
        <v>121176</v>
      </c>
    </row>
    <row r="88" spans="1:11" ht="18" customHeight="1">
      <c r="A88" s="66" t="s">
        <v>25</v>
      </c>
      <c r="C88" s="72"/>
      <c r="D88" s="73"/>
      <c r="E88" s="74">
        <v>19303</v>
      </c>
      <c r="F88" s="75"/>
      <c r="G88" s="74">
        <f>30574-4439</f>
        <v>26135</v>
      </c>
      <c r="H88" s="75"/>
      <c r="I88" s="74">
        <v>27452</v>
      </c>
      <c r="J88" s="75"/>
      <c r="K88" s="74">
        <v>24129</v>
      </c>
    </row>
    <row r="89" spans="1:11" ht="18" customHeight="1">
      <c r="A89" s="59" t="s">
        <v>26</v>
      </c>
      <c r="C89" s="73"/>
      <c r="D89" s="73"/>
      <c r="E89" s="76">
        <f>SUM(E83:E88)</f>
        <v>1206818</v>
      </c>
      <c r="F89" s="75"/>
      <c r="G89" s="76">
        <f>SUM(G83:G88)</f>
        <v>1928654</v>
      </c>
      <c r="H89" s="75"/>
      <c r="I89" s="76">
        <f>SUM(I83:I88)</f>
        <v>38619</v>
      </c>
      <c r="J89" s="75"/>
      <c r="K89" s="76">
        <f>SUM(K83:K88)</f>
        <v>337237</v>
      </c>
    </row>
    <row r="90" spans="1:11" ht="18" customHeight="1">
      <c r="A90" s="59" t="s">
        <v>27</v>
      </c>
      <c r="C90" s="73"/>
      <c r="D90" s="73"/>
      <c r="E90" s="75"/>
      <c r="F90" s="75"/>
      <c r="G90" s="75"/>
      <c r="H90" s="75"/>
      <c r="I90" s="75"/>
      <c r="J90" s="75"/>
      <c r="K90" s="75"/>
    </row>
    <row r="91" spans="1:11" ht="18" customHeight="1">
      <c r="A91" s="66" t="s">
        <v>146</v>
      </c>
      <c r="C91" s="73"/>
      <c r="D91" s="73"/>
      <c r="E91" s="75">
        <v>566873</v>
      </c>
      <c r="F91" s="75"/>
      <c r="G91" s="75">
        <v>788899</v>
      </c>
      <c r="H91" s="75"/>
      <c r="I91" s="74">
        <v>117208</v>
      </c>
      <c r="J91" s="75"/>
      <c r="K91" s="74">
        <v>209481</v>
      </c>
    </row>
    <row r="92" spans="1:11" ht="18" customHeight="1">
      <c r="A92" s="66" t="s">
        <v>109</v>
      </c>
      <c r="C92" s="73"/>
      <c r="D92" s="73"/>
      <c r="E92" s="75">
        <v>45738</v>
      </c>
      <c r="F92" s="75"/>
      <c r="G92" s="75">
        <v>50170</v>
      </c>
      <c r="H92" s="75"/>
      <c r="I92" s="74">
        <v>13390</v>
      </c>
      <c r="J92" s="75"/>
      <c r="K92" s="74">
        <v>16870</v>
      </c>
    </row>
    <row r="93" spans="1:11" ht="18" customHeight="1">
      <c r="A93" s="66" t="s">
        <v>110</v>
      </c>
      <c r="C93" s="72"/>
      <c r="D93" s="73"/>
      <c r="E93" s="75">
        <v>146455</v>
      </c>
      <c r="F93" s="75"/>
      <c r="G93" s="75">
        <v>185789</v>
      </c>
      <c r="H93" s="75"/>
      <c r="I93" s="74">
        <v>850</v>
      </c>
      <c r="J93" s="75"/>
      <c r="K93" s="74">
        <v>1002</v>
      </c>
    </row>
    <row r="94" spans="1:11" ht="18" customHeight="1">
      <c r="A94" s="66" t="s">
        <v>111</v>
      </c>
      <c r="C94" s="72"/>
      <c r="D94" s="73"/>
      <c r="E94" s="75">
        <v>151906</v>
      </c>
      <c r="F94" s="75"/>
      <c r="G94" s="75">
        <v>149799</v>
      </c>
      <c r="H94" s="75"/>
      <c r="I94" s="74">
        <v>16057</v>
      </c>
      <c r="J94" s="75"/>
      <c r="K94" s="75">
        <v>15338</v>
      </c>
    </row>
    <row r="95" spans="1:11" ht="18" customHeight="1">
      <c r="A95" s="66" t="s">
        <v>107</v>
      </c>
      <c r="C95" s="72"/>
      <c r="D95" s="73"/>
      <c r="E95" s="75">
        <v>67158</v>
      </c>
      <c r="F95" s="75"/>
      <c r="G95" s="75">
        <v>26643</v>
      </c>
      <c r="H95" s="75"/>
      <c r="I95" s="75">
        <v>27722</v>
      </c>
      <c r="J95" s="75"/>
      <c r="K95" s="74">
        <v>12979</v>
      </c>
    </row>
    <row r="96" spans="1:11" ht="18" customHeight="1">
      <c r="A96" s="59" t="s">
        <v>28</v>
      </c>
      <c r="C96" s="73"/>
      <c r="D96" s="73"/>
      <c r="E96" s="109">
        <f>SUM(E91:E95)</f>
        <v>978130</v>
      </c>
      <c r="F96" s="75"/>
      <c r="G96" s="109">
        <f>SUM(G91:G95)</f>
        <v>1201300</v>
      </c>
      <c r="H96" s="75"/>
      <c r="I96" s="109">
        <f>SUM(I91:I95)</f>
        <v>175227</v>
      </c>
      <c r="J96" s="75"/>
      <c r="K96" s="109">
        <f>SUM(K91:K95)</f>
        <v>255670</v>
      </c>
    </row>
    <row r="97" spans="1:11" ht="18" customHeight="1">
      <c r="A97" s="59" t="s">
        <v>238</v>
      </c>
      <c r="C97" s="73"/>
      <c r="D97" s="73"/>
      <c r="E97" s="75">
        <f>SUM(E89-E96)</f>
        <v>228688</v>
      </c>
      <c r="F97" s="75"/>
      <c r="G97" s="75">
        <f>SUM(G89-G96)</f>
        <v>727354</v>
      </c>
      <c r="H97" s="75"/>
      <c r="I97" s="75">
        <f>SUM(I89-I96)</f>
        <v>-136608</v>
      </c>
      <c r="J97" s="75"/>
      <c r="K97" s="75">
        <f>SUM(K89-K96)</f>
        <v>81567</v>
      </c>
    </row>
    <row r="98" spans="1:11" ht="18" customHeight="1">
      <c r="A98" s="66" t="s">
        <v>180</v>
      </c>
      <c r="C98" s="72">
        <v>8.1999999999999993</v>
      </c>
      <c r="D98" s="73"/>
      <c r="E98" s="75">
        <v>-152</v>
      </c>
      <c r="F98" s="75"/>
      <c r="G98" s="75">
        <v>-265</v>
      </c>
      <c r="H98" s="75"/>
      <c r="I98" s="75">
        <v>-152</v>
      </c>
      <c r="J98" s="75"/>
      <c r="K98" s="75">
        <v>-265</v>
      </c>
    </row>
    <row r="99" spans="1:11" ht="18" customHeight="1">
      <c r="A99" s="66" t="s">
        <v>114</v>
      </c>
      <c r="C99" s="72">
        <v>9.1999999999999993</v>
      </c>
      <c r="D99" s="73"/>
      <c r="E99" s="77">
        <v>0</v>
      </c>
      <c r="F99" s="75"/>
      <c r="G99" s="77">
        <v>0</v>
      </c>
      <c r="H99" s="75"/>
      <c r="I99" s="77">
        <v>291978</v>
      </c>
      <c r="J99" s="75"/>
      <c r="K99" s="77">
        <v>516235</v>
      </c>
    </row>
    <row r="100" spans="1:11" ht="18" customHeight="1">
      <c r="A100" s="59" t="s">
        <v>119</v>
      </c>
      <c r="D100" s="73"/>
      <c r="E100" s="75">
        <f>SUM(E97:E99)</f>
        <v>228536</v>
      </c>
      <c r="F100" s="75"/>
      <c r="G100" s="75">
        <f>SUM(G97:G99)</f>
        <v>727089</v>
      </c>
      <c r="H100" s="75"/>
      <c r="I100" s="75">
        <f>SUM(I97:I99)</f>
        <v>155218</v>
      </c>
      <c r="J100" s="75"/>
      <c r="K100" s="75">
        <f>SUM(K97:K99)</f>
        <v>597537</v>
      </c>
    </row>
    <row r="101" spans="1:11" ht="18" customHeight="1">
      <c r="A101" s="66" t="s">
        <v>213</v>
      </c>
      <c r="C101" s="72">
        <v>10</v>
      </c>
      <c r="D101" s="73"/>
      <c r="E101" s="75">
        <v>-47199</v>
      </c>
      <c r="F101" s="75"/>
      <c r="G101" s="75">
        <v>-146169</v>
      </c>
      <c r="H101" s="75"/>
      <c r="I101" s="74">
        <v>26119</v>
      </c>
      <c r="J101" s="75"/>
      <c r="K101" s="74">
        <v>-16617</v>
      </c>
    </row>
    <row r="102" spans="1:11" ht="18" customHeight="1">
      <c r="A102" s="78" t="s">
        <v>208</v>
      </c>
      <c r="C102" s="79"/>
      <c r="D102" s="79"/>
      <c r="E102" s="109">
        <f>SUM(E100:E101)</f>
        <v>181337</v>
      </c>
      <c r="F102" s="75"/>
      <c r="G102" s="109">
        <f>SUM(G100:G101)</f>
        <v>580920</v>
      </c>
      <c r="H102" s="75"/>
      <c r="I102" s="109">
        <f>SUM(I100:I101)</f>
        <v>181337</v>
      </c>
      <c r="J102" s="75"/>
      <c r="K102" s="109">
        <f>SUM(K100:K101)</f>
        <v>580920</v>
      </c>
    </row>
    <row r="103" spans="1:11" ht="18" customHeight="1">
      <c r="A103" s="78"/>
      <c r="C103" s="79"/>
      <c r="D103" s="79"/>
      <c r="E103" s="75"/>
      <c r="F103" s="75"/>
      <c r="G103" s="75"/>
      <c r="H103" s="75"/>
      <c r="I103" s="75"/>
      <c r="J103" s="75"/>
      <c r="K103" s="75"/>
    </row>
    <row r="104" spans="1:11" ht="18" customHeight="1">
      <c r="A104" s="66" t="s">
        <v>9</v>
      </c>
      <c r="C104" s="79"/>
      <c r="D104" s="79"/>
      <c r="E104" s="79"/>
      <c r="F104" s="79"/>
      <c r="G104" s="79"/>
      <c r="H104" s="79"/>
      <c r="J104" s="79"/>
    </row>
    <row r="105" spans="1:11" ht="18" customHeight="1">
      <c r="A105" s="59"/>
      <c r="B105" s="59"/>
      <c r="C105" s="59"/>
      <c r="D105" s="59"/>
      <c r="E105" s="59"/>
      <c r="F105" s="59"/>
      <c r="G105" s="59"/>
      <c r="H105" s="59"/>
      <c r="I105" s="60"/>
      <c r="J105" s="59"/>
      <c r="K105" s="61" t="s">
        <v>206</v>
      </c>
    </row>
    <row r="106" spans="1:11" ht="18" customHeight="1">
      <c r="A106" s="59" t="s">
        <v>90</v>
      </c>
      <c r="B106" s="59"/>
      <c r="C106" s="59"/>
      <c r="D106" s="59"/>
      <c r="E106" s="59"/>
      <c r="F106" s="59"/>
      <c r="G106" s="59"/>
      <c r="H106" s="59"/>
      <c r="I106" s="60"/>
      <c r="J106" s="59"/>
      <c r="K106" s="61"/>
    </row>
    <row r="107" spans="1:11" ht="18" customHeight="1">
      <c r="A107" s="59" t="s">
        <v>95</v>
      </c>
      <c r="B107" s="59"/>
      <c r="C107" s="59"/>
      <c r="D107" s="59"/>
      <c r="E107" s="59"/>
      <c r="F107" s="59"/>
      <c r="G107" s="59"/>
      <c r="H107" s="59"/>
      <c r="I107" s="60"/>
      <c r="J107" s="59"/>
      <c r="K107" s="60"/>
    </row>
    <row r="108" spans="1:11" ht="18" customHeight="1">
      <c r="A108" s="59" t="s">
        <v>221</v>
      </c>
      <c r="B108" s="59"/>
      <c r="C108" s="59"/>
      <c r="D108" s="59"/>
      <c r="E108" s="59"/>
      <c r="F108" s="59"/>
      <c r="G108" s="59"/>
      <c r="H108" s="59"/>
      <c r="I108" s="60"/>
      <c r="J108" s="59"/>
      <c r="K108" s="60"/>
    </row>
    <row r="109" spans="1:11" ht="18" customHeight="1">
      <c r="A109" s="62"/>
      <c r="B109" s="62"/>
      <c r="C109" s="62"/>
      <c r="D109" s="62"/>
      <c r="E109" s="62"/>
      <c r="F109" s="62"/>
      <c r="G109" s="62"/>
      <c r="H109" s="62"/>
      <c r="I109" s="63"/>
      <c r="J109" s="62"/>
      <c r="K109" s="64" t="s">
        <v>201</v>
      </c>
    </row>
    <row r="110" spans="1:11" ht="18" customHeight="1">
      <c r="A110" s="62"/>
      <c r="B110" s="62"/>
      <c r="C110" s="62"/>
      <c r="D110" s="62"/>
      <c r="E110" s="136" t="s">
        <v>0</v>
      </c>
      <c r="F110" s="136"/>
      <c r="G110" s="136"/>
      <c r="I110" s="136" t="s">
        <v>10</v>
      </c>
      <c r="J110" s="136"/>
      <c r="K110" s="136"/>
    </row>
    <row r="111" spans="1:11" ht="18" customHeight="1">
      <c r="C111" s="125" t="s">
        <v>11</v>
      </c>
      <c r="D111" s="67"/>
      <c r="E111" s="68" t="s">
        <v>207</v>
      </c>
      <c r="F111" s="69"/>
      <c r="G111" s="68">
        <v>2021</v>
      </c>
      <c r="H111" s="69"/>
      <c r="I111" s="68">
        <v>2022</v>
      </c>
      <c r="J111" s="69"/>
      <c r="K111" s="68">
        <v>2021</v>
      </c>
    </row>
    <row r="112" spans="1:11" ht="18" customHeight="1">
      <c r="A112" s="81" t="s">
        <v>29</v>
      </c>
      <c r="C112" s="79"/>
      <c r="D112" s="67"/>
      <c r="E112" s="82"/>
      <c r="F112" s="69"/>
      <c r="G112" s="82"/>
      <c r="H112" s="69"/>
      <c r="I112" s="82"/>
      <c r="J112" s="69"/>
      <c r="K112" s="82"/>
    </row>
    <row r="113" spans="1:11" ht="18" customHeight="1">
      <c r="A113" s="83" t="s">
        <v>81</v>
      </c>
      <c r="C113" s="79"/>
      <c r="D113" s="67"/>
      <c r="E113" s="82"/>
      <c r="F113" s="69"/>
      <c r="G113" s="82"/>
      <c r="H113" s="69"/>
      <c r="I113" s="82"/>
      <c r="J113" s="69"/>
      <c r="K113" s="82"/>
    </row>
    <row r="114" spans="1:11" ht="18" customHeight="1">
      <c r="A114" s="83" t="s">
        <v>82</v>
      </c>
      <c r="C114" s="79"/>
      <c r="D114" s="67"/>
      <c r="E114" s="82"/>
      <c r="F114" s="69"/>
      <c r="G114" s="82"/>
      <c r="H114" s="69"/>
      <c r="I114" s="82"/>
      <c r="J114" s="69"/>
      <c r="K114" s="82"/>
    </row>
    <row r="115" spans="1:11" ht="18" customHeight="1">
      <c r="A115" s="108" t="s">
        <v>186</v>
      </c>
      <c r="C115" s="84"/>
      <c r="D115" s="84">
        <v>7.4</v>
      </c>
      <c r="E115" s="85"/>
      <c r="F115" s="75"/>
      <c r="G115" s="85"/>
      <c r="H115" s="75"/>
      <c r="I115" s="85"/>
      <c r="J115" s="75"/>
      <c r="K115" s="85"/>
    </row>
    <row r="116" spans="1:11" ht="18" customHeight="1">
      <c r="A116" s="108" t="s">
        <v>151</v>
      </c>
      <c r="C116" s="84"/>
      <c r="D116" s="84"/>
      <c r="E116" s="86">
        <v>130</v>
      </c>
      <c r="F116" s="75"/>
      <c r="G116" s="86">
        <v>-558</v>
      </c>
      <c r="H116" s="75"/>
      <c r="I116" s="86">
        <v>130</v>
      </c>
      <c r="J116" s="75"/>
      <c r="K116" s="86">
        <v>-558</v>
      </c>
    </row>
    <row r="117" spans="1:11" ht="18" customHeight="1">
      <c r="A117" s="108" t="s">
        <v>172</v>
      </c>
      <c r="C117" s="84"/>
      <c r="D117" s="84"/>
      <c r="E117" s="86"/>
      <c r="F117" s="75"/>
      <c r="G117" s="86"/>
      <c r="H117" s="75"/>
      <c r="I117" s="86"/>
      <c r="J117" s="75"/>
      <c r="K117" s="86"/>
    </row>
    <row r="118" spans="1:11" ht="18" customHeight="1">
      <c r="A118" s="108" t="s">
        <v>197</v>
      </c>
      <c r="C118" s="84">
        <v>8.1999999999999993</v>
      </c>
      <c r="D118" s="84"/>
      <c r="E118" s="86">
        <v>6</v>
      </c>
      <c r="F118" s="75"/>
      <c r="G118" s="86">
        <v>0</v>
      </c>
      <c r="H118" s="75"/>
      <c r="I118" s="86">
        <v>6</v>
      </c>
      <c r="J118" s="75"/>
      <c r="K118" s="86">
        <v>0</v>
      </c>
    </row>
    <row r="119" spans="1:11" ht="18" customHeight="1">
      <c r="A119" s="108" t="s">
        <v>83</v>
      </c>
      <c r="C119" s="87">
        <v>10</v>
      </c>
      <c r="D119" s="87">
        <v>12</v>
      </c>
      <c r="E119" s="88">
        <v>-26</v>
      </c>
      <c r="F119" s="75"/>
      <c r="G119" s="88">
        <v>111</v>
      </c>
      <c r="H119" s="75"/>
      <c r="I119" s="88">
        <v>-26</v>
      </c>
      <c r="J119" s="75"/>
      <c r="K119" s="88">
        <v>111</v>
      </c>
    </row>
    <row r="120" spans="1:11" ht="18" customHeight="1">
      <c r="A120" s="108" t="s">
        <v>147</v>
      </c>
      <c r="C120" s="72"/>
      <c r="D120" s="84"/>
      <c r="E120" s="75"/>
      <c r="F120" s="75"/>
      <c r="G120" s="75"/>
      <c r="H120" s="75"/>
      <c r="I120" s="75"/>
      <c r="J120" s="75"/>
      <c r="K120" s="75"/>
    </row>
    <row r="121" spans="1:11" ht="18" customHeight="1">
      <c r="A121" s="108" t="s">
        <v>84</v>
      </c>
      <c r="C121" s="123"/>
      <c r="D121" s="84"/>
      <c r="E121" s="77">
        <f>SUM(E115:E119)</f>
        <v>110</v>
      </c>
      <c r="F121" s="75"/>
      <c r="G121" s="77">
        <f>SUM(G115:G119)</f>
        <v>-447</v>
      </c>
      <c r="H121" s="75"/>
      <c r="I121" s="77">
        <f>SUM(I115:I119)</f>
        <v>110</v>
      </c>
      <c r="J121" s="75"/>
      <c r="K121" s="77">
        <f>SUM(K115:K119)</f>
        <v>-447</v>
      </c>
    </row>
    <row r="122" spans="1:11" ht="18" customHeight="1">
      <c r="A122" s="108"/>
      <c r="C122" s="123"/>
      <c r="D122" s="84"/>
      <c r="E122" s="75"/>
      <c r="F122" s="75"/>
      <c r="G122" s="75"/>
      <c r="H122" s="75"/>
      <c r="I122" s="75"/>
      <c r="J122" s="75"/>
      <c r="K122" s="75"/>
    </row>
    <row r="123" spans="1:11" ht="18" customHeight="1">
      <c r="A123" s="83" t="s">
        <v>160</v>
      </c>
      <c r="C123" s="123"/>
      <c r="D123" s="84"/>
      <c r="E123" s="75"/>
      <c r="F123" s="75"/>
      <c r="G123" s="75"/>
      <c r="H123" s="75"/>
      <c r="I123" s="75"/>
      <c r="J123" s="75"/>
      <c r="K123" s="75"/>
    </row>
    <row r="124" spans="1:11" ht="18" customHeight="1">
      <c r="A124" s="83" t="s">
        <v>82</v>
      </c>
      <c r="C124" s="123"/>
      <c r="D124" s="84"/>
      <c r="E124" s="112"/>
      <c r="F124" s="112"/>
      <c r="G124" s="112"/>
      <c r="H124" s="114"/>
      <c r="I124" s="113"/>
      <c r="J124" s="114"/>
      <c r="K124" s="113"/>
    </row>
    <row r="125" spans="1:11" ht="18" customHeight="1">
      <c r="A125" s="108" t="s">
        <v>225</v>
      </c>
      <c r="C125" s="123"/>
      <c r="D125" s="84"/>
      <c r="E125" s="127"/>
      <c r="F125" s="112"/>
      <c r="G125" s="127"/>
      <c r="H125" s="114"/>
      <c r="I125" s="128"/>
      <c r="J125" s="114"/>
      <c r="K125" s="128"/>
    </row>
    <row r="126" spans="1:11" ht="18" customHeight="1">
      <c r="A126" s="108" t="s">
        <v>151</v>
      </c>
      <c r="C126" s="123"/>
      <c r="D126" s="84"/>
      <c r="E126" s="86">
        <v>0</v>
      </c>
      <c r="F126" s="112"/>
      <c r="G126" s="86">
        <v>-47957</v>
      </c>
      <c r="H126" s="114"/>
      <c r="I126" s="131">
        <v>0</v>
      </c>
      <c r="J126" s="114"/>
      <c r="K126" s="86">
        <v>-47957</v>
      </c>
    </row>
    <row r="127" spans="1:11" ht="18" customHeight="1">
      <c r="A127" s="108" t="s">
        <v>240</v>
      </c>
      <c r="C127" s="84"/>
      <c r="D127" s="84"/>
      <c r="E127" s="86"/>
      <c r="F127" s="75"/>
      <c r="G127" s="86"/>
      <c r="H127" s="75"/>
      <c r="I127" s="86"/>
      <c r="J127" s="75"/>
      <c r="K127" s="86"/>
    </row>
    <row r="128" spans="1:11" ht="18" customHeight="1">
      <c r="A128" s="108" t="s">
        <v>241</v>
      </c>
      <c r="C128" s="84">
        <v>8.1999999999999993</v>
      </c>
      <c r="D128" s="84"/>
      <c r="E128" s="86">
        <v>-15443</v>
      </c>
      <c r="F128" s="75"/>
      <c r="G128" s="86">
        <v>2</v>
      </c>
      <c r="H128" s="75"/>
      <c r="I128" s="86">
        <v>-15443</v>
      </c>
      <c r="J128" s="75"/>
      <c r="K128" s="86">
        <v>2</v>
      </c>
    </row>
    <row r="129" spans="1:11" ht="18" customHeight="1">
      <c r="A129" s="108" t="s">
        <v>83</v>
      </c>
      <c r="C129" s="87">
        <v>10</v>
      </c>
      <c r="D129" s="84"/>
      <c r="E129" s="88">
        <v>0</v>
      </c>
      <c r="F129" s="112"/>
      <c r="G129" s="88">
        <v>9591</v>
      </c>
      <c r="H129" s="114"/>
      <c r="I129" s="132">
        <v>0</v>
      </c>
      <c r="J129" s="114"/>
      <c r="K129" s="88">
        <v>9591</v>
      </c>
    </row>
    <row r="130" spans="1:11" ht="18" customHeight="1">
      <c r="A130" s="108" t="s">
        <v>226</v>
      </c>
      <c r="C130" s="84"/>
      <c r="D130" s="84"/>
      <c r="E130" s="112"/>
      <c r="F130" s="112"/>
      <c r="G130" s="112"/>
      <c r="H130" s="114"/>
      <c r="I130" s="113"/>
      <c r="J130" s="114"/>
      <c r="K130" s="113"/>
    </row>
    <row r="131" spans="1:11" ht="18" customHeight="1">
      <c r="A131" s="108" t="s">
        <v>84</v>
      </c>
      <c r="C131" s="84"/>
      <c r="D131" s="84"/>
      <c r="E131" s="77">
        <f>SUM(E126:E129)</f>
        <v>-15443</v>
      </c>
      <c r="F131" s="75"/>
      <c r="G131" s="77">
        <f>SUM(G126:G129)</f>
        <v>-38364</v>
      </c>
      <c r="H131" s="75"/>
      <c r="I131" s="77">
        <f>SUM(I126:I129)</f>
        <v>-15443</v>
      </c>
      <c r="J131" s="75"/>
      <c r="K131" s="77">
        <f>SUM(K126:K129)</f>
        <v>-38364</v>
      </c>
    </row>
    <row r="132" spans="1:11" ht="18" customHeight="1">
      <c r="A132" s="108"/>
      <c r="C132" s="89"/>
      <c r="D132" s="84"/>
      <c r="E132" s="75"/>
      <c r="F132" s="75"/>
      <c r="G132" s="75"/>
      <c r="H132" s="75"/>
      <c r="I132" s="75"/>
      <c r="J132" s="75"/>
      <c r="K132" s="75"/>
    </row>
    <row r="133" spans="1:11" ht="18" customHeight="1">
      <c r="A133" s="81" t="s">
        <v>227</v>
      </c>
      <c r="C133" s="89"/>
      <c r="D133" s="87"/>
      <c r="E133" s="77">
        <f>SUM(E121,E131)</f>
        <v>-15333</v>
      </c>
      <c r="F133" s="75"/>
      <c r="G133" s="77">
        <f>SUM(G121,G131)</f>
        <v>-38811</v>
      </c>
      <c r="H133" s="75"/>
      <c r="I133" s="77">
        <f>SUM(I121,I131)</f>
        <v>-15333</v>
      </c>
      <c r="J133" s="75"/>
      <c r="K133" s="77">
        <f>SUM(K121,K131)</f>
        <v>-38811</v>
      </c>
    </row>
    <row r="134" spans="1:11" ht="18" customHeight="1">
      <c r="C134" s="73"/>
      <c r="D134" s="73"/>
      <c r="E134" s="75"/>
      <c r="F134" s="75"/>
      <c r="G134" s="75"/>
      <c r="H134" s="75"/>
      <c r="I134" s="75"/>
      <c r="J134" s="75"/>
      <c r="K134" s="75"/>
    </row>
    <row r="135" spans="1:11" ht="18" customHeight="1" thickBot="1">
      <c r="A135" s="81" t="s">
        <v>210</v>
      </c>
      <c r="C135" s="73"/>
      <c r="D135" s="73"/>
      <c r="E135" s="90">
        <f>SUM(E102,E133)</f>
        <v>166004</v>
      </c>
      <c r="F135" s="75"/>
      <c r="G135" s="90">
        <f>SUM(G102,G133)</f>
        <v>542109</v>
      </c>
      <c r="H135" s="75"/>
      <c r="I135" s="90">
        <f>SUM(I102,I133)</f>
        <v>166004</v>
      </c>
      <c r="J135" s="75"/>
      <c r="K135" s="90">
        <f>SUM(K102,K133)</f>
        <v>542109</v>
      </c>
    </row>
    <row r="136" spans="1:11" ht="18" customHeight="1" thickTop="1">
      <c r="C136" s="73"/>
      <c r="D136" s="73"/>
      <c r="E136" s="75"/>
      <c r="F136" s="75"/>
      <c r="G136" s="75"/>
      <c r="H136" s="75"/>
      <c r="I136" s="75"/>
      <c r="J136" s="75"/>
      <c r="K136" s="75"/>
    </row>
    <row r="137" spans="1:11" ht="18" customHeight="1">
      <c r="A137" s="59" t="s">
        <v>30</v>
      </c>
      <c r="C137" s="72"/>
      <c r="D137" s="73"/>
      <c r="E137" s="73"/>
      <c r="F137" s="73"/>
      <c r="G137" s="73"/>
      <c r="H137" s="73"/>
      <c r="I137" s="73"/>
      <c r="J137" s="73"/>
      <c r="K137" s="73"/>
    </row>
    <row r="138" spans="1:11" ht="18" customHeight="1">
      <c r="A138" s="66" t="s">
        <v>31</v>
      </c>
      <c r="C138" s="73"/>
      <c r="D138" s="73"/>
      <c r="E138" s="73"/>
      <c r="F138" s="73"/>
      <c r="G138" s="73"/>
      <c r="H138" s="73"/>
      <c r="I138" s="73"/>
      <c r="J138" s="73"/>
      <c r="K138" s="73"/>
    </row>
    <row r="139" spans="1:11" ht="18" customHeight="1" thickBot="1">
      <c r="A139" s="66" t="s">
        <v>244</v>
      </c>
      <c r="C139" s="73"/>
      <c r="D139" s="73"/>
      <c r="E139" s="91">
        <v>0.09</v>
      </c>
      <c r="G139" s="91">
        <v>0.28000000000000003</v>
      </c>
      <c r="I139" s="91">
        <v>0.09</v>
      </c>
      <c r="K139" s="91">
        <v>0.28000000000000003</v>
      </c>
    </row>
    <row r="140" spans="1:11" ht="18" customHeight="1" thickTop="1">
      <c r="C140" s="92"/>
      <c r="D140" s="92"/>
      <c r="I140" s="66"/>
      <c r="K140" s="66"/>
    </row>
    <row r="141" spans="1:11" ht="18" customHeight="1">
      <c r="C141" s="92"/>
      <c r="D141" s="92"/>
      <c r="E141" s="92"/>
      <c r="F141" s="92"/>
      <c r="G141" s="92"/>
      <c r="H141" s="92"/>
      <c r="I141" s="66"/>
      <c r="J141" s="92"/>
      <c r="K141" s="66"/>
    </row>
    <row r="142" spans="1:11" ht="18" customHeight="1">
      <c r="A142" s="66" t="s">
        <v>9</v>
      </c>
      <c r="C142" s="92"/>
      <c r="D142" s="92"/>
      <c r="E142" s="92"/>
      <c r="F142" s="92"/>
      <c r="G142" s="92"/>
      <c r="H142" s="92"/>
      <c r="I142" s="66"/>
      <c r="J142" s="92"/>
      <c r="K142" s="66"/>
    </row>
    <row r="143" spans="1:11" ht="18" customHeight="1">
      <c r="C143" s="92"/>
      <c r="D143" s="92"/>
      <c r="E143" s="92"/>
      <c r="F143" s="92"/>
      <c r="G143" s="92"/>
      <c r="H143" s="92"/>
      <c r="I143" s="66"/>
      <c r="J143" s="92"/>
      <c r="K143" s="66"/>
    </row>
    <row r="144" spans="1:11" ht="18" customHeight="1">
      <c r="A144" s="126"/>
      <c r="B144" s="126"/>
      <c r="D144" s="62"/>
      <c r="E144" s="126"/>
      <c r="F144" s="126"/>
      <c r="G144" s="126"/>
      <c r="H144" s="126"/>
      <c r="I144" s="79"/>
      <c r="J144" s="126"/>
      <c r="K144" s="126"/>
    </row>
    <row r="145" spans="1:11" ht="18" customHeight="1">
      <c r="A145" s="93" t="s">
        <v>15</v>
      </c>
      <c r="B145" s="93" t="s">
        <v>15</v>
      </c>
      <c r="D145" s="66" t="s">
        <v>15</v>
      </c>
      <c r="E145" s="92"/>
      <c r="F145" s="93"/>
      <c r="G145" s="93"/>
      <c r="H145" s="93"/>
      <c r="I145" s="93" t="s">
        <v>15</v>
      </c>
      <c r="J145" s="93"/>
      <c r="K145" s="93" t="s">
        <v>15</v>
      </c>
    </row>
    <row r="146" spans="1:11" ht="18" customHeight="1">
      <c r="A146" s="137" t="s">
        <v>23</v>
      </c>
      <c r="B146" s="137"/>
      <c r="D146" s="62"/>
      <c r="E146" s="126"/>
      <c r="F146" s="138" t="s">
        <v>23</v>
      </c>
      <c r="G146" s="138"/>
      <c r="H146" s="138"/>
      <c r="I146" s="138"/>
      <c r="J146" s="138"/>
      <c r="K146" s="138"/>
    </row>
  </sheetData>
  <mergeCells count="12">
    <mergeCell ref="E6:G6"/>
    <mergeCell ref="I6:K6"/>
    <mergeCell ref="E37:G37"/>
    <mergeCell ref="I37:K37"/>
    <mergeCell ref="A73:B73"/>
    <mergeCell ref="F73:K73"/>
    <mergeCell ref="E79:G79"/>
    <mergeCell ref="I79:K79"/>
    <mergeCell ref="E110:G110"/>
    <mergeCell ref="I110:K110"/>
    <mergeCell ref="A146:B146"/>
    <mergeCell ref="F146:K146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3" manualBreakCount="3">
    <brk id="31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8"/>
  <sheetViews>
    <sheetView showGridLines="0" view="pageBreakPreview" topLeftCell="A7" zoomScale="68" zoomScaleNormal="100" zoomScaleSheetLayoutView="68" workbookViewId="0">
      <selection activeCell="A14" sqref="A14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206</v>
      </c>
    </row>
    <row r="2" spans="1:263" s="6" customFormat="1" ht="18" customHeight="1">
      <c r="A2" s="6" t="s">
        <v>90</v>
      </c>
      <c r="I2" s="7"/>
      <c r="T2" s="7"/>
      <c r="U2" s="7"/>
    </row>
    <row r="3" spans="1:263" s="6" customFormat="1" ht="18" customHeight="1">
      <c r="A3" s="6" t="s">
        <v>96</v>
      </c>
      <c r="I3" s="7"/>
      <c r="T3" s="7"/>
      <c r="U3" s="7"/>
    </row>
    <row r="4" spans="1:263" s="5" customFormat="1" ht="18" customHeight="1">
      <c r="A4" s="6" t="s">
        <v>221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201</v>
      </c>
      <c r="V5" s="4"/>
    </row>
    <row r="6" spans="1:263" s="58" customFormat="1" ht="18" customHeight="1">
      <c r="A6" s="57"/>
      <c r="B6" s="57"/>
      <c r="C6" s="134" t="s">
        <v>0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6"/>
    </row>
    <row r="7" spans="1:263" s="15" customFormat="1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39" t="s">
        <v>78</v>
      </c>
      <c r="L7" s="139"/>
      <c r="M7" s="139"/>
      <c r="N7" s="139"/>
      <c r="O7" s="139"/>
      <c r="P7" s="139"/>
      <c r="Q7" s="139"/>
      <c r="R7" s="139"/>
      <c r="S7" s="139"/>
      <c r="T7" s="11"/>
      <c r="U7" s="11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39" t="s">
        <v>132</v>
      </c>
      <c r="L8" s="139"/>
      <c r="M8" s="139"/>
      <c r="N8" s="139"/>
      <c r="O8" s="139"/>
      <c r="P8" s="139"/>
      <c r="Q8" s="139"/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0"/>
      <c r="D9" s="10"/>
      <c r="E9" s="10"/>
      <c r="F9" s="10"/>
      <c r="G9" s="10"/>
      <c r="H9" s="10"/>
      <c r="I9" s="11"/>
      <c r="J9" s="10"/>
      <c r="K9" s="124" t="s">
        <v>143</v>
      </c>
      <c r="L9" s="10"/>
      <c r="M9" s="124" t="s">
        <v>174</v>
      </c>
      <c r="N9" s="56"/>
      <c r="O9" s="124" t="s">
        <v>181</v>
      </c>
      <c r="P9" s="56"/>
      <c r="Q9" s="124" t="s">
        <v>233</v>
      </c>
      <c r="R9" s="56"/>
      <c r="S9" s="56"/>
      <c r="T9" s="11"/>
      <c r="U9" s="11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45" t="s">
        <v>1</v>
      </c>
      <c r="I10" s="12"/>
      <c r="J10" s="1"/>
      <c r="K10" s="124" t="s">
        <v>140</v>
      </c>
      <c r="L10" s="1"/>
      <c r="M10" s="124" t="s">
        <v>175</v>
      </c>
      <c r="N10" s="124"/>
      <c r="O10" s="56" t="s">
        <v>144</v>
      </c>
      <c r="P10" s="124"/>
      <c r="Q10" s="56" t="s">
        <v>145</v>
      </c>
      <c r="R10" s="124"/>
      <c r="S10" s="124" t="s">
        <v>8</v>
      </c>
      <c r="T10" s="11"/>
      <c r="U10" s="14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124" t="s">
        <v>2</v>
      </c>
      <c r="D11" s="124"/>
      <c r="E11" s="124" t="s">
        <v>3</v>
      </c>
      <c r="F11" s="124"/>
      <c r="G11" s="56" t="s">
        <v>4</v>
      </c>
      <c r="H11" s="124"/>
      <c r="I11" s="13"/>
      <c r="J11" s="124"/>
      <c r="K11" s="124" t="s">
        <v>141</v>
      </c>
      <c r="L11" s="124"/>
      <c r="M11" s="56" t="s">
        <v>176</v>
      </c>
      <c r="N11" s="124"/>
      <c r="O11" s="124" t="s">
        <v>135</v>
      </c>
      <c r="P11" s="124"/>
      <c r="Q11" s="124" t="s">
        <v>135</v>
      </c>
      <c r="R11" s="124"/>
      <c r="S11" s="124" t="s">
        <v>133</v>
      </c>
      <c r="T11" s="14"/>
      <c r="U11" s="56" t="s">
        <v>193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5"/>
      <c r="B12" s="15"/>
      <c r="C12" s="16" t="s">
        <v>5</v>
      </c>
      <c r="D12" s="15"/>
      <c r="E12" s="16" t="s">
        <v>6</v>
      </c>
      <c r="F12" s="15"/>
      <c r="G12" s="16" t="s">
        <v>103</v>
      </c>
      <c r="H12" s="15"/>
      <c r="I12" s="12" t="s">
        <v>7</v>
      </c>
      <c r="J12" s="17"/>
      <c r="K12" s="16" t="s">
        <v>142</v>
      </c>
      <c r="L12" s="17"/>
      <c r="M12" s="45" t="s">
        <v>173</v>
      </c>
      <c r="N12" s="17"/>
      <c r="O12" s="45" t="s">
        <v>136</v>
      </c>
      <c r="P12" s="17"/>
      <c r="Q12" s="45" t="s">
        <v>136</v>
      </c>
      <c r="R12" s="17"/>
      <c r="S12" s="16" t="s">
        <v>134</v>
      </c>
      <c r="T12" s="17"/>
      <c r="U12" s="16" t="s">
        <v>194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ht="18" customHeight="1">
      <c r="A13" s="6" t="s">
        <v>170</v>
      </c>
      <c r="B13" s="6"/>
      <c r="C13" s="48">
        <v>2105656</v>
      </c>
      <c r="D13" s="48">
        <v>0</v>
      </c>
      <c r="E13" s="48">
        <v>1139184</v>
      </c>
      <c r="F13" s="48">
        <v>0</v>
      </c>
      <c r="G13" s="48">
        <v>252194</v>
      </c>
      <c r="H13" s="48">
        <v>0</v>
      </c>
      <c r="I13" s="48">
        <v>1286363</v>
      </c>
      <c r="J13" s="48"/>
      <c r="K13" s="48">
        <v>7094</v>
      </c>
      <c r="L13" s="48"/>
      <c r="M13" s="48">
        <v>-13</v>
      </c>
      <c r="N13" s="48"/>
      <c r="O13" s="48">
        <v>6322</v>
      </c>
      <c r="P13" s="48"/>
      <c r="Q13" s="48">
        <v>-5612</v>
      </c>
      <c r="R13" s="48"/>
      <c r="S13" s="48">
        <f>SUM(K13:Q13)</f>
        <v>7791</v>
      </c>
      <c r="T13" s="48"/>
      <c r="U13" s="48">
        <f>SUM(C13:Q13)</f>
        <v>4791188</v>
      </c>
    </row>
    <row r="14" spans="1:263" ht="18" customHeight="1">
      <c r="A14" s="4" t="s">
        <v>245</v>
      </c>
      <c r="B14" s="6"/>
      <c r="C14" s="48">
        <v>0</v>
      </c>
      <c r="D14" s="48"/>
      <c r="E14" s="48">
        <v>0</v>
      </c>
      <c r="F14" s="48"/>
      <c r="G14" s="48">
        <v>0</v>
      </c>
      <c r="H14" s="48"/>
      <c r="I14" s="48">
        <v>-252678</v>
      </c>
      <c r="J14" s="48"/>
      <c r="K14" s="48">
        <v>0</v>
      </c>
      <c r="L14" s="48"/>
      <c r="M14" s="48">
        <v>0</v>
      </c>
      <c r="N14" s="48"/>
      <c r="O14" s="48">
        <v>0</v>
      </c>
      <c r="P14" s="48"/>
      <c r="Q14" s="48">
        <v>0</v>
      </c>
      <c r="R14" s="48"/>
      <c r="S14" s="48">
        <f>SUM(K14:Q14)</f>
        <v>0</v>
      </c>
      <c r="T14" s="48"/>
      <c r="U14" s="48">
        <f>SUM(C14:Q14)</f>
        <v>-252678</v>
      </c>
    </row>
    <row r="15" spans="1:263" s="23" customFormat="1" ht="18" customHeight="1">
      <c r="A15" s="30" t="s">
        <v>208</v>
      </c>
      <c r="B15" s="24"/>
      <c r="C15" s="115">
        <v>0</v>
      </c>
      <c r="D15" s="48"/>
      <c r="E15" s="115">
        <v>0</v>
      </c>
      <c r="F15" s="48"/>
      <c r="G15" s="115">
        <v>0</v>
      </c>
      <c r="H15" s="48"/>
      <c r="I15" s="115">
        <v>580920</v>
      </c>
      <c r="J15" s="48"/>
      <c r="K15" s="115">
        <v>0</v>
      </c>
      <c r="L15" s="48"/>
      <c r="M15" s="115">
        <v>0</v>
      </c>
      <c r="N15" s="48"/>
      <c r="O15" s="115">
        <v>0</v>
      </c>
      <c r="P15" s="48"/>
      <c r="Q15" s="115">
        <v>0</v>
      </c>
      <c r="R15" s="48"/>
      <c r="S15" s="115">
        <f>SUM(K15:Q15)</f>
        <v>0</v>
      </c>
      <c r="T15" s="48"/>
      <c r="U15" s="115">
        <f>SUM(C15:Q15)</f>
        <v>580920</v>
      </c>
    </row>
    <row r="16" spans="1:263" s="23" customFormat="1" ht="18" customHeight="1">
      <c r="A16" s="30" t="s">
        <v>209</v>
      </c>
      <c r="B16" s="24"/>
      <c r="C16" s="116">
        <v>0</v>
      </c>
      <c r="D16" s="48"/>
      <c r="E16" s="116">
        <v>0</v>
      </c>
      <c r="F16" s="48"/>
      <c r="G16" s="116">
        <v>0</v>
      </c>
      <c r="H16" s="48"/>
      <c r="I16" s="116">
        <v>0</v>
      </c>
      <c r="J16" s="48"/>
      <c r="K16" s="116">
        <v>2</v>
      </c>
      <c r="L16" s="48"/>
      <c r="M16" s="116">
        <v>0</v>
      </c>
      <c r="N16" s="48"/>
      <c r="O16" s="116">
        <v>-447</v>
      </c>
      <c r="P16" s="48"/>
      <c r="Q16" s="116">
        <v>-38366</v>
      </c>
      <c r="R16" s="48"/>
      <c r="S16" s="116">
        <f>SUM(K16:Q16)</f>
        <v>-38811</v>
      </c>
      <c r="T16" s="48"/>
      <c r="U16" s="116">
        <f>SUM(C16:Q16)</f>
        <v>-38811</v>
      </c>
    </row>
    <row r="17" spans="1:263" s="22" customFormat="1" ht="18" customHeight="1">
      <c r="A17" s="25" t="s">
        <v>210</v>
      </c>
      <c r="C17" s="48">
        <f>SUM(C15:C16)</f>
        <v>0</v>
      </c>
      <c r="D17" s="48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580920</v>
      </c>
      <c r="J17" s="48"/>
      <c r="K17" s="48">
        <f>SUM(K15:K16)</f>
        <v>2</v>
      </c>
      <c r="L17" s="48"/>
      <c r="M17" s="48">
        <f>SUM(M15:M16)</f>
        <v>0</v>
      </c>
      <c r="N17" s="48"/>
      <c r="O17" s="48">
        <f>SUM(O15:O16)</f>
        <v>-447</v>
      </c>
      <c r="P17" s="48"/>
      <c r="Q17" s="48">
        <f>SUM(Q15:Q16)</f>
        <v>-38366</v>
      </c>
      <c r="R17" s="48"/>
      <c r="S17" s="48">
        <f>SUM(K17:Q17)</f>
        <v>-38811</v>
      </c>
      <c r="T17" s="48"/>
      <c r="U17" s="48">
        <f>SUM(C17:Q17)</f>
        <v>542109</v>
      </c>
      <c r="X17" s="23"/>
    </row>
    <row r="18" spans="1:263" s="23" customFormat="1" ht="18" customHeight="1" thickBot="1">
      <c r="A18" s="6" t="s">
        <v>222</v>
      </c>
      <c r="B18" s="24"/>
      <c r="C18" s="117">
        <f>SUM(C13,C14,C17)</f>
        <v>2105656</v>
      </c>
      <c r="D18" s="48"/>
      <c r="E18" s="117">
        <f>SUM(E13,E14,E17)</f>
        <v>1139184</v>
      </c>
      <c r="F18" s="48"/>
      <c r="G18" s="117">
        <f>SUM(G13,G14,G17)</f>
        <v>252194</v>
      </c>
      <c r="H18" s="48"/>
      <c r="I18" s="117">
        <f>SUM(I13,I14,I17)</f>
        <v>1614605</v>
      </c>
      <c r="J18" s="48"/>
      <c r="K18" s="117">
        <f>SUM(K13,K14,K17)</f>
        <v>7096</v>
      </c>
      <c r="L18" s="48"/>
      <c r="M18" s="117">
        <f>SUM(M13,M14,M17)</f>
        <v>-13</v>
      </c>
      <c r="N18" s="48"/>
      <c r="O18" s="117">
        <f>SUM(O13,O14,O17)</f>
        <v>5875</v>
      </c>
      <c r="P18" s="48"/>
      <c r="Q18" s="117">
        <f>SUM(Q13,Q14,Q17)</f>
        <v>-43978</v>
      </c>
      <c r="R18" s="48"/>
      <c r="S18" s="117">
        <f>SUM(S13,S14,S17)</f>
        <v>-31020</v>
      </c>
      <c r="T18" s="48"/>
      <c r="U18" s="117">
        <f>SUM(U13,U14,U17)</f>
        <v>5080619</v>
      </c>
    </row>
    <row r="19" spans="1:263" s="23" customFormat="1" ht="18" customHeight="1" thickTop="1">
      <c r="A19" s="24"/>
      <c r="B19" s="24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</row>
    <row r="20" spans="1:263" s="23" customFormat="1" ht="18" customHeight="1">
      <c r="A20" s="6" t="s">
        <v>211</v>
      </c>
      <c r="B20" s="24"/>
      <c r="C20" s="48">
        <f>C18</f>
        <v>2105656</v>
      </c>
      <c r="D20" s="48"/>
      <c r="E20" s="48">
        <f>E18</f>
        <v>1139184</v>
      </c>
      <c r="F20" s="48"/>
      <c r="G20" s="48">
        <f>G18</f>
        <v>252194</v>
      </c>
      <c r="H20" s="48"/>
      <c r="I20" s="48">
        <v>1521930</v>
      </c>
      <c r="J20" s="48"/>
      <c r="K20" s="48">
        <v>-1151</v>
      </c>
      <c r="L20" s="48"/>
      <c r="M20" s="48">
        <v>-11</v>
      </c>
      <c r="N20" s="48"/>
      <c r="O20" s="48">
        <v>5935</v>
      </c>
      <c r="P20" s="48"/>
      <c r="Q20" s="48">
        <v>-37432</v>
      </c>
      <c r="R20" s="48"/>
      <c r="S20" s="48">
        <f>SUM(K20:Q20)</f>
        <v>-32659</v>
      </c>
      <c r="T20" s="48"/>
      <c r="U20" s="48">
        <f>SUM(C20:I20,S20)</f>
        <v>4986305</v>
      </c>
    </row>
    <row r="21" spans="1:263" ht="18" customHeight="1">
      <c r="A21" s="4" t="s">
        <v>245</v>
      </c>
      <c r="B21" s="6"/>
      <c r="C21" s="48">
        <v>0</v>
      </c>
      <c r="D21" s="48"/>
      <c r="E21" s="48">
        <v>0</v>
      </c>
      <c r="F21" s="48"/>
      <c r="G21" s="48">
        <v>0</v>
      </c>
      <c r="H21" s="48"/>
      <c r="I21" s="48">
        <v>-421131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0</v>
      </c>
      <c r="R21" s="48"/>
      <c r="S21" s="48">
        <f>SUM(K21:Q21)</f>
        <v>0</v>
      </c>
      <c r="T21" s="48"/>
      <c r="U21" s="48">
        <f>SUM(C21:Q21)</f>
        <v>-421131</v>
      </c>
    </row>
    <row r="22" spans="1:263" s="23" customFormat="1" ht="18" customHeight="1">
      <c r="A22" s="30" t="s">
        <v>208</v>
      </c>
      <c r="B22" s="24"/>
      <c r="C22" s="115">
        <v>0</v>
      </c>
      <c r="D22" s="48"/>
      <c r="E22" s="115">
        <v>0</v>
      </c>
      <c r="F22" s="48"/>
      <c r="G22" s="115">
        <v>0</v>
      </c>
      <c r="H22" s="48"/>
      <c r="I22" s="115">
        <v>181337</v>
      </c>
      <c r="J22" s="48"/>
      <c r="K22" s="115">
        <v>0</v>
      </c>
      <c r="L22" s="48"/>
      <c r="M22" s="115">
        <v>0</v>
      </c>
      <c r="N22" s="48"/>
      <c r="O22" s="115">
        <v>0</v>
      </c>
      <c r="P22" s="48"/>
      <c r="Q22" s="115">
        <v>0</v>
      </c>
      <c r="R22" s="48"/>
      <c r="S22" s="115">
        <f>SUM(K22:Q22)</f>
        <v>0</v>
      </c>
      <c r="T22" s="48"/>
      <c r="U22" s="115">
        <f>SUM(C22:I22,S22)</f>
        <v>181337</v>
      </c>
    </row>
    <row r="23" spans="1:263" s="23" customFormat="1" ht="18" customHeight="1">
      <c r="A23" s="30" t="s">
        <v>209</v>
      </c>
      <c r="B23" s="24"/>
      <c r="C23" s="116">
        <v>0</v>
      </c>
      <c r="D23" s="48"/>
      <c r="E23" s="116">
        <v>0</v>
      </c>
      <c r="F23" s="48"/>
      <c r="G23" s="116">
        <v>0</v>
      </c>
      <c r="H23" s="48"/>
      <c r="I23" s="116">
        <v>0</v>
      </c>
      <c r="J23" s="48"/>
      <c r="K23" s="116">
        <v>-15443</v>
      </c>
      <c r="L23" s="48"/>
      <c r="M23" s="116">
        <v>6</v>
      </c>
      <c r="N23" s="48"/>
      <c r="O23" s="116">
        <v>104</v>
      </c>
      <c r="P23" s="48"/>
      <c r="Q23" s="116">
        <v>0</v>
      </c>
      <c r="R23" s="48"/>
      <c r="S23" s="116">
        <f>SUM(K23:Q23)</f>
        <v>-15333</v>
      </c>
      <c r="T23" s="48"/>
      <c r="U23" s="116">
        <f>SUM(C23:I23,S23)</f>
        <v>-15333</v>
      </c>
    </row>
    <row r="24" spans="1:263" s="23" customFormat="1" ht="18" customHeight="1">
      <c r="A24" s="25" t="s">
        <v>210</v>
      </c>
      <c r="B24" s="26"/>
      <c r="C24" s="48">
        <f>SUM(C22:C23)</f>
        <v>0</v>
      </c>
      <c r="D24" s="48"/>
      <c r="E24" s="48">
        <f>SUM(E22:E23)</f>
        <v>0</v>
      </c>
      <c r="F24" s="48"/>
      <c r="G24" s="48">
        <f>SUM(G22:G23)</f>
        <v>0</v>
      </c>
      <c r="H24" s="48"/>
      <c r="I24" s="48">
        <f>SUM(I22:I23)</f>
        <v>181337</v>
      </c>
      <c r="J24" s="48"/>
      <c r="K24" s="48">
        <f>SUM(K22:K23)</f>
        <v>-15443</v>
      </c>
      <c r="L24" s="48"/>
      <c r="M24" s="48">
        <f>SUM(M22:M23)</f>
        <v>6</v>
      </c>
      <c r="N24" s="48"/>
      <c r="O24" s="48">
        <f>SUM(O22:O23)</f>
        <v>104</v>
      </c>
      <c r="P24" s="48"/>
      <c r="Q24" s="48">
        <f>SUM(Q22:Q23)</f>
        <v>0</v>
      </c>
      <c r="R24" s="48"/>
      <c r="S24" s="48">
        <f>SUM(K24:Q24)</f>
        <v>-15333</v>
      </c>
      <c r="T24" s="48"/>
      <c r="U24" s="48">
        <f>SUM(U22:U23)</f>
        <v>166004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ht="18" customHeight="1" thickBot="1">
      <c r="A25" s="6" t="s">
        <v>223</v>
      </c>
      <c r="B25" s="6"/>
      <c r="C25" s="117">
        <f>SUM(C20,C21,C24)</f>
        <v>2105656</v>
      </c>
      <c r="D25" s="48"/>
      <c r="E25" s="117">
        <f>SUM(E20,E21,E24)</f>
        <v>1139184</v>
      </c>
      <c r="F25" s="48"/>
      <c r="G25" s="117">
        <f>SUM(G20,G21,G24)</f>
        <v>252194</v>
      </c>
      <c r="H25" s="48"/>
      <c r="I25" s="117">
        <f>SUM(I20,I21,I24)</f>
        <v>1282136</v>
      </c>
      <c r="J25" s="48"/>
      <c r="K25" s="117">
        <f>SUM(K20,K21,K24)</f>
        <v>-16594</v>
      </c>
      <c r="L25" s="48"/>
      <c r="M25" s="117">
        <f>SUM(M20,M21,M24)</f>
        <v>-5</v>
      </c>
      <c r="N25" s="48"/>
      <c r="O25" s="117">
        <f>SUM(O20,O21,O24)</f>
        <v>6039</v>
      </c>
      <c r="P25" s="48"/>
      <c r="Q25" s="117">
        <f>SUM(Q20,Q21,Q24)</f>
        <v>-37432</v>
      </c>
      <c r="R25" s="48"/>
      <c r="S25" s="117">
        <f>SUM(S20,S21,S24)</f>
        <v>-47992</v>
      </c>
      <c r="T25" s="48"/>
      <c r="U25" s="117">
        <f>SUM(U20,U21,U24)</f>
        <v>4731178</v>
      </c>
    </row>
    <row r="26" spans="1:263" ht="18" customHeight="1" thickTop="1">
      <c r="A26" s="6"/>
      <c r="B26" s="6"/>
      <c r="C26" s="19">
        <f>C20-BS!G77</f>
        <v>0</v>
      </c>
      <c r="D26" s="19"/>
      <c r="E26" s="19">
        <f>E20-BS!G78</f>
        <v>0</v>
      </c>
      <c r="F26" s="19"/>
      <c r="G26" s="19">
        <f>G20-BS!G80</f>
        <v>0</v>
      </c>
      <c r="H26" s="19"/>
      <c r="I26" s="19">
        <f>I20-BS!G81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S20-BS!G82</f>
        <v>0</v>
      </c>
      <c r="T26" s="19"/>
      <c r="U26" s="19">
        <f>U20-BS!G83</f>
        <v>0</v>
      </c>
    </row>
    <row r="27" spans="1:263" ht="18" customHeight="1">
      <c r="A27" s="6"/>
      <c r="B27" s="6"/>
      <c r="C27" s="19">
        <f>C25-BS!E77</f>
        <v>0</v>
      </c>
      <c r="D27" s="19"/>
      <c r="E27" s="19">
        <f>E25-BS!E78</f>
        <v>0</v>
      </c>
      <c r="F27" s="19"/>
      <c r="G27" s="19">
        <f>G25-BS!E80</f>
        <v>0</v>
      </c>
      <c r="H27" s="19"/>
      <c r="I27" s="19">
        <f>I25-BS!E81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f>S25-BS!E82</f>
        <v>0</v>
      </c>
      <c r="T27" s="19"/>
      <c r="U27" s="19">
        <f>U25-BS!E83</f>
        <v>0</v>
      </c>
    </row>
    <row r="28" spans="1:263" ht="18" customHeight="1">
      <c r="A28" s="4" t="s">
        <v>9</v>
      </c>
      <c r="B28" s="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0" spans="1:263" s="27" customFormat="1" ht="18" customHeight="1">
      <c r="A30" s="4"/>
      <c r="B30" s="4"/>
      <c r="C30" s="4"/>
      <c r="D30" s="4"/>
      <c r="E30" s="4"/>
      <c r="F30" s="4"/>
      <c r="G30" s="4"/>
      <c r="H30" s="4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21"/>
      <c r="U30" s="21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</row>
    <row r="38" spans="1:263" s="27" customFormat="1" ht="18" customHeight="1">
      <c r="A38" s="4"/>
      <c r="B38" s="4"/>
      <c r="C38" s="4"/>
      <c r="D38" s="4"/>
      <c r="E38" s="4"/>
      <c r="F38" s="4"/>
      <c r="G38" s="4"/>
      <c r="H38" s="4"/>
      <c r="I38" s="21"/>
      <c r="J38" s="4"/>
      <c r="K38" s="4"/>
      <c r="L38" s="4"/>
      <c r="M38" s="4"/>
      <c r="N38" s="4"/>
      <c r="O38" s="4"/>
      <c r="P38" s="4"/>
      <c r="Q38" s="4"/>
      <c r="R38" s="4"/>
      <c r="S38" s="4"/>
      <c r="T38" s="21"/>
      <c r="U38" s="21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8"/>
  <sheetViews>
    <sheetView showGridLines="0" view="pageBreakPreview" topLeftCell="A4" zoomScale="70" zoomScaleNormal="100" zoomScaleSheetLayoutView="70" workbookViewId="0">
      <selection activeCell="A21" sqref="A21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206</v>
      </c>
    </row>
    <row r="2" spans="1:263" s="5" customFormat="1" ht="18" customHeight="1">
      <c r="A2" s="6" t="s">
        <v>90</v>
      </c>
      <c r="B2" s="1"/>
      <c r="C2" s="1"/>
      <c r="D2" s="1"/>
      <c r="E2" s="1"/>
      <c r="F2" s="1"/>
      <c r="G2" s="1"/>
      <c r="H2" s="1"/>
      <c r="I2" s="2"/>
      <c r="J2" s="11"/>
      <c r="K2" s="1"/>
      <c r="L2" s="11"/>
      <c r="M2" s="1"/>
      <c r="N2" s="11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97</v>
      </c>
      <c r="B3" s="6"/>
      <c r="C3" s="6"/>
      <c r="D3" s="6"/>
      <c r="E3" s="6"/>
      <c r="F3" s="6"/>
      <c r="G3" s="6"/>
      <c r="H3" s="6"/>
      <c r="I3" s="7"/>
      <c r="J3" s="31"/>
      <c r="K3" s="6"/>
      <c r="L3" s="31"/>
      <c r="M3" s="6"/>
      <c r="N3" s="31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221</v>
      </c>
      <c r="B4" s="6"/>
      <c r="C4" s="6"/>
      <c r="D4" s="6"/>
      <c r="E4" s="6"/>
      <c r="F4" s="6"/>
      <c r="G4" s="6"/>
      <c r="H4" s="6"/>
      <c r="I4" s="7"/>
      <c r="J4" s="31"/>
      <c r="K4" s="6"/>
      <c r="L4" s="31"/>
      <c r="M4" s="6"/>
      <c r="N4" s="31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11"/>
      <c r="K5" s="1"/>
      <c r="L5" s="11"/>
      <c r="M5" s="1"/>
      <c r="N5" s="11"/>
      <c r="O5" s="1"/>
      <c r="P5" s="1"/>
      <c r="Q5" s="1"/>
      <c r="R5" s="1"/>
      <c r="S5" s="1"/>
      <c r="T5" s="2"/>
      <c r="U5" s="8" t="s">
        <v>201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34" t="s">
        <v>10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39" t="s">
        <v>78</v>
      </c>
      <c r="L7" s="139"/>
      <c r="M7" s="139"/>
      <c r="N7" s="139"/>
      <c r="O7" s="139"/>
      <c r="P7" s="139"/>
      <c r="Q7" s="139"/>
      <c r="R7" s="139"/>
      <c r="S7" s="139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39" t="s">
        <v>132</v>
      </c>
      <c r="L8" s="139"/>
      <c r="M8" s="139"/>
      <c r="N8" s="139"/>
      <c r="O8" s="139"/>
      <c r="P8" s="139"/>
      <c r="Q8" s="139"/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0"/>
      <c r="D9" s="10"/>
      <c r="E9" s="10"/>
      <c r="F9" s="10"/>
      <c r="G9" s="10"/>
      <c r="H9" s="10"/>
      <c r="I9" s="11"/>
      <c r="J9" s="11"/>
      <c r="K9" s="124" t="s">
        <v>143</v>
      </c>
      <c r="L9" s="10"/>
      <c r="M9" s="124" t="s">
        <v>174</v>
      </c>
      <c r="N9" s="56"/>
      <c r="O9" s="124" t="s">
        <v>181</v>
      </c>
      <c r="P9" s="56"/>
      <c r="Q9" s="124" t="s">
        <v>233</v>
      </c>
      <c r="R9" s="56"/>
      <c r="S9" s="56"/>
      <c r="T9" s="11"/>
      <c r="U9" s="11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45" t="s">
        <v>1</v>
      </c>
      <c r="I10" s="12"/>
      <c r="J10" s="13"/>
      <c r="K10" s="124" t="s">
        <v>140</v>
      </c>
      <c r="L10" s="1"/>
      <c r="M10" s="124" t="s">
        <v>175</v>
      </c>
      <c r="N10" s="124"/>
      <c r="O10" s="56" t="s">
        <v>144</v>
      </c>
      <c r="P10" s="124"/>
      <c r="Q10" s="56" t="s">
        <v>145</v>
      </c>
      <c r="R10" s="124"/>
      <c r="S10" s="124" t="s">
        <v>8</v>
      </c>
      <c r="T10" s="11"/>
      <c r="U10" s="14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24" t="s">
        <v>2</v>
      </c>
      <c r="D11" s="124"/>
      <c r="E11" s="124" t="s">
        <v>3</v>
      </c>
      <c r="F11" s="124"/>
      <c r="G11" s="56" t="s">
        <v>4</v>
      </c>
      <c r="H11" s="124"/>
      <c r="I11" s="13"/>
      <c r="J11" s="13"/>
      <c r="K11" s="124" t="s">
        <v>141</v>
      </c>
      <c r="L11" s="124"/>
      <c r="M11" s="56" t="s">
        <v>176</v>
      </c>
      <c r="N11" s="124"/>
      <c r="O11" s="124" t="s">
        <v>135</v>
      </c>
      <c r="P11" s="124"/>
      <c r="Q11" s="124" t="s">
        <v>135</v>
      </c>
      <c r="R11" s="124"/>
      <c r="S11" s="124" t="s">
        <v>133</v>
      </c>
      <c r="T11" s="17"/>
      <c r="U11" s="56" t="s">
        <v>193</v>
      </c>
      <c r="V11" s="4"/>
    </row>
    <row r="12" spans="1:263" s="5" customFormat="1" ht="18" customHeight="1">
      <c r="A12" s="15"/>
      <c r="B12" s="15"/>
      <c r="C12" s="16" t="s">
        <v>5</v>
      </c>
      <c r="D12" s="15"/>
      <c r="E12" s="16" t="s">
        <v>6</v>
      </c>
      <c r="F12" s="17"/>
      <c r="G12" s="16" t="s">
        <v>103</v>
      </c>
      <c r="H12" s="15"/>
      <c r="I12" s="12" t="s">
        <v>7</v>
      </c>
      <c r="J12" s="13"/>
      <c r="K12" s="16" t="s">
        <v>142</v>
      </c>
      <c r="L12" s="17"/>
      <c r="M12" s="45" t="s">
        <v>173</v>
      </c>
      <c r="N12" s="17"/>
      <c r="O12" s="45" t="s">
        <v>136</v>
      </c>
      <c r="P12" s="17"/>
      <c r="Q12" s="45" t="s">
        <v>136</v>
      </c>
      <c r="R12" s="17"/>
      <c r="S12" s="16" t="s">
        <v>134</v>
      </c>
      <c r="T12" s="17"/>
      <c r="U12" s="16" t="s">
        <v>194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s="5" customFormat="1" ht="18" customHeight="1">
      <c r="A13" s="6" t="s">
        <v>170</v>
      </c>
      <c r="B13" s="4"/>
      <c r="C13" s="48">
        <v>2105656</v>
      </c>
      <c r="D13" s="48">
        <v>0</v>
      </c>
      <c r="E13" s="48">
        <v>1139184</v>
      </c>
      <c r="F13" s="48">
        <v>0</v>
      </c>
      <c r="G13" s="48">
        <v>252194</v>
      </c>
      <c r="H13" s="48">
        <v>0</v>
      </c>
      <c r="I13" s="48">
        <v>1286363</v>
      </c>
      <c r="J13" s="48"/>
      <c r="K13" s="48">
        <v>7094</v>
      </c>
      <c r="L13" s="48"/>
      <c r="M13" s="48">
        <v>-13</v>
      </c>
      <c r="N13" s="48"/>
      <c r="O13" s="48">
        <v>6322</v>
      </c>
      <c r="P13" s="48"/>
      <c r="Q13" s="48">
        <v>-5612</v>
      </c>
      <c r="R13" s="48"/>
      <c r="S13" s="48">
        <f>SUM(K13:Q13)</f>
        <v>7791</v>
      </c>
      <c r="T13" s="48"/>
      <c r="U13" s="48">
        <f>SUM(C13:Q13)</f>
        <v>4791188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5" customFormat="1" ht="18" customHeight="1">
      <c r="A14" s="30" t="s">
        <v>245</v>
      </c>
      <c r="B14" s="4"/>
      <c r="C14" s="48">
        <v>0</v>
      </c>
      <c r="D14" s="48"/>
      <c r="E14" s="48">
        <v>0</v>
      </c>
      <c r="F14" s="48"/>
      <c r="G14" s="48">
        <v>0</v>
      </c>
      <c r="H14" s="48"/>
      <c r="I14" s="48">
        <v>-252678</v>
      </c>
      <c r="J14" s="48"/>
      <c r="K14" s="48">
        <v>0</v>
      </c>
      <c r="L14" s="48"/>
      <c r="M14" s="48">
        <v>0</v>
      </c>
      <c r="N14" s="48"/>
      <c r="O14" s="48">
        <v>0</v>
      </c>
      <c r="P14" s="48"/>
      <c r="Q14" s="48">
        <v>0</v>
      </c>
      <c r="R14" s="48"/>
      <c r="S14" s="48">
        <f>SUM(K14:Q14)</f>
        <v>0</v>
      </c>
      <c r="T14" s="48"/>
      <c r="U14" s="48">
        <f>SUM(C14:Q14)</f>
        <v>-252678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28" customFormat="1" ht="18" customHeight="1">
      <c r="A15" s="30" t="s">
        <v>208</v>
      </c>
      <c r="B15" s="23"/>
      <c r="C15" s="115">
        <v>0</v>
      </c>
      <c r="D15" s="48"/>
      <c r="E15" s="115">
        <v>0</v>
      </c>
      <c r="F15" s="48"/>
      <c r="G15" s="115">
        <v>0</v>
      </c>
      <c r="H15" s="48"/>
      <c r="I15" s="115">
        <v>580920</v>
      </c>
      <c r="J15" s="48"/>
      <c r="K15" s="115">
        <v>0</v>
      </c>
      <c r="L15" s="48"/>
      <c r="M15" s="115">
        <v>0</v>
      </c>
      <c r="N15" s="48"/>
      <c r="O15" s="115">
        <v>0</v>
      </c>
      <c r="P15" s="48"/>
      <c r="Q15" s="115">
        <v>0</v>
      </c>
      <c r="R15" s="48"/>
      <c r="S15" s="115">
        <f>SUM(K15:Q15)</f>
        <v>0</v>
      </c>
      <c r="T15" s="48"/>
      <c r="U15" s="115">
        <f>SUM(C15:Q15)</f>
        <v>580920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 s="28" customFormat="1" ht="18" customHeight="1">
      <c r="A16" s="30" t="s">
        <v>209</v>
      </c>
      <c r="B16" s="23"/>
      <c r="C16" s="116">
        <v>0</v>
      </c>
      <c r="D16" s="48"/>
      <c r="E16" s="116">
        <v>0</v>
      </c>
      <c r="F16" s="48"/>
      <c r="G16" s="116">
        <v>0</v>
      </c>
      <c r="H16" s="48"/>
      <c r="I16" s="116">
        <v>0</v>
      </c>
      <c r="J16" s="48"/>
      <c r="K16" s="116">
        <v>2</v>
      </c>
      <c r="L16" s="48"/>
      <c r="M16" s="116">
        <v>0</v>
      </c>
      <c r="N16" s="48"/>
      <c r="O16" s="116">
        <v>-447</v>
      </c>
      <c r="P16" s="48"/>
      <c r="Q16" s="116">
        <v>-38366</v>
      </c>
      <c r="R16" s="48"/>
      <c r="S16" s="116">
        <f>SUM(K16:Q16)</f>
        <v>-38811</v>
      </c>
      <c r="T16" s="48"/>
      <c r="U16" s="116">
        <f>SUM(C16:Q16)</f>
        <v>-38811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</row>
    <row r="17" spans="1:263" s="29" customFormat="1" ht="18" customHeight="1">
      <c r="A17" s="25" t="s">
        <v>210</v>
      </c>
      <c r="B17" s="22"/>
      <c r="C17" s="48">
        <f>SUM(C15:C16)</f>
        <v>0</v>
      </c>
      <c r="D17" s="48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580920</v>
      </c>
      <c r="J17" s="48"/>
      <c r="K17" s="48">
        <f>SUM(K15:K16)</f>
        <v>2</v>
      </c>
      <c r="L17" s="48"/>
      <c r="M17" s="48">
        <f>SUM(M15:M16)</f>
        <v>0</v>
      </c>
      <c r="N17" s="48"/>
      <c r="O17" s="48">
        <f>SUM(O15:O16)</f>
        <v>-447</v>
      </c>
      <c r="P17" s="48"/>
      <c r="Q17" s="48">
        <f>SUM(Q15:Q16)</f>
        <v>-38366</v>
      </c>
      <c r="R17" s="48"/>
      <c r="S17" s="48">
        <f>SUM(K17:Q17)</f>
        <v>-38811</v>
      </c>
      <c r="T17" s="48"/>
      <c r="U17" s="48">
        <f>SUM(C17:Q17)</f>
        <v>542109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3" customFormat="1" ht="18" customHeight="1" thickBot="1">
      <c r="A18" s="6" t="s">
        <v>222</v>
      </c>
      <c r="B18" s="26"/>
      <c r="C18" s="117">
        <f>SUM(C13,C14,C17)</f>
        <v>2105656</v>
      </c>
      <c r="D18" s="48"/>
      <c r="E18" s="117">
        <f>SUM(E13,E14,E17)</f>
        <v>1139184</v>
      </c>
      <c r="F18" s="48"/>
      <c r="G18" s="117">
        <f>SUM(G13,G14,G17)</f>
        <v>252194</v>
      </c>
      <c r="H18" s="48"/>
      <c r="I18" s="117">
        <f>SUM(I13,I14,I17)</f>
        <v>1614605</v>
      </c>
      <c r="J18" s="48"/>
      <c r="K18" s="117">
        <f>SUM(K13,K14,K17)</f>
        <v>7096</v>
      </c>
      <c r="L18" s="48"/>
      <c r="M18" s="117">
        <f>SUM(M13,M14,M17)</f>
        <v>-13</v>
      </c>
      <c r="N18" s="48"/>
      <c r="O18" s="117">
        <f>SUM(O13,O14,O17)</f>
        <v>5875</v>
      </c>
      <c r="P18" s="48"/>
      <c r="Q18" s="117">
        <f>SUM(Q13,Q14,Q17)</f>
        <v>-43978</v>
      </c>
      <c r="R18" s="48"/>
      <c r="S18" s="117">
        <f>SUM(S13,S14,S17)</f>
        <v>-31020</v>
      </c>
      <c r="T18" s="48"/>
      <c r="U18" s="117">
        <f>SUM(U13,U14,U17)</f>
        <v>5080619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 thickTop="1">
      <c r="A19" s="24"/>
      <c r="B19" s="26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</row>
    <row r="20" spans="1:263" s="23" customFormat="1" ht="18" customHeight="1">
      <c r="A20" s="6" t="s">
        <v>211</v>
      </c>
      <c r="C20" s="48">
        <v>2105656</v>
      </c>
      <c r="D20" s="48"/>
      <c r="E20" s="48">
        <v>1139184</v>
      </c>
      <c r="F20" s="48"/>
      <c r="G20" s="48">
        <v>252194</v>
      </c>
      <c r="H20" s="48"/>
      <c r="I20" s="48">
        <v>1521930</v>
      </c>
      <c r="J20" s="48"/>
      <c r="K20" s="48">
        <v>-1151</v>
      </c>
      <c r="L20" s="48"/>
      <c r="M20" s="48">
        <v>-11</v>
      </c>
      <c r="N20" s="48"/>
      <c r="O20" s="48">
        <v>5935</v>
      </c>
      <c r="P20" s="48"/>
      <c r="Q20" s="48">
        <v>-37432</v>
      </c>
      <c r="R20" s="48"/>
      <c r="S20" s="48">
        <f>SUM(K20:Q20)</f>
        <v>-32659</v>
      </c>
      <c r="T20" s="48"/>
      <c r="U20" s="48">
        <f>SUM(C20:I20,S20)</f>
        <v>4986305</v>
      </c>
    </row>
    <row r="21" spans="1:263" s="5" customFormat="1" ht="18" customHeight="1">
      <c r="A21" s="30" t="s">
        <v>245</v>
      </c>
      <c r="B21" s="4"/>
      <c r="C21" s="48">
        <v>0</v>
      </c>
      <c r="D21" s="48"/>
      <c r="E21" s="48">
        <v>0</v>
      </c>
      <c r="F21" s="48"/>
      <c r="G21" s="48">
        <v>0</v>
      </c>
      <c r="H21" s="48"/>
      <c r="I21" s="48">
        <v>-421131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0</v>
      </c>
      <c r="R21" s="48"/>
      <c r="S21" s="48">
        <f>SUM(K21:Q21)</f>
        <v>0</v>
      </c>
      <c r="T21" s="48"/>
      <c r="U21" s="48">
        <f>SUM(C21:Q21)</f>
        <v>-421131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s="23" customFormat="1" ht="18" customHeight="1">
      <c r="A22" s="30" t="s">
        <v>208</v>
      </c>
      <c r="C22" s="115">
        <v>0</v>
      </c>
      <c r="D22" s="48"/>
      <c r="E22" s="115">
        <v>0</v>
      </c>
      <c r="F22" s="48"/>
      <c r="G22" s="115">
        <v>0</v>
      </c>
      <c r="H22" s="48"/>
      <c r="I22" s="115">
        <v>181337</v>
      </c>
      <c r="J22" s="48"/>
      <c r="K22" s="115">
        <v>0</v>
      </c>
      <c r="L22" s="48"/>
      <c r="M22" s="115">
        <v>0</v>
      </c>
      <c r="N22" s="48"/>
      <c r="O22" s="115">
        <v>0</v>
      </c>
      <c r="P22" s="48"/>
      <c r="Q22" s="115">
        <v>0</v>
      </c>
      <c r="R22" s="48"/>
      <c r="S22" s="115">
        <f>SUM(K22:Q22)</f>
        <v>0</v>
      </c>
      <c r="T22" s="48"/>
      <c r="U22" s="115">
        <f>SUM(C22:I22,S22)</f>
        <v>181337</v>
      </c>
    </row>
    <row r="23" spans="1:263" s="23" customFormat="1" ht="18" customHeight="1">
      <c r="A23" s="30" t="s">
        <v>209</v>
      </c>
      <c r="C23" s="116">
        <v>0</v>
      </c>
      <c r="D23" s="48"/>
      <c r="E23" s="116">
        <v>0</v>
      </c>
      <c r="F23" s="48"/>
      <c r="G23" s="116">
        <v>0</v>
      </c>
      <c r="H23" s="48"/>
      <c r="I23" s="116">
        <v>0</v>
      </c>
      <c r="J23" s="48"/>
      <c r="K23" s="116">
        <v>-15443</v>
      </c>
      <c r="L23" s="48"/>
      <c r="M23" s="116">
        <v>6</v>
      </c>
      <c r="N23" s="48"/>
      <c r="O23" s="116">
        <v>104</v>
      </c>
      <c r="P23" s="48"/>
      <c r="Q23" s="116">
        <v>0</v>
      </c>
      <c r="R23" s="48"/>
      <c r="S23" s="116">
        <f>SUM(K23:Q23)</f>
        <v>-15333</v>
      </c>
      <c r="T23" s="48"/>
      <c r="U23" s="116">
        <f>SUM(C23:I23,S23)</f>
        <v>-15333</v>
      </c>
    </row>
    <row r="24" spans="1:263" s="23" customFormat="1" ht="18" customHeight="1">
      <c r="A24" s="25" t="s">
        <v>210</v>
      </c>
      <c r="B24" s="22"/>
      <c r="C24" s="48">
        <f>SUM(C22:C23)</f>
        <v>0</v>
      </c>
      <c r="D24" s="48"/>
      <c r="E24" s="48">
        <f>SUM(E22:E23)</f>
        <v>0</v>
      </c>
      <c r="F24" s="48"/>
      <c r="G24" s="48">
        <f>SUM(G22:G23)</f>
        <v>0</v>
      </c>
      <c r="H24" s="48"/>
      <c r="I24" s="48">
        <f>SUM(I22:I23)</f>
        <v>181337</v>
      </c>
      <c r="J24" s="48"/>
      <c r="K24" s="48">
        <f>SUM(K22:K23)</f>
        <v>-15443</v>
      </c>
      <c r="L24" s="48"/>
      <c r="M24" s="48">
        <f>SUM(M22:M23)</f>
        <v>6</v>
      </c>
      <c r="N24" s="48"/>
      <c r="O24" s="48">
        <f>SUM(O22:O23)</f>
        <v>104</v>
      </c>
      <c r="P24" s="48"/>
      <c r="Q24" s="48">
        <f>SUM(Q22:Q23)</f>
        <v>0</v>
      </c>
      <c r="R24" s="48"/>
      <c r="S24" s="48">
        <f>SUM(K24:Q24)</f>
        <v>-15333</v>
      </c>
      <c r="T24" s="48"/>
      <c r="U24" s="48">
        <f>SUM(U22:U23)</f>
        <v>166004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s="22" customFormat="1" ht="18" customHeight="1" thickBot="1">
      <c r="A25" s="6" t="s">
        <v>223</v>
      </c>
      <c r="B25" s="24"/>
      <c r="C25" s="117">
        <f>SUM(C20:C21,C24)</f>
        <v>2105656</v>
      </c>
      <c r="D25" s="48"/>
      <c r="E25" s="117">
        <f>SUM(E20:E21,E24)</f>
        <v>1139184</v>
      </c>
      <c r="F25" s="48"/>
      <c r="G25" s="117">
        <f>SUM(G20:G21,G24)</f>
        <v>252194</v>
      </c>
      <c r="H25" s="48"/>
      <c r="I25" s="117">
        <f>SUM(I20:I21,I24)</f>
        <v>1282136</v>
      </c>
      <c r="J25" s="48"/>
      <c r="K25" s="117">
        <f>SUM(K20:K21,K24)</f>
        <v>-16594</v>
      </c>
      <c r="L25" s="48"/>
      <c r="M25" s="117">
        <f>SUM(M20:M21,M24)</f>
        <v>-5</v>
      </c>
      <c r="N25" s="48"/>
      <c r="O25" s="117">
        <f>SUM(O20:O21,O24)</f>
        <v>6039</v>
      </c>
      <c r="P25" s="48"/>
      <c r="Q25" s="117">
        <f>SUM(Q20:Q21,Q24)</f>
        <v>-37432</v>
      </c>
      <c r="R25" s="48"/>
      <c r="S25" s="117">
        <f>SUM(S20:S21,S24)</f>
        <v>-47992</v>
      </c>
      <c r="T25" s="48"/>
      <c r="U25" s="117">
        <f>SUM(U20:U21,U24)</f>
        <v>4731178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</row>
    <row r="26" spans="1:263" ht="15" customHeight="1" thickTop="1">
      <c r="A26" s="6"/>
      <c r="B26" s="6"/>
      <c r="C26" s="19">
        <f>C20-BS!K77</f>
        <v>0</v>
      </c>
      <c r="D26" s="19"/>
      <c r="E26" s="19">
        <f>E20-BS!K78</f>
        <v>0</v>
      </c>
      <c r="F26" s="19"/>
      <c r="G26" s="19">
        <f>G20-BS!K80</f>
        <v>0</v>
      </c>
      <c r="H26" s="19"/>
      <c r="I26" s="19">
        <f>I20-BS!K81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S20-BS!K82</f>
        <v>0</v>
      </c>
      <c r="T26" s="19"/>
      <c r="U26" s="19">
        <f>U20-BS!K83</f>
        <v>0</v>
      </c>
    </row>
    <row r="27" spans="1:263" ht="15" customHeight="1">
      <c r="C27" s="19">
        <f>C25-BS!I77</f>
        <v>0</v>
      </c>
      <c r="D27" s="19"/>
      <c r="E27" s="19">
        <f>E25-BS!I78</f>
        <v>0</v>
      </c>
      <c r="F27" s="19"/>
      <c r="G27" s="19">
        <f>G25-BS!I80</f>
        <v>0</v>
      </c>
      <c r="H27" s="19"/>
      <c r="I27" s="19">
        <f>I25-BS!E81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f>S25-BS!I82</f>
        <v>0</v>
      </c>
      <c r="T27" s="19"/>
      <c r="U27" s="19">
        <f>U25-BS!I83</f>
        <v>0</v>
      </c>
    </row>
    <row r="28" spans="1:263" ht="18" customHeight="1">
      <c r="A28" s="4" t="s">
        <v>9</v>
      </c>
      <c r="Q28" s="20"/>
      <c r="R28" s="20"/>
      <c r="S28" s="20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20"/>
      <c r="K29" s="4"/>
      <c r="L29" s="20"/>
      <c r="M29" s="4"/>
      <c r="N29" s="20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0" spans="1:263" s="27" customFormat="1" ht="18" customHeight="1">
      <c r="A30" s="4"/>
      <c r="B30" s="4"/>
      <c r="C30" s="4"/>
      <c r="D30" s="4"/>
      <c r="E30" s="4"/>
      <c r="F30" s="4"/>
      <c r="G30" s="4"/>
      <c r="H30" s="4"/>
      <c r="I30" s="21"/>
      <c r="J30" s="20"/>
      <c r="K30" s="4"/>
      <c r="L30" s="20"/>
      <c r="M30" s="4"/>
      <c r="N30" s="20"/>
      <c r="O30" s="4"/>
      <c r="P30" s="4"/>
      <c r="Q30" s="4"/>
      <c r="R30" s="4"/>
      <c r="S30" s="4"/>
      <c r="T30" s="21"/>
      <c r="U30" s="21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</row>
    <row r="38" spans="1:263" s="27" customFormat="1" ht="18" customHeight="1">
      <c r="A38" s="4"/>
      <c r="B38" s="4"/>
      <c r="C38" s="4"/>
      <c r="D38" s="4"/>
      <c r="E38" s="4"/>
      <c r="F38" s="4"/>
      <c r="G38" s="4"/>
      <c r="H38" s="4"/>
      <c r="I38" s="21"/>
      <c r="J38" s="20"/>
      <c r="K38" s="4"/>
      <c r="L38" s="20"/>
      <c r="M38" s="4"/>
      <c r="N38" s="20"/>
      <c r="O38" s="4"/>
      <c r="P38" s="4"/>
      <c r="Q38" s="4"/>
      <c r="R38" s="4"/>
      <c r="S38" s="4"/>
      <c r="T38" s="21"/>
      <c r="U38" s="21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</row>
  </sheetData>
  <mergeCells count="3">
    <mergeCell ref="K7:S7"/>
    <mergeCell ref="C6:U6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08"/>
  <sheetViews>
    <sheetView showGridLines="0" tabSelected="1" view="pageBreakPreview" topLeftCell="A79" zoomScale="70" zoomScaleNormal="106" zoomScaleSheetLayoutView="70" workbookViewId="0">
      <selection activeCell="A90" sqref="A90"/>
    </sheetView>
  </sheetViews>
  <sheetFormatPr defaultColWidth="10.5703125" defaultRowHeight="18" customHeight="1"/>
  <cols>
    <col min="1" max="1" width="41" style="66" customWidth="1"/>
    <col min="2" max="2" width="3.7109375" style="66" customWidth="1"/>
    <col min="3" max="3" width="10.42578125" style="66" customWidth="1"/>
    <col min="4" max="4" width="1" style="66" customWidth="1"/>
    <col min="5" max="5" width="18" style="66" customWidth="1"/>
    <col min="6" max="6" width="1.28515625" style="66" customWidth="1"/>
    <col min="7" max="7" width="18" style="66" customWidth="1"/>
    <col min="8" max="8" width="1.28515625" style="66" customWidth="1"/>
    <col min="9" max="9" width="16.5703125" style="80" customWidth="1"/>
    <col min="10" max="10" width="1.28515625" style="66" customWidth="1"/>
    <col min="11" max="11" width="16.57031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I1" s="60"/>
      <c r="K1" s="61" t="s">
        <v>206</v>
      </c>
    </row>
    <row r="2" spans="1:13" s="59" customFormat="1" ht="21" customHeight="1">
      <c r="A2" s="59" t="s">
        <v>90</v>
      </c>
      <c r="I2" s="60"/>
      <c r="K2" s="61"/>
    </row>
    <row r="3" spans="1:13" s="59" customFormat="1" ht="19.5" customHeight="1">
      <c r="A3" s="59" t="s">
        <v>98</v>
      </c>
      <c r="I3" s="60"/>
      <c r="K3" s="60"/>
    </row>
    <row r="4" spans="1:13" s="59" customFormat="1" ht="21" customHeight="1">
      <c r="A4" s="59" t="s">
        <v>221</v>
      </c>
      <c r="I4" s="60"/>
      <c r="K4" s="60"/>
    </row>
    <row r="5" spans="1:13" s="65" customFormat="1" ht="21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201</v>
      </c>
    </row>
    <row r="6" spans="1:13" s="65" customFormat="1" ht="18" customHeight="1">
      <c r="A6" s="62"/>
      <c r="B6" s="62"/>
      <c r="C6" s="62"/>
      <c r="D6" s="62"/>
      <c r="E6" s="136" t="s">
        <v>0</v>
      </c>
      <c r="F6" s="136"/>
      <c r="G6" s="136"/>
      <c r="H6" s="66"/>
      <c r="I6" s="136" t="s">
        <v>10</v>
      </c>
      <c r="J6" s="136"/>
      <c r="K6" s="136"/>
      <c r="L6" s="66"/>
      <c r="M6" s="64"/>
    </row>
    <row r="7" spans="1:13" ht="21" customHeight="1">
      <c r="C7" s="62"/>
      <c r="D7" s="67"/>
      <c r="E7" s="68" t="s">
        <v>207</v>
      </c>
      <c r="F7" s="69"/>
      <c r="G7" s="68" t="s">
        <v>169</v>
      </c>
      <c r="H7" s="69"/>
      <c r="I7" s="68" t="s">
        <v>207</v>
      </c>
      <c r="J7" s="69"/>
      <c r="K7" s="68" t="s">
        <v>169</v>
      </c>
    </row>
    <row r="8" spans="1:13" ht="19.5" customHeight="1">
      <c r="A8" s="59" t="s">
        <v>32</v>
      </c>
      <c r="B8" s="59"/>
      <c r="I8" s="94"/>
      <c r="K8" s="94"/>
    </row>
    <row r="9" spans="1:13" ht="19.5" customHeight="1">
      <c r="A9" s="95" t="s">
        <v>152</v>
      </c>
      <c r="B9" s="59"/>
      <c r="E9" s="75">
        <f>PL!E100</f>
        <v>228536</v>
      </c>
      <c r="F9" s="96"/>
      <c r="G9" s="80">
        <f>PL!G100</f>
        <v>727089</v>
      </c>
      <c r="H9" s="96"/>
      <c r="I9" s="75">
        <f>PL!I100</f>
        <v>155218</v>
      </c>
      <c r="J9" s="96"/>
      <c r="K9" s="80">
        <v>597537</v>
      </c>
    </row>
    <row r="10" spans="1:13" ht="19.5" customHeight="1">
      <c r="A10" s="66" t="s">
        <v>138</v>
      </c>
      <c r="E10" s="97"/>
      <c r="F10" s="98"/>
      <c r="G10" s="97"/>
      <c r="H10" s="98"/>
      <c r="I10" s="97"/>
      <c r="J10" s="98"/>
      <c r="K10" s="97"/>
    </row>
    <row r="11" spans="1:13" ht="19.5" customHeight="1">
      <c r="A11" s="66" t="s">
        <v>87</v>
      </c>
      <c r="E11" s="98"/>
      <c r="F11" s="98"/>
      <c r="G11" s="98"/>
      <c r="H11" s="98"/>
      <c r="I11" s="98"/>
      <c r="J11" s="98"/>
      <c r="K11" s="98"/>
    </row>
    <row r="12" spans="1:13" ht="19.5" customHeight="1">
      <c r="A12" s="66" t="s">
        <v>33</v>
      </c>
      <c r="E12" s="75">
        <v>45738</v>
      </c>
      <c r="F12" s="74"/>
      <c r="G12" s="75">
        <v>50170</v>
      </c>
      <c r="H12" s="74"/>
      <c r="I12" s="99">
        <v>13390</v>
      </c>
      <c r="J12" s="74"/>
      <c r="K12" s="99">
        <v>16870</v>
      </c>
    </row>
    <row r="13" spans="1:13" ht="19.5" customHeight="1">
      <c r="A13" s="66" t="s">
        <v>234</v>
      </c>
      <c r="E13" s="75">
        <v>-7667</v>
      </c>
      <c r="F13" s="74"/>
      <c r="G13" s="75">
        <v>11040</v>
      </c>
      <c r="H13" s="74"/>
      <c r="I13" s="74">
        <v>771</v>
      </c>
      <c r="J13" s="74"/>
      <c r="K13" s="74">
        <v>5302</v>
      </c>
    </row>
    <row r="14" spans="1:13" ht="19.5" customHeight="1">
      <c r="A14" s="66" t="s">
        <v>161</v>
      </c>
      <c r="E14" s="75">
        <v>7639</v>
      </c>
      <c r="F14" s="74"/>
      <c r="G14" s="75">
        <v>-24107</v>
      </c>
      <c r="H14" s="74"/>
      <c r="I14" s="99">
        <v>9522</v>
      </c>
      <c r="J14" s="74"/>
      <c r="K14" s="99">
        <v>6529</v>
      </c>
    </row>
    <row r="15" spans="1:13" ht="19.5" customHeight="1">
      <c r="A15" s="66" t="s">
        <v>246</v>
      </c>
      <c r="E15" s="75">
        <v>-5463</v>
      </c>
      <c r="F15" s="74"/>
      <c r="G15" s="75">
        <v>0</v>
      </c>
      <c r="H15" s="74"/>
      <c r="I15" s="99">
        <v>0</v>
      </c>
      <c r="J15" s="74"/>
      <c r="K15" s="99">
        <v>0</v>
      </c>
    </row>
    <row r="16" spans="1:13" ht="19.5" customHeight="1">
      <c r="A16" s="66" t="s">
        <v>214</v>
      </c>
      <c r="E16" s="99">
        <v>195004</v>
      </c>
      <c r="F16" s="74"/>
      <c r="G16" s="99">
        <f>-24752-G18</f>
        <v>7381</v>
      </c>
      <c r="H16" s="74"/>
      <c r="I16" s="99">
        <v>133515</v>
      </c>
      <c r="J16" s="74"/>
      <c r="K16" s="99">
        <v>-60656</v>
      </c>
    </row>
    <row r="17" spans="1:11" ht="19.5" customHeight="1">
      <c r="A17" s="66" t="s">
        <v>215</v>
      </c>
      <c r="E17" s="99">
        <v>9564</v>
      </c>
      <c r="F17" s="74"/>
      <c r="G17" s="99">
        <v>-8507</v>
      </c>
      <c r="H17" s="74"/>
      <c r="I17" s="99">
        <v>9564</v>
      </c>
      <c r="J17" s="74"/>
      <c r="K17" s="99">
        <v>-8507</v>
      </c>
    </row>
    <row r="18" spans="1:11" ht="19.5" customHeight="1">
      <c r="A18" s="66" t="s">
        <v>216</v>
      </c>
      <c r="E18" s="75">
        <v>-1387</v>
      </c>
      <c r="F18" s="74"/>
      <c r="G18" s="75">
        <v>-32133</v>
      </c>
      <c r="H18" s="74"/>
      <c r="I18" s="99">
        <v>0</v>
      </c>
      <c r="J18" s="74"/>
      <c r="K18" s="99">
        <v>0</v>
      </c>
    </row>
    <row r="19" spans="1:11" ht="19.5" customHeight="1">
      <c r="A19" s="66" t="s">
        <v>217</v>
      </c>
      <c r="E19" s="75">
        <v>-165</v>
      </c>
      <c r="F19" s="75"/>
      <c r="G19" s="75">
        <v>-121</v>
      </c>
      <c r="H19" s="75"/>
      <c r="I19" s="99">
        <v>0</v>
      </c>
      <c r="J19" s="75"/>
      <c r="K19" s="99">
        <v>0</v>
      </c>
    </row>
    <row r="20" spans="1:11" ht="19.5" customHeight="1">
      <c r="A20" s="66" t="s">
        <v>153</v>
      </c>
      <c r="E20" s="75">
        <v>154</v>
      </c>
      <c r="F20" s="75"/>
      <c r="G20" s="75">
        <v>25</v>
      </c>
      <c r="H20" s="75"/>
      <c r="I20" s="99">
        <v>0</v>
      </c>
      <c r="J20" s="75"/>
      <c r="K20" s="99">
        <v>0</v>
      </c>
    </row>
    <row r="21" spans="1:11" ht="19.5" customHeight="1">
      <c r="A21" s="66" t="s">
        <v>242</v>
      </c>
      <c r="E21" s="75">
        <v>0</v>
      </c>
      <c r="F21" s="75"/>
      <c r="G21" s="75">
        <v>-223</v>
      </c>
      <c r="H21" s="75"/>
      <c r="I21" s="99">
        <v>0</v>
      </c>
      <c r="J21" s="75"/>
      <c r="K21" s="99">
        <v>-221</v>
      </c>
    </row>
    <row r="22" spans="1:11" ht="19.5" customHeight="1">
      <c r="A22" s="66" t="s">
        <v>102</v>
      </c>
      <c r="E22" s="74">
        <v>12521</v>
      </c>
      <c r="F22" s="74"/>
      <c r="G22" s="74">
        <v>7592</v>
      </c>
      <c r="H22" s="74"/>
      <c r="I22" s="74">
        <v>3239</v>
      </c>
      <c r="J22" s="74"/>
      <c r="K22" s="74">
        <v>1652</v>
      </c>
    </row>
    <row r="23" spans="1:11" ht="19.5" customHeight="1">
      <c r="A23" s="66" t="s">
        <v>182</v>
      </c>
      <c r="E23" s="74">
        <v>152</v>
      </c>
      <c r="F23" s="74"/>
      <c r="G23" s="74">
        <v>265</v>
      </c>
      <c r="H23" s="74"/>
      <c r="I23" s="74">
        <v>152</v>
      </c>
      <c r="J23" s="74"/>
      <c r="K23" s="74">
        <v>265</v>
      </c>
    </row>
    <row r="24" spans="1:11" ht="19.5" customHeight="1">
      <c r="A24" s="66" t="s">
        <v>115</v>
      </c>
      <c r="E24" s="74">
        <v>0</v>
      </c>
      <c r="F24" s="74"/>
      <c r="G24" s="74">
        <v>0</v>
      </c>
      <c r="H24" s="74"/>
      <c r="I24" s="74">
        <v>-291978</v>
      </c>
      <c r="J24" s="74"/>
      <c r="K24" s="74">
        <v>-516235</v>
      </c>
    </row>
    <row r="25" spans="1:11" ht="19.5" customHeight="1">
      <c r="A25" s="66" t="s">
        <v>34</v>
      </c>
      <c r="E25" s="74">
        <v>-110538</v>
      </c>
      <c r="F25" s="74"/>
      <c r="G25" s="74">
        <v>-86996</v>
      </c>
      <c r="H25" s="74"/>
      <c r="I25" s="74">
        <v>-36794</v>
      </c>
      <c r="J25" s="74"/>
      <c r="K25" s="74">
        <v>-40159</v>
      </c>
    </row>
    <row r="26" spans="1:11" ht="19.5" customHeight="1">
      <c r="A26" s="66" t="s">
        <v>99</v>
      </c>
      <c r="E26" s="100">
        <v>-142546</v>
      </c>
      <c r="F26" s="100"/>
      <c r="G26" s="100">
        <v>-74292</v>
      </c>
      <c r="H26" s="100"/>
      <c r="I26" s="75">
        <v>0</v>
      </c>
      <c r="J26" s="100"/>
      <c r="K26" s="75">
        <v>0</v>
      </c>
    </row>
    <row r="27" spans="1:11" ht="19.5" customHeight="1">
      <c r="A27" s="66" t="s">
        <v>35</v>
      </c>
      <c r="E27" s="101">
        <v>67158</v>
      </c>
      <c r="F27" s="74"/>
      <c r="G27" s="101">
        <v>26643</v>
      </c>
      <c r="H27" s="74"/>
      <c r="I27" s="102">
        <v>27722</v>
      </c>
      <c r="J27" s="74"/>
      <c r="K27" s="102">
        <v>12979</v>
      </c>
    </row>
    <row r="28" spans="1:11" ht="19.5" customHeight="1">
      <c r="A28" s="66" t="s">
        <v>235</v>
      </c>
      <c r="E28" s="74"/>
      <c r="F28" s="74"/>
      <c r="G28" s="74"/>
      <c r="H28" s="74"/>
      <c r="I28" s="74"/>
      <c r="J28" s="74"/>
      <c r="K28" s="74"/>
    </row>
    <row r="29" spans="1:11" ht="19.5" customHeight="1">
      <c r="A29" s="66" t="s">
        <v>36</v>
      </c>
      <c r="E29" s="99">
        <f>SUM(E7:E27)</f>
        <v>298700</v>
      </c>
      <c r="F29" s="74"/>
      <c r="G29" s="99">
        <f>SUM(G7:G27)</f>
        <v>603826</v>
      </c>
      <c r="H29" s="74"/>
      <c r="I29" s="99">
        <f>SUM(I7:I27)</f>
        <v>24321</v>
      </c>
      <c r="J29" s="74"/>
      <c r="K29" s="99">
        <f>SUM(K7:K27)</f>
        <v>15356</v>
      </c>
    </row>
    <row r="30" spans="1:11" ht="19.5" customHeight="1">
      <c r="A30" s="66" t="s">
        <v>37</v>
      </c>
    </row>
    <row r="31" spans="1:11" ht="19.5" customHeight="1">
      <c r="A31" s="66" t="s">
        <v>162</v>
      </c>
      <c r="E31" s="74">
        <v>10116</v>
      </c>
      <c r="F31" s="74"/>
      <c r="G31" s="74">
        <v>-1262548</v>
      </c>
      <c r="H31" s="74"/>
      <c r="I31" s="74">
        <v>-211</v>
      </c>
      <c r="J31" s="74"/>
      <c r="K31" s="74">
        <v>-78990</v>
      </c>
    </row>
    <row r="32" spans="1:11" ht="19.5" customHeight="1">
      <c r="A32" s="66" t="s">
        <v>195</v>
      </c>
      <c r="E32" s="74">
        <v>-489159</v>
      </c>
      <c r="F32" s="74"/>
      <c r="G32" s="74">
        <v>-211069</v>
      </c>
      <c r="H32" s="74"/>
      <c r="I32" s="74">
        <v>0</v>
      </c>
      <c r="J32" s="74"/>
      <c r="K32" s="74">
        <v>0</v>
      </c>
    </row>
    <row r="33" spans="1:13" ht="19.5" customHeight="1">
      <c r="A33" s="66" t="s">
        <v>163</v>
      </c>
      <c r="E33" s="74">
        <v>202546</v>
      </c>
      <c r="F33" s="74"/>
      <c r="G33" s="74">
        <v>-527740</v>
      </c>
      <c r="H33" s="74"/>
      <c r="I33" s="74">
        <v>0</v>
      </c>
      <c r="J33" s="74"/>
      <c r="K33" s="74">
        <v>0</v>
      </c>
    </row>
    <row r="34" spans="1:13" ht="19.5" customHeight="1">
      <c r="A34" s="66" t="s">
        <v>164</v>
      </c>
      <c r="E34" s="74">
        <v>665948</v>
      </c>
      <c r="F34" s="74"/>
      <c r="G34" s="74">
        <v>-1020573</v>
      </c>
      <c r="H34" s="74"/>
      <c r="I34" s="74">
        <v>0</v>
      </c>
      <c r="J34" s="74"/>
      <c r="K34" s="74">
        <v>0</v>
      </c>
    </row>
    <row r="35" spans="1:13" ht="19.5" customHeight="1">
      <c r="A35" s="66" t="s">
        <v>165</v>
      </c>
      <c r="I35" s="66"/>
      <c r="K35" s="66"/>
    </row>
    <row r="36" spans="1:13" ht="19.5" customHeight="1">
      <c r="A36" s="66" t="s">
        <v>166</v>
      </c>
      <c r="E36" s="74">
        <v>23325</v>
      </c>
      <c r="F36" s="74"/>
      <c r="G36" s="74">
        <v>-17546</v>
      </c>
      <c r="H36" s="74"/>
      <c r="I36" s="74">
        <v>0</v>
      </c>
      <c r="J36" s="74"/>
      <c r="K36" s="74">
        <v>0</v>
      </c>
    </row>
    <row r="37" spans="1:13" ht="19.5" customHeight="1">
      <c r="A37" s="66" t="s">
        <v>167</v>
      </c>
      <c r="E37" s="74">
        <v>4205</v>
      </c>
      <c r="F37" s="74"/>
      <c r="G37" s="74">
        <v>-63474</v>
      </c>
      <c r="H37" s="74"/>
      <c r="I37" s="74">
        <v>-3402</v>
      </c>
      <c r="J37" s="74"/>
      <c r="K37" s="74">
        <v>-52</v>
      </c>
    </row>
    <row r="38" spans="1:13" ht="19.5" customHeight="1">
      <c r="A38" s="66" t="s">
        <v>189</v>
      </c>
      <c r="E38" s="74">
        <v>42161</v>
      </c>
      <c r="F38" s="74"/>
      <c r="G38" s="74">
        <v>0</v>
      </c>
      <c r="H38" s="74"/>
      <c r="I38" s="74">
        <v>0</v>
      </c>
      <c r="J38" s="74"/>
      <c r="K38" s="74">
        <v>0</v>
      </c>
    </row>
    <row r="39" spans="1:13" ht="19.5" customHeight="1">
      <c r="A39" s="66" t="s">
        <v>168</v>
      </c>
      <c r="E39" s="74">
        <v>-3137</v>
      </c>
      <c r="F39" s="74"/>
      <c r="G39" s="74">
        <v>40085</v>
      </c>
      <c r="H39" s="74"/>
      <c r="I39" s="99">
        <v>53977</v>
      </c>
      <c r="J39" s="74"/>
      <c r="K39" s="99">
        <v>195362</v>
      </c>
    </row>
    <row r="40" spans="1:13" ht="19.5" customHeight="1">
      <c r="E40" s="74"/>
      <c r="F40" s="74"/>
      <c r="G40" s="74"/>
      <c r="H40" s="74"/>
      <c r="I40" s="99"/>
      <c r="J40" s="74"/>
      <c r="K40" s="99"/>
    </row>
    <row r="41" spans="1:13" ht="19.5" customHeight="1">
      <c r="A41" s="66" t="s">
        <v>9</v>
      </c>
      <c r="I41" s="66"/>
      <c r="K41" s="66"/>
    </row>
    <row r="42" spans="1:13" s="59" customFormat="1" ht="21" customHeight="1">
      <c r="I42" s="60"/>
      <c r="K42" s="61" t="s">
        <v>206</v>
      </c>
    </row>
    <row r="43" spans="1:13" s="59" customFormat="1" ht="21" customHeight="1">
      <c r="A43" s="59" t="s">
        <v>90</v>
      </c>
      <c r="I43" s="60"/>
      <c r="K43" s="61"/>
    </row>
    <row r="44" spans="1:13" s="59" customFormat="1" ht="20.25" customHeight="1">
      <c r="A44" s="59" t="s">
        <v>100</v>
      </c>
      <c r="I44" s="60"/>
      <c r="K44" s="60"/>
    </row>
    <row r="45" spans="1:13" s="59" customFormat="1" ht="21" customHeight="1">
      <c r="A45" s="59" t="s">
        <v>221</v>
      </c>
      <c r="I45" s="60"/>
      <c r="K45" s="60"/>
    </row>
    <row r="46" spans="1:13" s="65" customFormat="1" ht="16.5" customHeight="1">
      <c r="A46" s="62"/>
      <c r="B46" s="62"/>
      <c r="C46" s="62"/>
      <c r="D46" s="62"/>
      <c r="E46" s="62"/>
      <c r="F46" s="62"/>
      <c r="G46" s="62"/>
      <c r="H46" s="62"/>
      <c r="I46" s="63"/>
      <c r="J46" s="62"/>
      <c r="K46" s="64" t="s">
        <v>201</v>
      </c>
    </row>
    <row r="47" spans="1:13" s="65" customFormat="1" ht="18" customHeight="1">
      <c r="A47" s="62"/>
      <c r="B47" s="62"/>
      <c r="C47" s="62"/>
      <c r="D47" s="62"/>
      <c r="E47" s="136" t="s">
        <v>0</v>
      </c>
      <c r="F47" s="136"/>
      <c r="G47" s="136"/>
      <c r="H47" s="66"/>
      <c r="I47" s="136" t="s">
        <v>10</v>
      </c>
      <c r="J47" s="136"/>
      <c r="K47" s="136"/>
      <c r="L47" s="66"/>
      <c r="M47" s="64"/>
    </row>
    <row r="48" spans="1:13" ht="21" customHeight="1">
      <c r="C48" s="62"/>
      <c r="D48" s="67"/>
      <c r="E48" s="68" t="s">
        <v>207</v>
      </c>
      <c r="F48" s="69"/>
      <c r="G48" s="68" t="s">
        <v>169</v>
      </c>
      <c r="H48" s="69"/>
      <c r="I48" s="68" t="s">
        <v>207</v>
      </c>
      <c r="J48" s="69"/>
      <c r="K48" s="68" t="s">
        <v>169</v>
      </c>
    </row>
    <row r="49" spans="1:14" ht="19.5" customHeight="1">
      <c r="A49" s="66" t="s">
        <v>38</v>
      </c>
      <c r="E49" s="98"/>
      <c r="F49" s="98"/>
      <c r="G49" s="98"/>
      <c r="H49" s="98"/>
      <c r="I49" s="98"/>
      <c r="J49" s="98"/>
      <c r="K49" s="98"/>
    </row>
    <row r="50" spans="1:14" ht="19.5" customHeight="1">
      <c r="A50" s="66" t="s">
        <v>183</v>
      </c>
      <c r="E50" s="122">
        <v>488997</v>
      </c>
      <c r="F50" s="73"/>
      <c r="G50" s="74">
        <v>210983</v>
      </c>
      <c r="H50" s="103"/>
      <c r="I50" s="74">
        <v>0</v>
      </c>
      <c r="J50" s="103"/>
      <c r="K50" s="74">
        <v>0</v>
      </c>
    </row>
    <row r="51" spans="1:14" ht="19.5" customHeight="1">
      <c r="A51" s="66" t="s">
        <v>113</v>
      </c>
      <c r="E51" s="74">
        <v>10052</v>
      </c>
      <c r="F51" s="75"/>
      <c r="G51" s="74">
        <v>-120459</v>
      </c>
      <c r="H51" s="74"/>
      <c r="I51" s="74">
        <v>0</v>
      </c>
      <c r="J51" s="74"/>
      <c r="K51" s="74">
        <v>0</v>
      </c>
    </row>
    <row r="52" spans="1:14" ht="19.5" customHeight="1">
      <c r="A52" s="66" t="s">
        <v>39</v>
      </c>
      <c r="E52" s="74">
        <v>-48881</v>
      </c>
      <c r="F52" s="75"/>
      <c r="G52" s="74">
        <v>-302471</v>
      </c>
      <c r="H52" s="74"/>
      <c r="I52" s="74">
        <v>0</v>
      </c>
      <c r="J52" s="74"/>
      <c r="K52" s="74">
        <v>0</v>
      </c>
    </row>
    <row r="53" spans="1:14" ht="19.5" customHeight="1">
      <c r="A53" s="66" t="s">
        <v>155</v>
      </c>
      <c r="I53" s="66"/>
      <c r="K53" s="66"/>
    </row>
    <row r="54" spans="1:14" ht="19.5" customHeight="1">
      <c r="A54" s="66" t="s">
        <v>154</v>
      </c>
      <c r="E54" s="74">
        <v>-3928</v>
      </c>
      <c r="F54" s="75"/>
      <c r="G54" s="74">
        <v>7129</v>
      </c>
      <c r="H54" s="74"/>
      <c r="I54" s="74">
        <v>0</v>
      </c>
      <c r="J54" s="74"/>
      <c r="K54" s="74">
        <v>0</v>
      </c>
      <c r="L54" s="98"/>
      <c r="M54" s="98"/>
      <c r="N54" s="98"/>
    </row>
    <row r="55" spans="1:14" ht="19.5" customHeight="1">
      <c r="A55" s="66" t="s">
        <v>47</v>
      </c>
      <c r="E55" s="74">
        <v>7000</v>
      </c>
      <c r="F55" s="74"/>
      <c r="G55" s="74">
        <v>116889</v>
      </c>
      <c r="H55" s="74"/>
      <c r="I55" s="74">
        <v>0</v>
      </c>
      <c r="J55" s="74"/>
      <c r="K55" s="74">
        <v>0</v>
      </c>
    </row>
    <row r="56" spans="1:14" ht="19.5" customHeight="1">
      <c r="A56" s="66" t="s">
        <v>101</v>
      </c>
      <c r="E56" s="74">
        <v>-804322</v>
      </c>
      <c r="F56" s="74"/>
      <c r="G56" s="74">
        <v>56081</v>
      </c>
      <c r="H56" s="74"/>
      <c r="I56" s="74">
        <v>-169031</v>
      </c>
      <c r="J56" s="74"/>
      <c r="K56" s="74">
        <v>30225</v>
      </c>
    </row>
    <row r="57" spans="1:14" ht="19.5" customHeight="1">
      <c r="A57" s="66" t="s">
        <v>120</v>
      </c>
      <c r="E57" s="74">
        <v>-1524</v>
      </c>
      <c r="F57" s="74"/>
      <c r="G57" s="74">
        <v>-11096</v>
      </c>
      <c r="H57" s="74"/>
      <c r="I57" s="74">
        <v>-362</v>
      </c>
      <c r="J57" s="74"/>
      <c r="K57" s="74">
        <v>-7113</v>
      </c>
    </row>
    <row r="58" spans="1:14" ht="19.5" customHeight="1">
      <c r="A58" s="66" t="s">
        <v>40</v>
      </c>
      <c r="E58" s="101">
        <v>2380</v>
      </c>
      <c r="F58" s="74"/>
      <c r="G58" s="101">
        <v>3855</v>
      </c>
      <c r="H58" s="104"/>
      <c r="I58" s="102">
        <v>1249</v>
      </c>
      <c r="J58" s="99"/>
      <c r="K58" s="102">
        <v>811</v>
      </c>
    </row>
    <row r="59" spans="1:14" ht="19.5" customHeight="1">
      <c r="A59" s="59" t="s">
        <v>116</v>
      </c>
      <c r="E59" s="74">
        <f>SUM(E29:E39,E50:E58)</f>
        <v>404479</v>
      </c>
      <c r="F59" s="74"/>
      <c r="G59" s="74">
        <f>SUM(G29:G39,G50:G58)</f>
        <v>-2498128</v>
      </c>
      <c r="H59" s="104"/>
      <c r="I59" s="74">
        <f>SUM(I29:I39,I50:I58)</f>
        <v>-93459</v>
      </c>
      <c r="J59" s="99"/>
      <c r="K59" s="74">
        <f>SUM(K29:K39,K50:K58)</f>
        <v>155599</v>
      </c>
    </row>
    <row r="60" spans="1:14" ht="19.5" customHeight="1">
      <c r="A60" s="66" t="s">
        <v>45</v>
      </c>
      <c r="E60" s="74">
        <v>85834</v>
      </c>
      <c r="F60" s="74"/>
      <c r="G60" s="74">
        <v>86734</v>
      </c>
      <c r="H60" s="104"/>
      <c r="I60" s="99">
        <v>25326</v>
      </c>
      <c r="J60" s="99"/>
      <c r="K60" s="99">
        <v>20954</v>
      </c>
    </row>
    <row r="61" spans="1:14" ht="19.5" customHeight="1">
      <c r="A61" s="66" t="s">
        <v>46</v>
      </c>
      <c r="E61" s="74">
        <v>-21959</v>
      </c>
      <c r="F61" s="74"/>
      <c r="G61" s="74">
        <v>-20387</v>
      </c>
      <c r="H61" s="104"/>
      <c r="I61" s="99">
        <v>0</v>
      </c>
      <c r="J61" s="99"/>
      <c r="K61" s="99">
        <v>-8676</v>
      </c>
    </row>
    <row r="62" spans="1:14" ht="19.5" customHeight="1">
      <c r="A62" s="66" t="s">
        <v>86</v>
      </c>
      <c r="E62" s="101">
        <v>-154442</v>
      </c>
      <c r="F62" s="74"/>
      <c r="G62" s="101">
        <v>-89668</v>
      </c>
      <c r="H62" s="74"/>
      <c r="I62" s="101">
        <v>-4207</v>
      </c>
      <c r="J62" s="74"/>
      <c r="K62" s="101">
        <v>-8013</v>
      </c>
    </row>
    <row r="63" spans="1:14" ht="19.5" customHeight="1">
      <c r="A63" s="59" t="s">
        <v>117</v>
      </c>
      <c r="E63" s="76">
        <f>SUM(E59:E62)</f>
        <v>313912</v>
      </c>
      <c r="F63" s="74"/>
      <c r="G63" s="76">
        <f>SUM(G59:G62)</f>
        <v>-2521449</v>
      </c>
      <c r="H63" s="74"/>
      <c r="I63" s="76">
        <f>SUM(I59:I62)</f>
        <v>-72340</v>
      </c>
      <c r="J63" s="74"/>
      <c r="K63" s="76">
        <f>SUM(K59:K62)</f>
        <v>159864</v>
      </c>
    </row>
    <row r="64" spans="1:14" ht="20.25" customHeight="1">
      <c r="A64" s="59" t="s">
        <v>41</v>
      </c>
      <c r="B64" s="59"/>
      <c r="I64" s="66"/>
      <c r="K64" s="66"/>
    </row>
    <row r="65" spans="1:11" ht="20.25" customHeight="1">
      <c r="A65" s="66" t="s">
        <v>236</v>
      </c>
      <c r="E65" s="74">
        <v>-88867</v>
      </c>
      <c r="F65" s="74"/>
      <c r="G65" s="74">
        <v>-132776</v>
      </c>
      <c r="H65" s="74"/>
      <c r="I65" s="74">
        <v>-88867</v>
      </c>
      <c r="J65" s="74"/>
      <c r="K65" s="74">
        <v>-132776</v>
      </c>
    </row>
    <row r="66" spans="1:11" ht="20.25" customHeight="1">
      <c r="A66" s="66" t="s">
        <v>237</v>
      </c>
      <c r="B66" s="59"/>
      <c r="E66" s="74">
        <v>103703</v>
      </c>
      <c r="F66" s="74"/>
      <c r="G66" s="74">
        <v>216827</v>
      </c>
      <c r="H66" s="74"/>
      <c r="I66" s="74">
        <v>103703</v>
      </c>
      <c r="J66" s="74"/>
      <c r="K66" s="74">
        <v>216827</v>
      </c>
    </row>
    <row r="67" spans="1:11" ht="20.25" customHeight="1">
      <c r="A67" s="66" t="s">
        <v>123</v>
      </c>
      <c r="E67" s="74">
        <v>0</v>
      </c>
      <c r="F67" s="75"/>
      <c r="G67" s="74">
        <v>0</v>
      </c>
      <c r="H67" s="74"/>
      <c r="I67" s="74">
        <v>413000</v>
      </c>
      <c r="J67" s="74"/>
      <c r="K67" s="74">
        <v>196500</v>
      </c>
    </row>
    <row r="68" spans="1:11" ht="20.25" customHeight="1">
      <c r="A68" s="66" t="s">
        <v>177</v>
      </c>
      <c r="E68" s="74">
        <v>-69010</v>
      </c>
      <c r="F68" s="75"/>
      <c r="G68" s="74">
        <v>0</v>
      </c>
      <c r="H68" s="74"/>
      <c r="I68" s="74">
        <v>-69010</v>
      </c>
      <c r="J68" s="74"/>
      <c r="K68" s="74">
        <v>0</v>
      </c>
    </row>
    <row r="69" spans="1:11" ht="20.25" customHeight="1">
      <c r="A69" s="66" t="s">
        <v>178</v>
      </c>
      <c r="E69" s="74">
        <v>52316</v>
      </c>
      <c r="F69" s="75"/>
      <c r="G69" s="74">
        <v>0</v>
      </c>
      <c r="H69" s="74"/>
      <c r="I69" s="74">
        <v>52316</v>
      </c>
      <c r="J69" s="75"/>
      <c r="K69" s="74">
        <v>0</v>
      </c>
    </row>
    <row r="70" spans="1:11" ht="20.25" customHeight="1">
      <c r="A70" s="66" t="s">
        <v>228</v>
      </c>
      <c r="E70" s="74">
        <v>5527</v>
      </c>
      <c r="F70" s="75"/>
      <c r="G70" s="74">
        <v>13709</v>
      </c>
      <c r="H70" s="74"/>
      <c r="I70" s="74">
        <v>5527</v>
      </c>
      <c r="J70" s="74"/>
      <c r="K70" s="74">
        <v>13709</v>
      </c>
    </row>
    <row r="71" spans="1:11" ht="20.25" customHeight="1">
      <c r="A71" s="66" t="s">
        <v>124</v>
      </c>
      <c r="E71" s="75">
        <v>5487</v>
      </c>
      <c r="F71" s="75"/>
      <c r="G71" s="75">
        <v>5988</v>
      </c>
      <c r="H71" s="74"/>
      <c r="I71" s="75">
        <v>5487</v>
      </c>
      <c r="J71" s="74"/>
      <c r="K71" s="75">
        <v>5988</v>
      </c>
    </row>
    <row r="72" spans="1:11" ht="20.25" customHeight="1">
      <c r="A72" s="66" t="s">
        <v>198</v>
      </c>
      <c r="E72" s="74">
        <v>0</v>
      </c>
      <c r="F72" s="74"/>
      <c r="G72" s="74">
        <v>0</v>
      </c>
      <c r="H72" s="74"/>
      <c r="I72" s="74">
        <v>-470000</v>
      </c>
      <c r="J72" s="74"/>
      <c r="K72" s="74">
        <v>0</v>
      </c>
    </row>
    <row r="73" spans="1:11" ht="20.25" customHeight="1">
      <c r="A73" s="66" t="s">
        <v>196</v>
      </c>
      <c r="I73" s="66"/>
      <c r="K73" s="66"/>
    </row>
    <row r="74" spans="1:11" ht="20.25" customHeight="1">
      <c r="A74" s="66" t="s">
        <v>122</v>
      </c>
      <c r="E74" s="105">
        <v>-24313</v>
      </c>
      <c r="F74" s="73"/>
      <c r="G74" s="105">
        <v>-13938</v>
      </c>
      <c r="H74" s="73"/>
      <c r="I74" s="105">
        <v>-431</v>
      </c>
      <c r="J74" s="73"/>
      <c r="K74" s="105">
        <v>-4184</v>
      </c>
    </row>
    <row r="75" spans="1:11" ht="20.25" customHeight="1">
      <c r="A75" s="66" t="s">
        <v>199</v>
      </c>
      <c r="E75" s="105"/>
      <c r="F75" s="73"/>
      <c r="G75" s="105"/>
      <c r="H75" s="73"/>
      <c r="I75" s="105"/>
      <c r="J75" s="73"/>
      <c r="K75" s="105"/>
    </row>
    <row r="76" spans="1:11" ht="20.25" customHeight="1">
      <c r="A76" s="66" t="s">
        <v>122</v>
      </c>
      <c r="E76" s="74">
        <v>165</v>
      </c>
      <c r="F76" s="73"/>
      <c r="G76" s="74">
        <v>1882</v>
      </c>
      <c r="H76" s="73"/>
      <c r="I76" s="74">
        <v>0</v>
      </c>
      <c r="J76" s="73"/>
      <c r="K76" s="74">
        <v>0</v>
      </c>
    </row>
    <row r="77" spans="1:11" ht="20.25" customHeight="1">
      <c r="A77" s="59" t="s">
        <v>218</v>
      </c>
      <c r="E77" s="76">
        <f>SUM(E65:E76)</f>
        <v>-14992</v>
      </c>
      <c r="F77" s="73"/>
      <c r="G77" s="106">
        <f>SUM(G65:G76)</f>
        <v>91692</v>
      </c>
      <c r="H77" s="73"/>
      <c r="I77" s="76">
        <f>SUM(I65:I76)</f>
        <v>-48275</v>
      </c>
      <c r="J77" s="73"/>
      <c r="K77" s="106">
        <f>SUM(K65:K76)</f>
        <v>296064</v>
      </c>
    </row>
    <row r="78" spans="1:11" ht="20.25" customHeight="1">
      <c r="A78" s="59" t="s">
        <v>118</v>
      </c>
      <c r="E78" s="105"/>
      <c r="F78" s="73"/>
      <c r="G78" s="105"/>
      <c r="H78" s="73"/>
      <c r="I78" s="105"/>
      <c r="J78" s="73"/>
      <c r="K78" s="105"/>
    </row>
    <row r="79" spans="1:11" ht="20.25" customHeight="1">
      <c r="A79" s="66" t="s">
        <v>121</v>
      </c>
      <c r="E79" s="74">
        <v>20775000</v>
      </c>
      <c r="F79" s="74"/>
      <c r="G79" s="74">
        <v>27980000</v>
      </c>
      <c r="H79" s="74"/>
      <c r="I79" s="74">
        <v>0</v>
      </c>
      <c r="J79" s="74"/>
      <c r="K79" s="74">
        <v>0</v>
      </c>
    </row>
    <row r="80" spans="1:11" ht="20.25" customHeight="1">
      <c r="A80" s="66" t="s">
        <v>156</v>
      </c>
      <c r="I80" s="66"/>
      <c r="K80" s="66"/>
    </row>
    <row r="81" spans="1:11" ht="20.25" customHeight="1">
      <c r="A81" s="66" t="s">
        <v>157</v>
      </c>
      <c r="E81" s="74">
        <v>-21695000</v>
      </c>
      <c r="F81" s="74"/>
      <c r="G81" s="74">
        <v>-27260000</v>
      </c>
      <c r="H81" s="74"/>
      <c r="I81" s="74">
        <v>0</v>
      </c>
      <c r="J81" s="74"/>
      <c r="K81" s="74">
        <v>0</v>
      </c>
    </row>
    <row r="82" spans="1:11" ht="19.5" customHeight="1">
      <c r="A82" s="66" t="s">
        <v>200</v>
      </c>
      <c r="E82" s="74">
        <v>-548910</v>
      </c>
      <c r="F82" s="74"/>
      <c r="G82" s="74">
        <v>1797918</v>
      </c>
      <c r="H82" s="74"/>
      <c r="I82" s="74">
        <v>-900506</v>
      </c>
      <c r="J82" s="74"/>
      <c r="K82" s="74">
        <v>-299566</v>
      </c>
    </row>
    <row r="83" spans="1:11" ht="19.5" customHeight="1">
      <c r="A83" s="66" t="s">
        <v>243</v>
      </c>
      <c r="E83" s="74">
        <v>1484582</v>
      </c>
      <c r="F83" s="74"/>
      <c r="G83" s="74">
        <v>0</v>
      </c>
      <c r="H83" s="74"/>
      <c r="I83" s="74">
        <v>1484582</v>
      </c>
      <c r="J83" s="74"/>
      <c r="K83" s="74">
        <v>0</v>
      </c>
    </row>
    <row r="84" spans="1:11" ht="19.5" customHeight="1">
      <c r="A84" s="66" t="s">
        <v>158</v>
      </c>
      <c r="E84" s="74">
        <v>-28493</v>
      </c>
      <c r="F84" s="74"/>
      <c r="G84" s="74">
        <v>-31951</v>
      </c>
      <c r="H84" s="74"/>
      <c r="I84" s="74">
        <v>-6103</v>
      </c>
      <c r="J84" s="74"/>
      <c r="K84" s="74">
        <v>-9068</v>
      </c>
    </row>
    <row r="85" spans="1:11" ht="19.5" customHeight="1">
      <c r="A85" s="66" t="s">
        <v>229</v>
      </c>
      <c r="E85" s="74">
        <v>-421131</v>
      </c>
      <c r="F85" s="74"/>
      <c r="G85" s="74">
        <v>-252678</v>
      </c>
      <c r="H85" s="74"/>
      <c r="I85" s="74">
        <v>-421131</v>
      </c>
      <c r="J85" s="74"/>
      <c r="K85" s="74">
        <v>-252678</v>
      </c>
    </row>
    <row r="86" spans="1:11" ht="20.25" customHeight="1">
      <c r="A86" s="59" t="s">
        <v>159</v>
      </c>
      <c r="C86" s="79"/>
      <c r="D86" s="79"/>
      <c r="E86" s="76">
        <f>SUM(E79:E85)</f>
        <v>-433952</v>
      </c>
      <c r="F86" s="74"/>
      <c r="G86" s="76">
        <f>SUM(G79:G85)</f>
        <v>2233289</v>
      </c>
      <c r="H86" s="74"/>
      <c r="I86" s="76">
        <f>SUM(I79:I85)</f>
        <v>156842</v>
      </c>
      <c r="J86" s="74"/>
      <c r="K86" s="76">
        <f>SUM(K79:K85)</f>
        <v>-561312</v>
      </c>
    </row>
    <row r="87" spans="1:11" ht="15" customHeight="1">
      <c r="A87" s="59" t="s">
        <v>104</v>
      </c>
      <c r="C87" s="79"/>
      <c r="D87" s="79"/>
      <c r="E87" s="75">
        <f>SUM(E63,E77,E86)</f>
        <v>-135032</v>
      </c>
      <c r="F87" s="75"/>
      <c r="G87" s="75">
        <f>SUM(G63,G77,G86)</f>
        <v>-196468</v>
      </c>
      <c r="H87" s="75"/>
      <c r="I87" s="75">
        <f>SUM(I63,I77,I86)</f>
        <v>36227</v>
      </c>
      <c r="J87" s="75"/>
      <c r="K87" s="75">
        <f>SUM(K63,K77,K86)</f>
        <v>-105384</v>
      </c>
    </row>
    <row r="88" spans="1:11" ht="20.25" customHeight="1">
      <c r="A88" s="66" t="s">
        <v>247</v>
      </c>
      <c r="E88" s="101">
        <v>1085876</v>
      </c>
      <c r="F88" s="75"/>
      <c r="G88" s="101">
        <v>1101047</v>
      </c>
      <c r="H88" s="75"/>
      <c r="I88" s="101">
        <v>405531</v>
      </c>
      <c r="J88" s="75"/>
      <c r="K88" s="101">
        <v>298300</v>
      </c>
    </row>
    <row r="89" spans="1:11" ht="20.25" customHeight="1" thickBot="1">
      <c r="A89" s="59" t="s">
        <v>248</v>
      </c>
      <c r="E89" s="90">
        <f>SUM(E87:E88)</f>
        <v>950844</v>
      </c>
      <c r="F89" s="107"/>
      <c r="G89" s="90">
        <f>SUM(G87:G88)</f>
        <v>904579</v>
      </c>
      <c r="H89" s="75"/>
      <c r="I89" s="90">
        <f>SUM(I87:I88)</f>
        <v>441758</v>
      </c>
      <c r="J89" s="75"/>
      <c r="K89" s="90">
        <f>SUM(K87:K88)</f>
        <v>192916</v>
      </c>
    </row>
    <row r="90" spans="1:11" ht="16.5" customHeight="1" thickTop="1">
      <c r="E90" s="75">
        <f>E89-BS!E11</f>
        <v>0</v>
      </c>
      <c r="F90" s="107"/>
      <c r="G90" s="75"/>
      <c r="H90" s="75"/>
      <c r="I90" s="75">
        <f>I89-BS!I11</f>
        <v>0</v>
      </c>
      <c r="J90" s="75"/>
      <c r="K90" s="75"/>
    </row>
    <row r="91" spans="1:11" ht="19.5" customHeight="1">
      <c r="A91" s="66" t="s">
        <v>9</v>
      </c>
      <c r="E91" s="89"/>
      <c r="F91" s="89"/>
      <c r="G91" s="89"/>
      <c r="H91" s="89"/>
      <c r="I91" s="89"/>
      <c r="J91" s="89"/>
      <c r="K91" s="89"/>
    </row>
    <row r="92" spans="1:11" s="59" customFormat="1" ht="21" customHeight="1">
      <c r="I92" s="60"/>
      <c r="K92" s="61" t="s">
        <v>206</v>
      </c>
    </row>
    <row r="93" spans="1:11" s="59" customFormat="1" ht="21" customHeight="1">
      <c r="A93" s="59" t="s">
        <v>90</v>
      </c>
      <c r="E93" s="89"/>
      <c r="F93" s="89"/>
      <c r="G93" s="89"/>
      <c r="H93" s="89"/>
      <c r="I93" s="89"/>
      <c r="J93" s="89"/>
      <c r="K93" s="89"/>
    </row>
    <row r="94" spans="1:11" s="59" customFormat="1" ht="20.25" customHeight="1">
      <c r="A94" s="59" t="s">
        <v>100</v>
      </c>
      <c r="E94" s="75"/>
      <c r="F94" s="75"/>
      <c r="G94" s="75"/>
      <c r="H94" s="75"/>
      <c r="I94" s="75"/>
      <c r="J94" s="75"/>
      <c r="K94" s="75"/>
    </row>
    <row r="95" spans="1:11" s="59" customFormat="1" ht="21" customHeight="1">
      <c r="A95" s="59" t="s">
        <v>221</v>
      </c>
      <c r="E95" s="75"/>
      <c r="F95" s="75"/>
      <c r="G95" s="75"/>
      <c r="H95" s="75"/>
      <c r="I95" s="75"/>
      <c r="J95" s="75"/>
      <c r="K95" s="75"/>
    </row>
    <row r="96" spans="1:11" s="65" customFormat="1" ht="16.5" customHeight="1">
      <c r="A96" s="62"/>
      <c r="B96" s="62"/>
      <c r="C96" s="62"/>
      <c r="D96" s="62"/>
      <c r="E96" s="62"/>
      <c r="F96" s="62"/>
      <c r="G96" s="62"/>
      <c r="H96" s="62"/>
      <c r="I96" s="63"/>
      <c r="J96" s="62"/>
      <c r="K96" s="64" t="s">
        <v>201</v>
      </c>
    </row>
    <row r="97" spans="1:13" s="65" customFormat="1" ht="18" customHeight="1">
      <c r="A97" s="62"/>
      <c r="B97" s="62"/>
      <c r="C97" s="62"/>
      <c r="D97" s="62"/>
      <c r="E97" s="136" t="s">
        <v>0</v>
      </c>
      <c r="F97" s="136"/>
      <c r="G97" s="136"/>
      <c r="H97" s="66"/>
      <c r="I97" s="136" t="s">
        <v>10</v>
      </c>
      <c r="J97" s="136"/>
      <c r="K97" s="136"/>
      <c r="L97" s="66"/>
      <c r="M97" s="64"/>
    </row>
    <row r="98" spans="1:13" ht="21" customHeight="1">
      <c r="C98" s="62"/>
      <c r="D98" s="67"/>
      <c r="E98" s="68" t="s">
        <v>207</v>
      </c>
      <c r="F98" s="69"/>
      <c r="G98" s="68" t="s">
        <v>169</v>
      </c>
      <c r="H98" s="69"/>
      <c r="I98" s="68" t="s">
        <v>207</v>
      </c>
      <c r="J98" s="69"/>
      <c r="K98" s="68" t="s">
        <v>169</v>
      </c>
    </row>
    <row r="99" spans="1:13" ht="20.25" customHeight="1">
      <c r="A99" s="59" t="s">
        <v>42</v>
      </c>
      <c r="E99" s="75"/>
      <c r="F99" s="75"/>
      <c r="G99" s="75"/>
      <c r="H99" s="75"/>
      <c r="I99" s="75"/>
      <c r="J99" s="75"/>
      <c r="K99" s="75"/>
    </row>
    <row r="100" spans="1:13" ht="20.25" customHeight="1">
      <c r="A100" s="66" t="s">
        <v>43</v>
      </c>
      <c r="E100" s="75"/>
      <c r="F100" s="75"/>
      <c r="G100" s="75"/>
      <c r="H100" s="75"/>
      <c r="I100" s="75"/>
      <c r="J100" s="75"/>
      <c r="K100" s="75"/>
    </row>
    <row r="101" spans="1:13" ht="20.25" customHeight="1">
      <c r="A101" s="66" t="s">
        <v>187</v>
      </c>
      <c r="I101" s="66"/>
      <c r="J101" s="75"/>
      <c r="K101" s="66"/>
    </row>
    <row r="102" spans="1:13" ht="20.25" customHeight="1">
      <c r="A102" s="66" t="s">
        <v>185</v>
      </c>
      <c r="E102" s="118"/>
      <c r="F102" s="119"/>
      <c r="G102" s="118"/>
      <c r="H102" s="119"/>
      <c r="I102" s="119"/>
      <c r="J102" s="75"/>
      <c r="K102" s="119"/>
    </row>
    <row r="103" spans="1:13" ht="20.25" customHeight="1">
      <c r="A103" s="66" t="s">
        <v>184</v>
      </c>
      <c r="E103" s="75">
        <v>130</v>
      </c>
      <c r="F103" s="75"/>
      <c r="G103" s="75">
        <v>-558</v>
      </c>
      <c r="H103" s="75"/>
      <c r="I103" s="75">
        <v>130</v>
      </c>
      <c r="J103" s="75"/>
      <c r="K103" s="75">
        <v>-558</v>
      </c>
    </row>
    <row r="104" spans="1:13" ht="20.25" customHeight="1">
      <c r="A104" s="66" t="s">
        <v>230</v>
      </c>
      <c r="E104" s="75"/>
      <c r="F104" s="75"/>
      <c r="G104" s="75"/>
      <c r="H104" s="75"/>
      <c r="I104" s="75"/>
      <c r="J104" s="75"/>
      <c r="K104" s="75"/>
    </row>
    <row r="105" spans="1:13" ht="20.25" customHeight="1">
      <c r="A105" s="66" t="s">
        <v>231</v>
      </c>
      <c r="E105" s="75">
        <v>0</v>
      </c>
      <c r="F105" s="75"/>
      <c r="G105" s="75">
        <v>-47597</v>
      </c>
      <c r="H105" s="75"/>
      <c r="I105" s="75">
        <v>0</v>
      </c>
      <c r="J105" s="75"/>
      <c r="K105" s="75">
        <v>-47597</v>
      </c>
    </row>
    <row r="106" spans="1:13" ht="20.25" customHeight="1">
      <c r="A106" s="66" t="s">
        <v>106</v>
      </c>
      <c r="E106" s="75">
        <v>39</v>
      </c>
      <c r="F106" s="75"/>
      <c r="G106" s="75">
        <v>289</v>
      </c>
      <c r="H106" s="75"/>
      <c r="I106" s="75">
        <v>39</v>
      </c>
      <c r="J106" s="75"/>
      <c r="K106" s="75">
        <v>437</v>
      </c>
    </row>
    <row r="107" spans="1:13" ht="19.5" customHeight="1"/>
    <row r="108" spans="1:13" ht="20.25" customHeight="1">
      <c r="A108" s="66" t="s">
        <v>9</v>
      </c>
      <c r="E108" s="75"/>
      <c r="F108" s="75"/>
      <c r="G108" s="75"/>
      <c r="H108" s="75"/>
      <c r="I108" s="75"/>
      <c r="J108" s="75"/>
      <c r="K108" s="75"/>
    </row>
  </sheetData>
  <mergeCells count="6">
    <mergeCell ref="E97:G97"/>
    <mergeCell ref="I97:K97"/>
    <mergeCell ref="E6:G6"/>
    <mergeCell ref="I6:K6"/>
    <mergeCell ref="E47:G47"/>
    <mergeCell ref="I47:K47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1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C2C45-4390-486D-B30E-0102078BBF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67FC3D0-EEC5-4A7E-9B65-7722D056B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105437</vt:lpwstr>
  </property>
  <property fmtid="{D5CDD505-2E9C-101B-9397-08002B2CF9AE}" pid="4" name="OptimizationTime">
    <vt:lpwstr>20220811_1408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2022-08-03T14:15:03Z</cp:lastPrinted>
  <dcterms:created xsi:type="dcterms:W3CDTF">2013-03-26T08:53:27Z</dcterms:created>
  <dcterms:modified xsi:type="dcterms:W3CDTF">2022-08-03T14:15:04Z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