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nekthanaset\Desktop\2022\METCO\Q3-22\FS\SEC file\"/>
    </mc:Choice>
  </mc:AlternateContent>
  <xr:revisionPtr revIDLastSave="0" documentId="13_ncr:1_{A2CB341C-5291-4F77-9767-E77E4A7478E3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BS_3-4" sheetId="1" r:id="rId1"/>
    <sheet name="PL 3 mts - 5" sheetId="3" r:id="rId2"/>
    <sheet name="PL YTD - 6" sheetId="9" r:id="rId3"/>
    <sheet name="SH 7-8" sheetId="6" r:id="rId4"/>
    <sheet name="CF 9-10" sheetId="7" r:id="rId5"/>
  </sheets>
  <definedNames>
    <definedName name="_xlnm.Print_Area" localSheetId="0">'BS_3-4'!$A$1:$F$65</definedName>
    <definedName name="_xlnm.Print_Area" localSheetId="4">'CF 9-10'!$A$1:$E$61</definedName>
    <definedName name="_xlnm.Print_Area" localSheetId="1">'PL 3 mts - 5'!$A$1:$F$29</definedName>
    <definedName name="_xlnm.Print_Area" localSheetId="2">'PL YTD - 6'!$A$1:$F$29</definedName>
    <definedName name="_xlnm.Print_Area" localSheetId="3">'SH 7-8'!$A$1:$G$77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6" i="1" l="1"/>
  <c r="G65" i="6" l="1"/>
  <c r="C14" i="1" l="1"/>
  <c r="G58" i="6" l="1"/>
  <c r="G60" i="6" s="1"/>
  <c r="F60" i="6"/>
  <c r="F62" i="6" s="1"/>
  <c r="E22" i="1"/>
  <c r="E14" i="1"/>
  <c r="G62" i="6" l="1"/>
  <c r="D59" i="7"/>
  <c r="B59" i="7"/>
  <c r="E77" i="6"/>
  <c r="D77" i="6"/>
  <c r="F70" i="6"/>
  <c r="G70" i="6" s="1"/>
  <c r="G69" i="6"/>
  <c r="F31" i="6"/>
  <c r="G31" i="6" s="1"/>
  <c r="E26" i="6"/>
  <c r="E38" i="6" s="1"/>
  <c r="D26" i="6"/>
  <c r="D38" i="6" s="1"/>
  <c r="C26" i="6"/>
  <c r="C38" i="6" s="1"/>
  <c r="G30" i="6"/>
  <c r="E52" i="7"/>
  <c r="E46" i="7"/>
  <c r="C52" i="7"/>
  <c r="C46" i="7"/>
  <c r="F21" i="6"/>
  <c r="F16" i="6"/>
  <c r="G16" i="6" s="1"/>
  <c r="G15" i="6"/>
  <c r="G11" i="6"/>
  <c r="C77" i="6" l="1"/>
  <c r="G26" i="6"/>
  <c r="F23" i="6"/>
  <c r="G19" i="6"/>
  <c r="G21" i="6" s="1"/>
  <c r="G23" i="6" s="1"/>
  <c r="F20" i="9" l="1"/>
  <c r="F13" i="9"/>
  <c r="D20" i="9"/>
  <c r="D13" i="9"/>
  <c r="F19" i="3"/>
  <c r="F12" i="3"/>
  <c r="D19" i="3"/>
  <c r="D12" i="3"/>
  <c r="D21" i="3" l="1"/>
  <c r="D23" i="3" s="1"/>
  <c r="D29" i="3" s="1"/>
  <c r="F21" i="3"/>
  <c r="F23" i="3" s="1"/>
  <c r="F29" i="3" s="1"/>
  <c r="F22" i="9"/>
  <c r="F24" i="9" s="1"/>
  <c r="E10" i="7" s="1"/>
  <c r="E20" i="7" s="1"/>
  <c r="E31" i="7" s="1"/>
  <c r="E55" i="7" s="1"/>
  <c r="E58" i="7" s="1"/>
  <c r="E60" i="7" s="1"/>
  <c r="D22" i="9"/>
  <c r="D24" i="9" s="1"/>
  <c r="C10" i="7" s="1"/>
  <c r="C20" i="7" s="1"/>
  <c r="C31" i="7" s="1"/>
  <c r="C55" i="7" s="1"/>
  <c r="C58" i="7" s="1"/>
  <c r="C60" i="7" s="1"/>
  <c r="F62" i="1"/>
  <c r="D62" i="1"/>
  <c r="F47" i="1"/>
  <c r="E47" i="1"/>
  <c r="D47" i="1"/>
  <c r="C47" i="1"/>
  <c r="F41" i="1"/>
  <c r="E41" i="1"/>
  <c r="D41" i="1"/>
  <c r="C41" i="1"/>
  <c r="F22" i="1"/>
  <c r="D22" i="1"/>
  <c r="C22" i="1"/>
  <c r="F14" i="1"/>
  <c r="D14" i="1"/>
  <c r="D27" i="3" l="1"/>
  <c r="F27" i="3"/>
  <c r="D29" i="9"/>
  <c r="D48" i="1"/>
  <c r="D64" i="1" s="1"/>
  <c r="D27" i="9"/>
  <c r="F27" i="9"/>
  <c r="F29" i="9"/>
  <c r="F24" i="1"/>
  <c r="D24" i="1"/>
  <c r="F48" i="1"/>
  <c r="F64" i="1" s="1"/>
  <c r="C48" i="1"/>
  <c r="E48" i="1"/>
  <c r="E24" i="1"/>
  <c r="C24" i="1"/>
  <c r="F66" i="1" l="1"/>
  <c r="D66" i="1"/>
  <c r="B46" i="7"/>
  <c r="D46" i="7"/>
  <c r="C19" i="3"/>
  <c r="D52" i="7"/>
  <c r="C20" i="9"/>
  <c r="E13" i="9"/>
  <c r="E19" i="3"/>
  <c r="C12" i="3"/>
  <c r="E12" i="3"/>
  <c r="C13" i="9"/>
  <c r="E20" i="9"/>
  <c r="B52" i="7"/>
  <c r="E21" i="3" l="1"/>
  <c r="C21" i="3"/>
  <c r="C23" i="3" s="1"/>
  <c r="C22" i="9"/>
  <c r="E22" i="9"/>
  <c r="E23" i="3"/>
  <c r="E27" i="3" s="1"/>
  <c r="C24" i="9" l="1"/>
  <c r="E24" i="9"/>
  <c r="D10" i="7" s="1"/>
  <c r="F34" i="6"/>
  <c r="C29" i="3"/>
  <c r="C27" i="3"/>
  <c r="E29" i="3"/>
  <c r="C29" i="9" l="1"/>
  <c r="C27" i="9"/>
  <c r="B10" i="7"/>
  <c r="D20" i="7"/>
  <c r="D31" i="7" s="1"/>
  <c r="D55" i="7" s="1"/>
  <c r="D58" i="7" s="1"/>
  <c r="D60" i="7" s="1"/>
  <c r="E29" i="9"/>
  <c r="E27" i="9"/>
  <c r="F73" i="6" s="1"/>
  <c r="G73" i="6" s="1"/>
  <c r="G75" i="6" s="1"/>
  <c r="G77" i="6" s="1"/>
  <c r="G34" i="6"/>
  <c r="G36" i="6" s="1"/>
  <c r="G38" i="6" s="1"/>
  <c r="F36" i="6"/>
  <c r="F38" i="6" s="1"/>
  <c r="C61" i="1" s="1"/>
  <c r="C62" i="1" s="1"/>
  <c r="C64" i="1" s="1"/>
  <c r="C66" i="1" s="1"/>
  <c r="B20" i="7" l="1"/>
  <c r="B31" i="7" s="1"/>
  <c r="B55" i="7" s="1"/>
  <c r="B58" i="7" s="1"/>
  <c r="B60" i="7" s="1"/>
  <c r="F75" i="6"/>
  <c r="F77" i="6" s="1"/>
  <c r="E61" i="1" s="1"/>
  <c r="E62" i="1" s="1"/>
  <c r="E64" i="1" s="1"/>
  <c r="E66" i="1" s="1"/>
</calcChain>
</file>

<file path=xl/sharedStrings.xml><?xml version="1.0" encoding="utf-8"?>
<sst xmlns="http://schemas.openxmlformats.org/spreadsheetml/2006/main" count="359" uniqueCount="137">
  <si>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</si>
  <si>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</si>
  <si>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</si>
  <si>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</si>
  <si>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</si>
  <si>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</si>
  <si>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</si>
  <si>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</si>
  <si>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</si>
  <si>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รวมหนี้สินหมุนเวียน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</si>
  <si>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</si>
  <si>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</si>
  <si>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</si>
  <si>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</si>
  <si>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</si>
  <si>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</si>
  <si>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</si>
  <si>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-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</si>
  <si>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</si>
  <si>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</si>
  <si>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</si>
  <si>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</si>
  <si>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</si>
  <si>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บริษัท มูราโมโต้ อีเล็คตรอน (ประเทศไทย) จำกัด (มหาชน) และบริษัทย่อย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</si>
  <si>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</si>
  <si>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</si>
  <si>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</si>
  <si>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</si>
  <si>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   สำรองตามกฎหมาย</t>
  </si>
  <si>
    <t>รวมส่วนของผู้ถือหุ้น</t>
  </si>
  <si>
    <t>หนี้สินและส่วนของผู้ถือหุ้น</t>
  </si>
  <si>
    <t>รวมหนี้สินและส่วนของผู้ถือหุ้น</t>
  </si>
  <si>
    <t>รายได้จากการขาย</t>
  </si>
  <si>
    <t>ต้นทุนขาย</t>
  </si>
  <si>
    <t>กฎหมาย</t>
  </si>
  <si>
    <t>ยังไม่ได้จัดสรร</t>
  </si>
  <si>
    <t>สินทรัพย์ไม่หมุนเวียนอื่น</t>
  </si>
  <si>
    <t xml:space="preserve">   ทุนที่ออกและชำระแล้ว  </t>
  </si>
  <si>
    <t xml:space="preserve">สินค้าคงเหลือ </t>
  </si>
  <si>
    <t xml:space="preserve">ที่ดิน อาคารและอุปกรณ์ </t>
  </si>
  <si>
    <t>สินทรัพย์ไม่มีตัวตน</t>
  </si>
  <si>
    <t>งบการเงินเฉพาะกิจการ</t>
  </si>
  <si>
    <t>เงินลงทุนในบริษัทย่อย</t>
  </si>
  <si>
    <t xml:space="preserve">   จัดสรรแล้ว</t>
  </si>
  <si>
    <t>ค่าใช้จ่ายในการบริหาร</t>
  </si>
  <si>
    <t>ชำระแล้ว</t>
  </si>
  <si>
    <t>ที่ออกและ</t>
  </si>
  <si>
    <t>ต้นทุนทางการเงิน</t>
  </si>
  <si>
    <t xml:space="preserve">ส่วนเกินมูลค่าหุ้น </t>
  </si>
  <si>
    <t xml:space="preserve">   ส่วนเกินมูลค่าหุ้นสามัญ</t>
  </si>
  <si>
    <t xml:space="preserve">   ยังไม่ได้จัดสรร</t>
  </si>
  <si>
    <t>งบแสดงฐานะการเงิน</t>
  </si>
  <si>
    <t xml:space="preserve">    ที่ถึงกำหนดชำระภายในหนึ่งปี</t>
  </si>
  <si>
    <t>หนี้สินไม่หมุนเวียน</t>
  </si>
  <si>
    <t>รวมหนี้สินไม่หมุนเวียน</t>
  </si>
  <si>
    <t>รวมหนี้สิน</t>
  </si>
  <si>
    <t>รายการกับผู้ถือหุ้นที่บันทึกโดยตรงเข้าส่วนของผู้ถือหุ้น</t>
  </si>
  <si>
    <t>30 กันยายน</t>
  </si>
  <si>
    <t>ลูกหนี้อื่น</t>
  </si>
  <si>
    <t>เจ้าหนี้อื่น</t>
  </si>
  <si>
    <t>เจ้าหนี้การค้า</t>
  </si>
  <si>
    <t>สินทรัพย์ภาษีเงินได้รอการตัดบัญชี</t>
  </si>
  <si>
    <t xml:space="preserve">     กำไร</t>
  </si>
  <si>
    <t xml:space="preserve"> </t>
  </si>
  <si>
    <t>เงินปันผลรับ</t>
  </si>
  <si>
    <t>จ่ายต้นทุนทางการเงิน</t>
  </si>
  <si>
    <t xml:space="preserve">   สำหรับผลประโยชน์พนักงาน</t>
  </si>
  <si>
    <t>ต้นทุนในการจัดจำหน่าย</t>
  </si>
  <si>
    <t>เงินสดและรายการเทียบเท่าเงินสด ณ วันที่ 1 ตุลาคม</t>
  </si>
  <si>
    <t>เจ้าหนี้ค่าที่ดิน อาคารและอุปกรณ์</t>
  </si>
  <si>
    <t>หุ้นสามัญ</t>
  </si>
  <si>
    <t>มูลค่า</t>
  </si>
  <si>
    <t>สำรองตาม</t>
  </si>
  <si>
    <t>(พันบาท)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</si>
  <si>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</si>
  <si>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</si>
  <si>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 (ไม่ได้ตรวจสอบ)</t>
  </si>
  <si>
    <t>งบกระแสเงินสด (ไม่ได้ตรวจสอบ)</t>
  </si>
  <si>
    <t>รวม</t>
  </si>
  <si>
    <t>การเปลี่ยนแปลงของสินทรัพย์และหนี้สินดำเนินงาน</t>
  </si>
  <si>
    <t>จ่ายภาษีเงินได้</t>
  </si>
  <si>
    <t xml:space="preserve">จ่ายเงินปันผล
</t>
  </si>
  <si>
    <t>กำไรเบ็ดเสร็จอื่นสำหรับงวด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</si>
  <si>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</si>
  <si>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</si>
  <si>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</si>
  <si>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 xml:space="preserve">   ก่อนผลกระทบของอัตราแลกเปลี่ยน</t>
  </si>
  <si>
    <t>ค่าเสื่อมราคาและค่าตัดจำหน่าย</t>
  </si>
  <si>
    <t>ค่าใช้จ่ายผลประโยชน์พนักงาน</t>
  </si>
  <si>
    <t>ผลประโยชน์พนักงานจ่าย</t>
  </si>
  <si>
    <t>ประมาณการหนี้สินไม่หมุนเวียน</t>
  </si>
  <si>
    <t xml:space="preserve">    การจัดสรรส่วนทุนให้ผู้ถือหุ้น</t>
  </si>
  <si>
    <t xml:space="preserve">    เงินปันผล</t>
  </si>
  <si>
    <t>กำไรเบ็ดเสร็จสำหรับงวด</t>
  </si>
  <si>
    <t>รวมกำไรเบ็ดเสร็จสำหรับงวด</t>
  </si>
  <si>
    <t xml:space="preserve">     กำไรเบ็ดเสร็จอื่น</t>
  </si>
  <si>
    <t xml:space="preserve">ค่าใช้จ่ายภาษีเงินได้ </t>
  </si>
  <si>
    <t>กระแสเงินสดสุทธิได้มาจากกิจกรรมดำเนินงาน</t>
  </si>
  <si>
    <t>เงินสดและรายการเทียบเท่าเงินสดลดลงสุทธิ</t>
  </si>
  <si>
    <t>2564</t>
  </si>
  <si>
    <t>หนี้สินตามสัญญาเช่า</t>
  </si>
  <si>
    <t xml:space="preserve">   (หุ้นสามัญจำนวน 23,898 พันหุ้น มูลค่า 10 บาทต่อหุ้น)</t>
  </si>
  <si>
    <t xml:space="preserve">   (หุ้นสามัญจำนวน 20,898 พันหุ้น มูลค่า 10 บาทต่อหุ้น)</t>
  </si>
  <si>
    <t>ยอดคงเหลือ ณ วันที่ 1 ตุลาคม 2563</t>
  </si>
  <si>
    <t>กำไรก่อนภาษีเงินได้</t>
  </si>
  <si>
    <t>กำไรสำหรับงวด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</si>
  <si>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</si>
  <si>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</si>
  <si>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ภาษีเงินได้</t>
  </si>
  <si>
    <t>(กลับรายการ) ขาดทุนจากการปรับมูลค่าสินค้า</t>
  </si>
  <si>
    <t>กระแสเงินสดสุทธิใช้ไปในกิจกรรมลงทุน</t>
  </si>
  <si>
    <t>เงินสดจ่ายชำระหนี้สินตามสัญญาเช่า</t>
  </si>
  <si>
    <t>ส่วนของหนี้สินตามสัญญาเช่า</t>
  </si>
  <si>
    <t>ภาษีเงินได้นิติบุคคลค้างจ่าย</t>
  </si>
  <si>
    <t>สำหรับงวดสามเดือนสิ้นสุดวันที่</t>
  </si>
  <si>
    <t>(กำไร) ขาดทุนจากการจำหน่ายที่ดิน อาคารและอุปกรณ์</t>
  </si>
  <si>
    <t>30 มิถุนายน</t>
  </si>
  <si>
    <t xml:space="preserve"> 30 มิถุนายน</t>
  </si>
  <si>
    <t>สำหรับงวดเก้าเดือนสิ้นสุดวันที่</t>
  </si>
  <si>
    <t>ยอดคงเหลือ ณ วันที่ 30 มิถุนายน 2564</t>
  </si>
  <si>
    <t>สำหรับงวดเก้าเดือนสิ้นสุดวันที่ 30 มิถุนายน 2564</t>
  </si>
  <si>
    <t>เงินสดและรายการเทียบเท่าเงินสด ณ วันที่ 30 มิถุนายน</t>
  </si>
  <si>
    <t>2565</t>
  </si>
  <si>
    <t>2, 3</t>
  </si>
  <si>
    <t>สำหรับงวดเก้าเดือนสิ้นสุดวันที่ 30 มิถุนายน 2565</t>
  </si>
  <si>
    <t>ยอดคงเหลือ ณ วันที่ 1 ตุลาคม 2564</t>
  </si>
  <si>
    <t>ยอดคงเหลือ ณ วันที่ 30 มิถุนายน 2565</t>
  </si>
  <si>
    <t>รวมการจัดสรรส่วนทุนให้ผู้ถือหุ้น</t>
  </si>
  <si>
    <t>2, 6</t>
  </si>
  <si>
    <t>2, 4</t>
  </si>
  <si>
    <t>ปรับรายการที่กระทบกำไรเป็นเงินสดรับ</t>
  </si>
  <si>
    <t>กระแสเงินสดใช้ไปในกิจกรรมจัดหาเงิน</t>
  </si>
  <si>
    <t>ส่วนของ</t>
  </si>
  <si>
    <t>ผู้ถือหุ้น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</si>
  <si>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</si>
  <si>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</si>
  <si>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ขาดทุน (กำไร) 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</si>
</sst>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0_);\(0\)"/>
    <numFmt numFmtId="165" formatCode="#,##0.00\ ;\(#,##0.00\)"/>
    <numFmt numFmtId="166" formatCode="#,##0\ ;\(#,##0\)"/>
    <numFmt numFmtId="167" formatCode="_(* #,##0_);_(* \(#,##0\);_(* &quot;-&quot;??_);_(@_)"/>
  </numFmts>
  <fonts count="1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37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</cellStyleXfs>
  <cellXfs count="133">
    <xf numFmtId="37" fontId="0" fillId="0" borderId="0" xfId="0"/>
    <xf numFmtId="37" fontId="2" fillId="0" borderId="0" xfId="0" applyFont="1" applyFill="1" applyAlignment="1"/>
    <xf numFmtId="37" fontId="0" fillId="0" borderId="0" xfId="0" applyFont="1" applyFill="1" applyBorder="1" applyAlignment="1">
      <alignment vertical="top"/>
    </xf>
    <xf numFmtId="37" fontId="5" fillId="0" borderId="0" xfId="0" applyFont="1" applyFill="1" applyBorder="1" applyAlignment="1">
      <alignment vertical="top"/>
    </xf>
    <xf numFmtId="37" fontId="7" fillId="0" borderId="0" xfId="0" applyFont="1" applyFill="1" applyAlignment="1">
      <alignment horizontal="center"/>
    </xf>
    <xf numFmtId="37" fontId="2" fillId="0" borderId="0" xfId="0" applyFont="1" applyFill="1"/>
    <xf numFmtId="37" fontId="5" fillId="0" borderId="0" xfId="0" applyFont="1" applyFill="1"/>
    <xf numFmtId="37" fontId="3" fillId="0" borderId="0" xfId="0" applyFont="1" applyFill="1"/>
    <xf numFmtId="37" fontId="8" fillId="0" borderId="0" xfId="0" applyFont="1" applyFill="1" applyAlignment="1">
      <alignment horizontal="center"/>
    </xf>
    <xf numFmtId="37" fontId="5" fillId="0" borderId="0" xfId="0" applyFont="1" applyFill="1" applyBorder="1" applyAlignment="1">
      <alignment horizontal="right"/>
    </xf>
    <xf numFmtId="37" fontId="9" fillId="0" borderId="0" xfId="0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37" fontId="0" fillId="0" borderId="0" xfId="0" applyFont="1" applyFill="1" applyBorder="1" applyAlignment="1">
      <alignment horizontal="center"/>
    </xf>
    <xf numFmtId="37" fontId="0" fillId="0" borderId="0" xfId="0" applyFont="1" applyFill="1"/>
    <xf numFmtId="37" fontId="7" fillId="0" borderId="0" xfId="0" applyFont="1" applyFill="1" applyBorder="1" applyAlignment="1">
      <alignment horizontal="center"/>
    </xf>
    <xf numFmtId="37" fontId="0" fillId="0" borderId="0" xfId="0" applyFont="1" applyFill="1" applyAlignment="1">
      <alignment horizontal="right"/>
    </xf>
    <xf numFmtId="37" fontId="10" fillId="0" borderId="0" xfId="0" applyFont="1" applyFill="1" applyAlignment="1"/>
    <xf numFmtId="37" fontId="6" fillId="0" borderId="0" xfId="0" applyFont="1" applyFill="1" applyAlignment="1"/>
    <xf numFmtId="37" fontId="9" fillId="0" borderId="0" xfId="0" applyFont="1" applyFill="1"/>
    <xf numFmtId="37" fontId="5" fillId="0" borderId="0" xfId="0" applyFont="1" applyFill="1" applyBorder="1" applyAlignment="1">
      <alignment horizontal="center"/>
    </xf>
    <xf numFmtId="37" fontId="0" fillId="0" borderId="1" xfId="0" applyFont="1" applyFill="1" applyBorder="1" applyAlignment="1">
      <alignment horizontal="right"/>
    </xf>
    <xf numFmtId="37" fontId="5" fillId="0" borderId="3" xfId="0" applyFont="1" applyFill="1" applyBorder="1" applyAlignment="1">
      <alignment horizontal="right"/>
    </xf>
    <xf numFmtId="37" fontId="7" fillId="0" borderId="0" xfId="0" applyFont="1" applyFill="1" applyAlignment="1"/>
    <xf numFmtId="37" fontId="10" fillId="0" borderId="0" xfId="0" applyFont="1" applyFill="1" applyAlignment="1">
      <alignment vertical="top"/>
    </xf>
    <xf numFmtId="37" fontId="6" fillId="0" borderId="0" xfId="0" applyFont="1" applyFill="1" applyAlignment="1">
      <alignment vertical="top"/>
    </xf>
    <xf numFmtId="37" fontId="7" fillId="0" borderId="0" xfId="0" applyFont="1" applyFill="1" applyBorder="1" applyAlignment="1">
      <alignment horizontal="center" vertical="top"/>
    </xf>
    <xf numFmtId="164" fontId="10" fillId="0" borderId="0" xfId="0" applyNumberFormat="1" applyFont="1" applyFill="1" applyBorder="1" applyAlignment="1">
      <alignment horizontal="center" vertical="top"/>
    </xf>
    <xf numFmtId="37" fontId="9" fillId="0" borderId="0" xfId="0" applyFont="1" applyFill="1" applyAlignment="1">
      <alignment vertical="top"/>
    </xf>
    <xf numFmtId="37" fontId="7" fillId="0" borderId="0" xfId="0" applyFont="1" applyFill="1" applyAlignment="1">
      <alignment horizontal="center" vertical="top"/>
    </xf>
    <xf numFmtId="37" fontId="10" fillId="0" borderId="0" xfId="0" applyFont="1" applyFill="1" applyAlignment="1">
      <alignment horizontal="right" vertical="top"/>
    </xf>
    <xf numFmtId="37" fontId="10" fillId="0" borderId="0" xfId="0" applyNumberFormat="1" applyFont="1" applyFill="1" applyAlignment="1">
      <alignment horizontal="right" vertical="top"/>
    </xf>
    <xf numFmtId="37" fontId="5" fillId="0" borderId="0" xfId="0" applyFont="1" applyFill="1" applyAlignment="1">
      <alignment vertical="top"/>
    </xf>
    <xf numFmtId="37" fontId="5" fillId="0" borderId="2" xfId="0" applyNumberFormat="1" applyFont="1" applyFill="1" applyBorder="1" applyAlignment="1">
      <alignment horizontal="right" vertical="top"/>
    </xf>
    <xf numFmtId="37" fontId="5" fillId="0" borderId="0" xfId="0" applyNumberFormat="1" applyFont="1" applyFill="1" applyBorder="1" applyAlignment="1">
      <alignment horizontal="right" vertical="top"/>
    </xf>
    <xf numFmtId="37" fontId="10" fillId="0" borderId="0" xfId="0" applyNumberFormat="1" applyFont="1" applyFill="1" applyBorder="1" applyAlignment="1">
      <alignment horizontal="right" vertical="top"/>
    </xf>
    <xf numFmtId="37" fontId="5" fillId="0" borderId="3" xfId="0" applyNumberFormat="1" applyFont="1" applyFill="1" applyBorder="1" applyAlignment="1">
      <alignment horizontal="right" vertical="top"/>
    </xf>
    <xf numFmtId="37" fontId="6" fillId="0" borderId="0" xfId="0" applyFont="1" applyFill="1" applyBorder="1" applyAlignment="1"/>
    <xf numFmtId="37" fontId="6" fillId="0" borderId="0" xfId="0" applyFont="1" applyFill="1"/>
    <xf numFmtId="37" fontId="0" fillId="0" borderId="0" xfId="0" applyNumberFormat="1" applyFont="1" applyFill="1" applyBorder="1" applyAlignment="1">
      <alignment horizontal="right" vertical="top"/>
    </xf>
    <xf numFmtId="37" fontId="0" fillId="0" borderId="0" xfId="0" applyNumberFormat="1" applyFont="1" applyFill="1" applyAlignment="1">
      <alignment horizontal="right" vertical="top"/>
    </xf>
    <xf numFmtId="37" fontId="0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0" fillId="0" borderId="0" xfId="0" applyFont="1" applyFill="1" applyBorder="1" applyAlignment="1"/>
    <xf numFmtId="37" fontId="0" fillId="0" borderId="0" xfId="0" applyFont="1" applyFill="1" applyAlignment="1">
      <alignment vertical="top"/>
    </xf>
    <xf numFmtId="37" fontId="0" fillId="0" borderId="1" xfId="0" applyNumberFormat="1" applyFont="1" applyFill="1" applyBorder="1" applyAlignment="1">
      <alignment horizontal="right" vertical="top"/>
    </xf>
    <xf numFmtId="166" fontId="0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vertical="top"/>
    </xf>
    <xf numFmtId="37" fontId="0" fillId="0" borderId="0" xfId="0" applyNumberFormat="1" applyFont="1" applyFill="1" applyBorder="1" applyAlignment="1"/>
    <xf numFmtId="166" fontId="0" fillId="0" borderId="0" xfId="0" applyNumberFormat="1" applyFont="1" applyFill="1" applyAlignment="1"/>
    <xf numFmtId="166" fontId="5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center"/>
    </xf>
    <xf numFmtId="39" fontId="5" fillId="0" borderId="3" xfId="0" applyNumberFormat="1" applyFont="1" applyFill="1" applyBorder="1" applyAlignment="1">
      <alignment horizontal="right" vertical="top"/>
    </xf>
    <xf numFmtId="37" fontId="3" fillId="0" borderId="0" xfId="0" applyFont="1"/>
    <xf numFmtId="37" fontId="0" fillId="0" borderId="0" xfId="0" applyFont="1"/>
    <xf numFmtId="37" fontId="5" fillId="0" borderId="0" xfId="0" applyFont="1" applyFill="1" applyBorder="1" applyAlignment="1"/>
    <xf numFmtId="37" fontId="5" fillId="0" borderId="0" xfId="0" applyNumberFormat="1" applyFont="1" applyFill="1" applyBorder="1" applyAlignment="1"/>
    <xf numFmtId="37" fontId="13" fillId="0" borderId="0" xfId="0" applyNumberFormat="1" applyFont="1" applyFill="1" applyBorder="1" applyAlignment="1"/>
    <xf numFmtId="37" fontId="14" fillId="0" borderId="0" xfId="0" applyNumberFormat="1" applyFont="1" applyFill="1" applyBorder="1" applyAlignment="1"/>
    <xf numFmtId="37" fontId="5" fillId="0" borderId="2" xfId="0" applyNumberFormat="1" applyFont="1" applyFill="1" applyBorder="1" applyAlignment="1"/>
    <xf numFmtId="37" fontId="5" fillId="0" borderId="3" xfId="0" applyNumberFormat="1" applyFont="1" applyFill="1" applyBorder="1" applyAlignment="1"/>
    <xf numFmtId="37" fontId="5" fillId="0" borderId="0" xfId="0" applyFont="1" applyFill="1" applyBorder="1"/>
    <xf numFmtId="37" fontId="9" fillId="0" borderId="0" xfId="0" applyFont="1" applyFill="1" applyBorder="1" applyAlignment="1">
      <alignment vertical="top"/>
    </xf>
    <xf numFmtId="37" fontId="7" fillId="0" borderId="0" xfId="0" applyFont="1" applyFill="1" applyBorder="1" applyAlignment="1">
      <alignment vertical="top"/>
    </xf>
    <xf numFmtId="37" fontId="0" fillId="0" borderId="0" xfId="0" applyFont="1" applyFill="1" applyBorder="1" applyAlignment="1">
      <alignment vertical="top" wrapText="1"/>
    </xf>
    <xf numFmtId="37" fontId="2" fillId="0" borderId="0" xfId="0" applyFont="1" applyFill="1" applyBorder="1"/>
    <xf numFmtId="167" fontId="0" fillId="0" borderId="0" xfId="1" applyNumberFormat="1" applyFont="1" applyFill="1" applyAlignment="1">
      <alignment horizontal="right" vertical="top"/>
    </xf>
    <xf numFmtId="167" fontId="0" fillId="0" borderId="0" xfId="1" applyNumberFormat="1" applyFont="1" applyFill="1" applyAlignment="1"/>
    <xf numFmtId="166" fontId="5" fillId="0" borderId="4" xfId="0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 vertical="top"/>
    </xf>
    <xf numFmtId="167" fontId="0" fillId="0" borderId="1" xfId="1" applyNumberFormat="1" applyFont="1" applyFill="1" applyBorder="1" applyAlignment="1">
      <alignment horizontal="right" vertical="top"/>
    </xf>
    <xf numFmtId="37" fontId="0" fillId="0" borderId="0" xfId="0" applyFont="1" applyFill="1" applyAlignment="1">
      <alignment horizontal="left"/>
    </xf>
    <xf numFmtId="37" fontId="16" fillId="0" borderId="0" xfId="0" applyFont="1"/>
    <xf numFmtId="37" fontId="17" fillId="0" borderId="0" xfId="0" applyFont="1"/>
    <xf numFmtId="37" fontId="18" fillId="0" borderId="0" xfId="0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37" fontId="5" fillId="0" borderId="0" xfId="0" applyFont="1" applyAlignment="1">
      <alignment vertical="top"/>
    </xf>
    <xf numFmtId="39" fontId="5" fillId="0" borderId="3" xfId="0" applyNumberFormat="1" applyFont="1" applyBorder="1" applyAlignment="1">
      <alignment horizontal="right" vertical="top"/>
    </xf>
    <xf numFmtId="37" fontId="5" fillId="0" borderId="0" xfId="0" applyFont="1"/>
    <xf numFmtId="37" fontId="0" fillId="0" borderId="0" xfId="0" applyAlignment="1">
      <alignment horizontal="right" vertical="top"/>
    </xf>
    <xf numFmtId="37" fontId="5" fillId="0" borderId="3" xfId="0" applyFont="1" applyBorder="1" applyAlignment="1">
      <alignment horizontal="right" vertical="top"/>
    </xf>
    <xf numFmtId="37" fontId="5" fillId="0" borderId="0" xfId="0" applyFont="1" applyAlignment="1">
      <alignment horizontal="right" vertical="top"/>
    </xf>
    <xf numFmtId="37" fontId="0" fillId="0" borderId="0" xfId="0" applyAlignment="1">
      <alignment horizontal="center"/>
    </xf>
    <xf numFmtId="37" fontId="0" fillId="0" borderId="1" xfId="0" applyBorder="1" applyAlignment="1">
      <alignment horizontal="right"/>
    </xf>
    <xf numFmtId="37" fontId="0" fillId="0" borderId="0" xfId="0" applyAlignment="1">
      <alignment horizontal="right"/>
    </xf>
    <xf numFmtId="37" fontId="0" fillId="0" borderId="0" xfId="0" applyAlignment="1">
      <alignment vertical="top"/>
    </xf>
    <xf numFmtId="37" fontId="5" fillId="0" borderId="0" xfId="0" applyFont="1" applyAlignment="1">
      <alignment horizontal="right"/>
    </xf>
    <xf numFmtId="37" fontId="5" fillId="0" borderId="2" xfId="0" applyFont="1" applyBorder="1" applyAlignment="1">
      <alignment horizontal="right" vertical="top"/>
    </xf>
    <xf numFmtId="37" fontId="7" fillId="0" borderId="0" xfId="0" applyFont="1" applyAlignment="1">
      <alignment horizontal="center"/>
    </xf>
    <xf numFmtId="37" fontId="9" fillId="0" borderId="0" xfId="0" applyFont="1" applyAlignment="1">
      <alignment vertical="top"/>
    </xf>
    <xf numFmtId="167" fontId="6" fillId="0" borderId="0" xfId="1" applyNumberFormat="1" applyFont="1" applyAlignment="1">
      <alignment horizontal="right"/>
    </xf>
    <xf numFmtId="49" fontId="0" fillId="0" borderId="0" xfId="0" applyNumberFormat="1"/>
    <xf numFmtId="49" fontId="7" fillId="0" borderId="0" xfId="0" applyNumberFormat="1" applyFont="1"/>
    <xf numFmtId="43" fontId="0" fillId="0" borderId="0" xfId="1" applyFont="1" applyFill="1" applyAlignment="1"/>
    <xf numFmtId="37" fontId="0" fillId="0" borderId="1" xfId="0" applyNumberFormat="1" applyFont="1" applyFill="1" applyBorder="1" applyAlignment="1"/>
    <xf numFmtId="37" fontId="5" fillId="0" borderId="1" xfId="0" applyNumberFormat="1" applyFont="1" applyFill="1" applyBorder="1" applyAlignment="1"/>
    <xf numFmtId="37" fontId="0" fillId="0" borderId="0" xfId="0" applyNumberFormat="1" applyFont="1" applyFill="1" applyBorder="1" applyAlignment="1">
      <alignment vertical="top"/>
    </xf>
    <xf numFmtId="37" fontId="6" fillId="0" borderId="0" xfId="0" applyFont="1"/>
    <xf numFmtId="166" fontId="0" fillId="0" borderId="0" xfId="0" applyNumberFormat="1" applyFont="1" applyAlignment="1">
      <alignment horizontal="right"/>
    </xf>
    <xf numFmtId="167" fontId="0" fillId="0" borderId="0" xfId="1" applyNumberFormat="1" applyFont="1" applyFill="1" applyAlignment="1">
      <alignment horizontal="center"/>
    </xf>
    <xf numFmtId="37" fontId="0" fillId="0" borderId="0" xfId="0" applyFont="1" applyAlignment="1">
      <alignment horizontal="right"/>
    </xf>
    <xf numFmtId="37" fontId="5" fillId="0" borderId="0" xfId="0" applyFont="1" applyFill="1" applyBorder="1" applyAlignment="1">
      <alignment horizontal="center"/>
    </xf>
    <xf numFmtId="37" fontId="7" fillId="0" borderId="0" xfId="0" applyFont="1" applyAlignment="1">
      <alignment horizontal="center"/>
    </xf>
    <xf numFmtId="37" fontId="7" fillId="0" borderId="0" xfId="0" applyFont="1" applyFill="1" applyAlignment="1">
      <alignment horizontal="center"/>
    </xf>
    <xf numFmtId="37" fontId="2" fillId="0" borderId="0" xfId="0" applyFont="1"/>
    <xf numFmtId="37" fontId="7" fillId="0" borderId="0" xfId="0" applyFont="1"/>
    <xf numFmtId="49" fontId="0" fillId="0" borderId="0" xfId="0" applyNumberFormat="1" applyAlignment="1">
      <alignment horizontal="center"/>
    </xf>
    <xf numFmtId="37" fontId="9" fillId="0" borderId="0" xfId="0" applyFont="1"/>
    <xf numFmtId="166" fontId="0" fillId="0" borderId="0" xfId="0" applyNumberFormat="1" applyAlignment="1">
      <alignment horizontal="right"/>
    </xf>
    <xf numFmtId="37" fontId="5" fillId="0" borderId="2" xfId="0" applyFont="1" applyBorder="1" applyAlignment="1">
      <alignment horizontal="right"/>
    </xf>
    <xf numFmtId="43" fontId="0" fillId="0" borderId="0" xfId="1" applyFont="1" applyFill="1" applyAlignment="1">
      <alignment horizontal="right"/>
    </xf>
    <xf numFmtId="166" fontId="0" fillId="0" borderId="0" xfId="0" applyNumberFormat="1" applyAlignment="1">
      <alignment horizontal="center"/>
    </xf>
    <xf numFmtId="37" fontId="9" fillId="0" borderId="0" xfId="0" applyFont="1" applyAlignment="1">
      <alignment horizontal="center"/>
    </xf>
    <xf numFmtId="37" fontId="5" fillId="0" borderId="3" xfId="0" applyFont="1" applyBorder="1" applyAlignment="1">
      <alignment horizontal="right"/>
    </xf>
    <xf numFmtId="166" fontId="5" fillId="0" borderId="2" xfId="0" applyNumberFormat="1" applyFont="1" applyBorder="1" applyAlignment="1">
      <alignment horizontal="right"/>
    </xf>
    <xf numFmtId="0" fontId="0" fillId="0" borderId="0" xfId="0" applyNumberFormat="1" applyAlignment="1">
      <alignment horizontal="left"/>
    </xf>
    <xf numFmtId="41" fontId="0" fillId="0" borderId="0" xfId="0" applyNumberFormat="1" applyAlignment="1">
      <alignment horizontal="center"/>
    </xf>
    <xf numFmtId="37" fontId="0" fillId="0" borderId="3" xfId="0" applyBorder="1" applyAlignment="1">
      <alignment horizontal="right"/>
    </xf>
    <xf numFmtId="37" fontId="7" fillId="0" borderId="0" xfId="0" applyFont="1" applyAlignment="1">
      <alignment horizontal="center"/>
    </xf>
    <xf numFmtId="43" fontId="0" fillId="0" borderId="1" xfId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37" fontId="7" fillId="0" borderId="0" xfId="0" applyFont="1" applyAlignment="1">
      <alignment horizontal="center"/>
    </xf>
    <xf numFmtId="37" fontId="5" fillId="0" borderId="0" xfId="0" applyFont="1" applyAlignment="1">
      <alignment horizontal="center"/>
    </xf>
    <xf numFmtId="37" fontId="0" fillId="0" borderId="0" xfId="0" applyFont="1" applyFill="1" applyBorder="1" applyAlignment="1">
      <alignment horizontal="center" vertical="top"/>
    </xf>
    <xf numFmtId="37" fontId="5" fillId="0" borderId="0" xfId="0" applyFont="1" applyFill="1" applyBorder="1" applyAlignment="1">
      <alignment horizontal="center" vertical="top"/>
    </xf>
    <xf numFmtId="37" fontId="7" fillId="0" borderId="0" xfId="0" applyFont="1" applyFill="1" applyBorder="1" applyAlignment="1">
      <alignment horizontal="center" vertical="top"/>
    </xf>
    <xf numFmtId="37" fontId="5" fillId="0" borderId="0" xfId="0" applyFont="1" applyAlignment="1">
      <alignment horizontal="center" vertical="top"/>
    </xf>
    <xf numFmtId="37" fontId="7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7" fillId="0" borderId="1" xfId="0" applyFont="1" applyFill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2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H66"/>
  <sheetViews>
    <sheetView showGridLines="0" view="pageBreakPreview" zoomScale="130" zoomScaleNormal="90" zoomScaleSheetLayoutView="130" workbookViewId="0">
      <selection activeCell="E2" sqref="E2"/>
    </sheetView>
  </sheetViews>
  <sheetFormatPr defaultColWidth="9.125" defaultRowHeight="21.6" x14ac:dyDescent="0.55000000000000004"/>
  <cols>
    <col min="1" max="1" width="42.25" customWidth="1"/>
    <col min="2" max="2" width="10.75" style="107" customWidth="1"/>
    <col min="3" max="6" width="13.75" customWidth="1"/>
  </cols>
  <sheetData>
    <row r="1" spans="1:6" ht="23.4" x14ac:dyDescent="0.6">
      <c r="A1" s="106" t="s">
        <v>23</v>
      </c>
    </row>
    <row r="2" spans="1:6" ht="23.4" x14ac:dyDescent="0.6">
      <c r="A2" s="106" t="s">
        <v>51</v>
      </c>
    </row>
    <row r="3" spans="1:6" ht="20.25" customHeight="1" x14ac:dyDescent="0.55000000000000004"/>
    <row r="4" spans="1:6" ht="22.5" customHeight="1" x14ac:dyDescent="0.6">
      <c r="B4"/>
      <c r="C4" s="125" t="s">
        <v>16</v>
      </c>
      <c r="D4" s="125"/>
      <c r="E4" s="125" t="s">
        <v>41</v>
      </c>
      <c r="F4" s="125"/>
    </row>
    <row r="5" spans="1:6" ht="22.5" customHeight="1" x14ac:dyDescent="0.55000000000000004">
      <c r="B5"/>
      <c r="C5" s="84" t="s">
        <v>116</v>
      </c>
      <c r="D5" s="84" t="s">
        <v>57</v>
      </c>
      <c r="E5" s="84" t="s">
        <v>116</v>
      </c>
      <c r="F5" s="84" t="s">
        <v>57</v>
      </c>
    </row>
    <row r="6" spans="1:6" ht="22.5" customHeight="1" x14ac:dyDescent="0.6">
      <c r="A6" s="80" t="s">
        <v>15</v>
      </c>
      <c r="B6" s="104" t="s">
        <v>7</v>
      </c>
      <c r="C6" s="108" t="s">
        <v>122</v>
      </c>
      <c r="D6" s="108" t="s">
        <v>99</v>
      </c>
      <c r="E6" s="108" t="s">
        <v>122</v>
      </c>
      <c r="F6" s="108" t="s">
        <v>99</v>
      </c>
    </row>
    <row r="7" spans="1:6" ht="22.5" customHeight="1" x14ac:dyDescent="0.6">
      <c r="A7" s="80"/>
      <c r="C7" s="108" t="s">
        <v>74</v>
      </c>
      <c r="D7" s="108"/>
      <c r="E7" s="108" t="s">
        <v>74</v>
      </c>
      <c r="F7" s="108"/>
    </row>
    <row r="8" spans="1:6" ht="22.5" customHeight="1" x14ac:dyDescent="0.55000000000000004">
      <c r="B8" s="104"/>
      <c r="C8" s="124" t="s">
        <v>73</v>
      </c>
      <c r="D8" s="124"/>
      <c r="E8" s="124"/>
      <c r="F8" s="124"/>
    </row>
    <row r="9" spans="1:6" ht="22.2" x14ac:dyDescent="0.6">
      <c r="A9" s="109" t="s">
        <v>0</v>
      </c>
      <c r="B9" s="104"/>
      <c r="C9" s="86"/>
      <c r="D9" s="86"/>
      <c r="E9" s="86"/>
      <c r="F9" s="86"/>
    </row>
    <row r="10" spans="1:6" x14ac:dyDescent="0.55000000000000004">
      <c r="A10" t="s">
        <v>1</v>
      </c>
      <c r="B10" s="104"/>
      <c r="C10" s="110">
        <v>2172216</v>
      </c>
      <c r="D10" s="110">
        <v>2427163</v>
      </c>
      <c r="E10" s="110">
        <v>1975942</v>
      </c>
      <c r="F10" s="110">
        <v>2091955</v>
      </c>
    </row>
    <row r="11" spans="1:6" x14ac:dyDescent="0.55000000000000004">
      <c r="A11" t="s">
        <v>19</v>
      </c>
      <c r="B11" s="104" t="s">
        <v>123</v>
      </c>
      <c r="C11" s="110">
        <v>2480576</v>
      </c>
      <c r="D11" s="110">
        <v>1861999</v>
      </c>
      <c r="E11" s="110">
        <v>2015240</v>
      </c>
      <c r="F11" s="110">
        <v>1420681</v>
      </c>
    </row>
    <row r="12" spans="1:6" x14ac:dyDescent="0.55000000000000004">
      <c r="A12" t="s">
        <v>58</v>
      </c>
      <c r="B12" s="104">
        <v>2</v>
      </c>
      <c r="C12" s="110">
        <v>155565</v>
      </c>
      <c r="D12" s="110">
        <v>203465</v>
      </c>
      <c r="E12">
        <v>116215</v>
      </c>
      <c r="F12" s="110">
        <v>183554</v>
      </c>
    </row>
    <row r="13" spans="1:6" x14ac:dyDescent="0.55000000000000004">
      <c r="A13" t="s">
        <v>38</v>
      </c>
      <c r="B13" s="104"/>
      <c r="C13" s="110">
        <v>1763598</v>
      </c>
      <c r="D13" s="110">
        <v>1554249</v>
      </c>
      <c r="E13" s="110">
        <v>1175140</v>
      </c>
      <c r="F13" s="110">
        <v>1103691</v>
      </c>
    </row>
    <row r="14" spans="1:6" ht="22.2" x14ac:dyDescent="0.6">
      <c r="A14" s="80" t="s">
        <v>3</v>
      </c>
      <c r="B14" s="104"/>
      <c r="C14" s="111">
        <f>SUM(C10:C13)</f>
        <v>6571955</v>
      </c>
      <c r="D14" s="111">
        <f>SUM(D10:D13)</f>
        <v>6046876</v>
      </c>
      <c r="E14" s="111">
        <f>SUM(E10:E13)</f>
        <v>5282537</v>
      </c>
      <c r="F14" s="111">
        <f>SUM(F10:F13)</f>
        <v>4799881</v>
      </c>
    </row>
    <row r="15" spans="1:6" ht="14.25" customHeight="1" x14ac:dyDescent="0.55000000000000004">
      <c r="B15" s="104"/>
      <c r="C15" s="86"/>
      <c r="D15" s="86"/>
      <c r="E15" s="86"/>
      <c r="F15" s="86"/>
    </row>
    <row r="16" spans="1:6" ht="22.2" x14ac:dyDescent="0.6">
      <c r="A16" s="109" t="s">
        <v>4</v>
      </c>
      <c r="B16" s="104"/>
    </row>
    <row r="17" spans="1:6" x14ac:dyDescent="0.55000000000000004">
      <c r="A17" t="s">
        <v>42</v>
      </c>
      <c r="B17" s="104">
        <v>4</v>
      </c>
      <c r="C17" s="112" t="s">
        <v>17</v>
      </c>
      <c r="D17" s="112" t="s">
        <v>17</v>
      </c>
      <c r="E17" s="110">
        <v>299998</v>
      </c>
      <c r="F17" s="110">
        <v>299998</v>
      </c>
    </row>
    <row r="18" spans="1:6" x14ac:dyDescent="0.55000000000000004">
      <c r="A18" t="s">
        <v>39</v>
      </c>
      <c r="B18" s="104">
        <v>5</v>
      </c>
      <c r="C18">
        <v>2584094</v>
      </c>
      <c r="D18">
        <v>2483707</v>
      </c>
      <c r="E18" s="110">
        <v>1897835</v>
      </c>
      <c r="F18" s="110">
        <v>1864451</v>
      </c>
    </row>
    <row r="19" spans="1:6" x14ac:dyDescent="0.55000000000000004">
      <c r="A19" t="s">
        <v>40</v>
      </c>
      <c r="B19" s="104"/>
      <c r="C19" s="110">
        <v>26503</v>
      </c>
      <c r="D19">
        <v>19376</v>
      </c>
      <c r="E19" s="110">
        <v>23704</v>
      </c>
      <c r="F19" s="110">
        <v>15904</v>
      </c>
    </row>
    <row r="20" spans="1:6" x14ac:dyDescent="0.55000000000000004">
      <c r="A20" t="s">
        <v>61</v>
      </c>
      <c r="B20" s="104"/>
      <c r="C20" s="110">
        <v>25961</v>
      </c>
      <c r="D20">
        <v>32489</v>
      </c>
      <c r="E20" s="110">
        <v>8509</v>
      </c>
      <c r="F20" s="101">
        <v>15878</v>
      </c>
    </row>
    <row r="21" spans="1:6" x14ac:dyDescent="0.55000000000000004">
      <c r="A21" t="s">
        <v>36</v>
      </c>
      <c r="B21" s="104"/>
      <c r="C21" s="110">
        <v>10091</v>
      </c>
      <c r="D21">
        <v>12444</v>
      </c>
      <c r="E21" s="110">
        <v>2235</v>
      </c>
      <c r="F21" s="110">
        <v>4568</v>
      </c>
    </row>
    <row r="22" spans="1:6" ht="22.2" x14ac:dyDescent="0.6">
      <c r="A22" s="80" t="s">
        <v>5</v>
      </c>
      <c r="B22" s="114"/>
      <c r="C22" s="111">
        <f>SUM(C17:C21)</f>
        <v>2646649</v>
      </c>
      <c r="D22" s="111">
        <f>SUM(D17:D21)</f>
        <v>2548016</v>
      </c>
      <c r="E22" s="111">
        <f>SUM(E17:E21)</f>
        <v>2232281</v>
      </c>
      <c r="F22" s="111">
        <f>SUM(F17:F21)</f>
        <v>2200799</v>
      </c>
    </row>
    <row r="23" spans="1:6" ht="14.25" customHeight="1" x14ac:dyDescent="0.6">
      <c r="A23" s="80"/>
      <c r="B23" s="114"/>
      <c r="C23" s="88"/>
      <c r="D23" s="88"/>
      <c r="E23" s="88"/>
      <c r="F23" s="88"/>
    </row>
    <row r="24" spans="1:6" ht="22.8" thickBot="1" x14ac:dyDescent="0.65">
      <c r="A24" s="80" t="s">
        <v>6</v>
      </c>
      <c r="B24" s="114"/>
      <c r="C24" s="115">
        <f>SUM(C14+C22)</f>
        <v>9218604</v>
      </c>
      <c r="D24" s="115">
        <f>SUM(D14+D22)</f>
        <v>8594892</v>
      </c>
      <c r="E24" s="115">
        <f>SUM(E14+E22)</f>
        <v>7514818</v>
      </c>
      <c r="F24" s="115">
        <f>SUM(F14+F22)</f>
        <v>7000680</v>
      </c>
    </row>
    <row r="25" spans="1:6" ht="22.2" thickTop="1" x14ac:dyDescent="0.55000000000000004"/>
    <row r="26" spans="1:6" ht="23.4" x14ac:dyDescent="0.6">
      <c r="A26" s="106" t="s">
        <v>23</v>
      </c>
    </row>
    <row r="27" spans="1:6" ht="23.4" x14ac:dyDescent="0.6">
      <c r="A27" s="106" t="s">
        <v>51</v>
      </c>
    </row>
    <row r="28" spans="1:6" ht="6" customHeight="1" x14ac:dyDescent="0.55000000000000004"/>
    <row r="29" spans="1:6" ht="22.2" x14ac:dyDescent="0.6">
      <c r="B29"/>
      <c r="C29" s="125" t="s">
        <v>16</v>
      </c>
      <c r="D29" s="125"/>
      <c r="E29" s="125" t="s">
        <v>41</v>
      </c>
      <c r="F29" s="125"/>
    </row>
    <row r="30" spans="1:6" x14ac:dyDescent="0.55000000000000004">
      <c r="B30"/>
      <c r="C30" s="84" t="s">
        <v>116</v>
      </c>
      <c r="D30" s="84" t="s">
        <v>57</v>
      </c>
      <c r="E30" s="84" t="s">
        <v>116</v>
      </c>
      <c r="F30" s="84" t="s">
        <v>57</v>
      </c>
    </row>
    <row r="31" spans="1:6" ht="22.2" x14ac:dyDescent="0.6">
      <c r="A31" s="80" t="s">
        <v>30</v>
      </c>
      <c r="B31" s="104" t="s">
        <v>7</v>
      </c>
      <c r="C31" s="108" t="s">
        <v>122</v>
      </c>
      <c r="D31" s="108" t="s">
        <v>99</v>
      </c>
      <c r="E31" s="108" t="s">
        <v>122</v>
      </c>
      <c r="F31" s="108" t="s">
        <v>99</v>
      </c>
    </row>
    <row r="32" spans="1:6" ht="18.75" customHeight="1" x14ac:dyDescent="0.6">
      <c r="A32" s="80"/>
      <c r="B32" s="104"/>
      <c r="C32" s="108" t="s">
        <v>74</v>
      </c>
      <c r="D32" s="108"/>
      <c r="E32" s="108" t="s">
        <v>74</v>
      </c>
      <c r="F32" s="108"/>
    </row>
    <row r="33" spans="1:6" ht="16.5" customHeight="1" x14ac:dyDescent="0.55000000000000004">
      <c r="B33" s="104"/>
      <c r="C33" s="124" t="s">
        <v>73</v>
      </c>
      <c r="D33" s="124"/>
      <c r="E33" s="124"/>
      <c r="F33" s="124"/>
    </row>
    <row r="34" spans="1:6" ht="22.2" x14ac:dyDescent="0.6">
      <c r="A34" s="109" t="s">
        <v>8</v>
      </c>
      <c r="B34" s="104"/>
      <c r="C34" s="86"/>
      <c r="D34" s="86"/>
      <c r="E34" s="86"/>
      <c r="F34" s="86"/>
    </row>
    <row r="35" spans="1:6" x14ac:dyDescent="0.55000000000000004">
      <c r="A35" t="s">
        <v>60</v>
      </c>
      <c r="B35" s="104">
        <v>2</v>
      </c>
      <c r="C35" s="110">
        <v>2018758</v>
      </c>
      <c r="D35" s="110">
        <v>1551182</v>
      </c>
      <c r="E35" s="110">
        <v>1719508</v>
      </c>
      <c r="F35" s="110">
        <v>1258541</v>
      </c>
    </row>
    <row r="36" spans="1:6" x14ac:dyDescent="0.55000000000000004">
      <c r="A36" t="s">
        <v>59</v>
      </c>
      <c r="B36" s="104">
        <v>2</v>
      </c>
      <c r="C36" s="110">
        <v>302295</v>
      </c>
      <c r="D36" s="110">
        <v>320954</v>
      </c>
      <c r="E36" s="110">
        <v>244996</v>
      </c>
      <c r="F36" s="110">
        <v>251248</v>
      </c>
    </row>
    <row r="37" spans="1:6" x14ac:dyDescent="0.55000000000000004">
      <c r="A37" t="s">
        <v>69</v>
      </c>
      <c r="B37" s="104">
        <v>2</v>
      </c>
      <c r="C37" s="110">
        <v>34104</v>
      </c>
      <c r="D37" s="110">
        <v>38200</v>
      </c>
      <c r="E37" s="110">
        <v>22840</v>
      </c>
      <c r="F37" s="110">
        <v>30888</v>
      </c>
    </row>
    <row r="38" spans="1:6" x14ac:dyDescent="0.55000000000000004">
      <c r="A38" t="s">
        <v>112</v>
      </c>
      <c r="B38" s="104"/>
      <c r="C38" s="110"/>
      <c r="D38" s="110"/>
      <c r="E38" s="113"/>
      <c r="F38" s="110"/>
    </row>
    <row r="39" spans="1:6" x14ac:dyDescent="0.55000000000000004">
      <c r="A39" t="s">
        <v>52</v>
      </c>
      <c r="B39" s="104"/>
      <c r="C39" s="110">
        <v>100661</v>
      </c>
      <c r="D39" s="110">
        <v>89109</v>
      </c>
      <c r="E39" s="101">
        <v>15234</v>
      </c>
      <c r="F39" s="101">
        <v>17528</v>
      </c>
    </row>
    <row r="40" spans="1:6" x14ac:dyDescent="0.55000000000000004">
      <c r="A40" t="s">
        <v>113</v>
      </c>
      <c r="B40" s="104"/>
      <c r="C40" s="110">
        <v>37569</v>
      </c>
      <c r="D40" s="101">
        <v>66834</v>
      </c>
      <c r="E40" s="123">
        <v>22753</v>
      </c>
      <c r="F40" s="68">
        <v>51688</v>
      </c>
    </row>
    <row r="41" spans="1:6" ht="22.2" x14ac:dyDescent="0.6">
      <c r="A41" s="80" t="s">
        <v>9</v>
      </c>
      <c r="B41" s="114"/>
      <c r="C41" s="111">
        <f>SUM(C35:C40)</f>
        <v>2493387</v>
      </c>
      <c r="D41" s="111">
        <f>SUM(D35:D40)</f>
        <v>2066279</v>
      </c>
      <c r="E41" s="116">
        <f>SUM(E35:E40)</f>
        <v>2025331</v>
      </c>
      <c r="F41" s="116">
        <f>SUM(F35:F40)</f>
        <v>1609893</v>
      </c>
    </row>
    <row r="42" spans="1:6" ht="13.95" customHeight="1" x14ac:dyDescent="0.6">
      <c r="A42" s="80"/>
      <c r="B42" s="104"/>
      <c r="C42" s="88"/>
      <c r="D42" s="88"/>
      <c r="E42" s="88"/>
      <c r="F42" s="88"/>
    </row>
    <row r="43" spans="1:6" ht="22.2" x14ac:dyDescent="0.6">
      <c r="A43" s="109" t="s">
        <v>53</v>
      </c>
      <c r="B43" s="104"/>
      <c r="C43" s="88"/>
      <c r="D43" s="88"/>
      <c r="E43" s="88"/>
      <c r="F43" s="88"/>
    </row>
    <row r="44" spans="1:6" x14ac:dyDescent="0.55000000000000004">
      <c r="A44" s="117" t="s">
        <v>100</v>
      </c>
      <c r="B44" s="104"/>
      <c r="C44" s="86">
        <v>221287</v>
      </c>
      <c r="D44" s="86">
        <v>185007</v>
      </c>
      <c r="E44" s="118">
        <v>26790</v>
      </c>
      <c r="F44" s="101">
        <v>37948</v>
      </c>
    </row>
    <row r="45" spans="1:6" x14ac:dyDescent="0.55000000000000004">
      <c r="A45" s="117" t="s">
        <v>90</v>
      </c>
      <c r="B45" s="104"/>
      <c r="C45" s="86"/>
      <c r="D45" s="86"/>
      <c r="E45" s="118"/>
      <c r="F45" s="118"/>
    </row>
    <row r="46" spans="1:6" x14ac:dyDescent="0.55000000000000004">
      <c r="A46" s="87" t="s">
        <v>66</v>
      </c>
      <c r="B46" s="104"/>
      <c r="C46" s="86">
        <f>383251-1</f>
        <v>383250</v>
      </c>
      <c r="D46" s="86">
        <v>371231</v>
      </c>
      <c r="E46" s="86">
        <v>310636</v>
      </c>
      <c r="F46" s="86">
        <v>302669</v>
      </c>
    </row>
    <row r="47" spans="1:6" ht="22.2" x14ac:dyDescent="0.6">
      <c r="A47" s="78" t="s">
        <v>54</v>
      </c>
      <c r="B47" s="114"/>
      <c r="C47" s="111">
        <f>SUM(C44:C46)</f>
        <v>604537</v>
      </c>
      <c r="D47" s="111">
        <f>SUM(D44:D46)</f>
        <v>556238</v>
      </c>
      <c r="E47" s="116">
        <f>SUM(E44:E46)</f>
        <v>337426</v>
      </c>
      <c r="F47" s="116">
        <f>SUM(F44:F46)</f>
        <v>340617</v>
      </c>
    </row>
    <row r="48" spans="1:6" ht="22.2" x14ac:dyDescent="0.6">
      <c r="A48" s="78" t="s">
        <v>55</v>
      </c>
      <c r="B48" s="114"/>
      <c r="C48" s="111">
        <f>C47+C41</f>
        <v>3097924</v>
      </c>
      <c r="D48" s="111">
        <f>D47+D41</f>
        <v>2622517</v>
      </c>
      <c r="E48" s="111">
        <f>E47+E41</f>
        <v>2362757</v>
      </c>
      <c r="F48" s="111">
        <f>F47+F41</f>
        <v>1950510</v>
      </c>
    </row>
    <row r="49" spans="1:8" ht="12.45" customHeight="1" x14ac:dyDescent="0.6">
      <c r="A49" s="78"/>
      <c r="B49" s="104"/>
      <c r="C49" s="88"/>
      <c r="D49" s="88"/>
      <c r="E49" s="88"/>
      <c r="F49" s="88"/>
    </row>
    <row r="50" spans="1:8" ht="22.2" x14ac:dyDescent="0.6">
      <c r="A50" s="109" t="s">
        <v>24</v>
      </c>
      <c r="B50" s="104"/>
      <c r="C50" s="86"/>
      <c r="D50" s="86"/>
      <c r="E50" s="86"/>
      <c r="F50" s="86"/>
      <c r="H50" t="s">
        <v>63</v>
      </c>
    </row>
    <row r="51" spans="1:8" x14ac:dyDescent="0.55000000000000004">
      <c r="A51" t="s">
        <v>25</v>
      </c>
      <c r="B51" s="104"/>
      <c r="C51" s="86"/>
      <c r="D51" s="86"/>
      <c r="E51" s="86"/>
      <c r="F51" s="86"/>
    </row>
    <row r="52" spans="1:8" x14ac:dyDescent="0.55000000000000004">
      <c r="A52" t="s">
        <v>26</v>
      </c>
      <c r="B52" s="104"/>
    </row>
    <row r="53" spans="1:8" ht="22.2" thickBot="1" x14ac:dyDescent="0.6">
      <c r="A53" s="107" t="s">
        <v>101</v>
      </c>
      <c r="B53" s="104"/>
      <c r="C53" s="119">
        <v>238981</v>
      </c>
      <c r="D53" s="119">
        <v>238981</v>
      </c>
      <c r="E53" s="119">
        <v>238981</v>
      </c>
      <c r="F53" s="119">
        <v>238981</v>
      </c>
    </row>
    <row r="54" spans="1:8" ht="20.25" customHeight="1" thickTop="1" x14ac:dyDescent="0.55000000000000004">
      <c r="A54" t="s">
        <v>37</v>
      </c>
      <c r="B54" s="104"/>
      <c r="C54" s="84"/>
      <c r="E54" s="84"/>
    </row>
    <row r="55" spans="1:8" x14ac:dyDescent="0.55000000000000004">
      <c r="A55" s="107" t="s">
        <v>102</v>
      </c>
      <c r="B55"/>
      <c r="C55">
        <v>208981</v>
      </c>
      <c r="D55">
        <v>208981</v>
      </c>
      <c r="E55">
        <v>208981</v>
      </c>
      <c r="F55">
        <v>208981</v>
      </c>
    </row>
    <row r="56" spans="1:8" x14ac:dyDescent="0.55000000000000004">
      <c r="A56" t="s">
        <v>48</v>
      </c>
      <c r="B56" s="104"/>
      <c r="C56" s="86"/>
    </row>
    <row r="57" spans="1:8" x14ac:dyDescent="0.55000000000000004">
      <c r="A57" t="s">
        <v>49</v>
      </c>
      <c r="B57" s="104"/>
      <c r="C57" s="86">
        <v>653700</v>
      </c>
      <c r="D57" s="86">
        <v>653700</v>
      </c>
      <c r="E57" s="86">
        <v>653700</v>
      </c>
      <c r="F57" s="86">
        <v>653700</v>
      </c>
    </row>
    <row r="58" spans="1:8" ht="21.75" customHeight="1" x14ac:dyDescent="0.55000000000000004">
      <c r="A58" t="s">
        <v>27</v>
      </c>
      <c r="B58" s="104"/>
      <c r="C58" s="86"/>
      <c r="D58" s="86"/>
      <c r="E58" s="86"/>
      <c r="F58" s="86"/>
    </row>
    <row r="59" spans="1:8" ht="19.95" customHeight="1" x14ac:dyDescent="0.55000000000000004">
      <c r="A59" t="s">
        <v>43</v>
      </c>
      <c r="B59" s="104"/>
    </row>
    <row r="60" spans="1:8" ht="21.75" customHeight="1" x14ac:dyDescent="0.6">
      <c r="A60" t="s">
        <v>28</v>
      </c>
      <c r="B60" s="114"/>
      <c r="C60" s="86">
        <v>25000</v>
      </c>
      <c r="D60" s="86">
        <v>25000</v>
      </c>
      <c r="E60" s="86">
        <v>25000</v>
      </c>
      <c r="F60" s="86">
        <v>25000</v>
      </c>
    </row>
    <row r="61" spans="1:8" ht="20.25" customHeight="1" x14ac:dyDescent="0.6">
      <c r="A61" t="s">
        <v>50</v>
      </c>
      <c r="B61" s="114"/>
      <c r="C61" s="86">
        <f>'SH 7-8'!F38</f>
        <v>5232999</v>
      </c>
      <c r="D61" s="86">
        <v>5084694</v>
      </c>
      <c r="E61" s="86">
        <f>'SH 7-8'!F77</f>
        <v>4264380</v>
      </c>
      <c r="F61" s="86">
        <v>4162489</v>
      </c>
    </row>
    <row r="62" spans="1:8" ht="22.2" x14ac:dyDescent="0.6">
      <c r="A62" s="80" t="s">
        <v>29</v>
      </c>
      <c r="B62" s="114"/>
      <c r="C62" s="111">
        <f>SUM(C55:C61)</f>
        <v>6120680</v>
      </c>
      <c r="D62" s="111">
        <f>SUM(D55:D61)</f>
        <v>5972375</v>
      </c>
      <c r="E62" s="111">
        <f>SUM(E55:E61)</f>
        <v>5152061</v>
      </c>
      <c r="F62" s="111">
        <f>SUM(F55:F61)</f>
        <v>5050170</v>
      </c>
    </row>
    <row r="63" spans="1:8" ht="9" customHeight="1" x14ac:dyDescent="0.6">
      <c r="A63" s="80"/>
      <c r="C63" s="88"/>
      <c r="D63" s="88"/>
      <c r="E63" s="88"/>
      <c r="F63" s="88"/>
    </row>
    <row r="64" spans="1:8" ht="22.5" customHeight="1" thickBot="1" x14ac:dyDescent="0.65">
      <c r="A64" s="80" t="s">
        <v>31</v>
      </c>
      <c r="C64" s="115">
        <f>SUM(C48+C62)</f>
        <v>9218604</v>
      </c>
      <c r="D64" s="115">
        <f>SUM(D48+D62)</f>
        <v>8594892</v>
      </c>
      <c r="E64" s="115">
        <f>SUM(E48+E62)</f>
        <v>7514818</v>
      </c>
      <c r="F64" s="115">
        <f>SUM(F48+F62)</f>
        <v>7000680</v>
      </c>
    </row>
    <row r="65" spans="3:8" ht="22.2" thickTop="1" x14ac:dyDescent="0.55000000000000004">
      <c r="C65" s="95"/>
      <c r="D65" s="95"/>
      <c r="E65" s="95"/>
      <c r="F65" s="95"/>
      <c r="G65" s="95"/>
      <c r="H65" s="95"/>
    </row>
    <row r="66" spans="3:8" x14ac:dyDescent="0.55000000000000004">
      <c r="C66">
        <f t="shared" ref="C66:F66" si="0">C64-C24</f>
        <v>0</v>
      </c>
      <c r="D66">
        <f t="shared" si="0"/>
        <v>0</v>
      </c>
      <c r="E66">
        <f t="shared" si="0"/>
        <v>0</v>
      </c>
      <c r="F66">
        <f t="shared" si="0"/>
        <v>0</v>
      </c>
    </row>
  </sheetData>
  <mergeCells count="6">
    <mergeCell ref="C33:F33"/>
    <mergeCell ref="C8:F8"/>
    <mergeCell ref="C4:D4"/>
    <mergeCell ref="E4:F4"/>
    <mergeCell ref="C29:D29"/>
    <mergeCell ref="E29:F29"/>
  </mergeCells>
  <phoneticPr fontId="4" type="noConversion"/>
  <pageMargins left="0.8" right="0.55000000000000004" top="0.48" bottom="0.5" header="0.5" footer="0.5"/>
  <pageSetup paperSize="9" scale="90" firstPageNumber="3" fitToHeight="0" orientation="portrait" useFirstPageNumber="1" r:id="rId1"/>
  <headerFooter alignWithMargins="0">
    <oddFooter>&amp;L&amp;16   หมายเหตุประกอบงบการเงินแบบย่อเป็นส่วนหนึ่งของงบการเงินระหว่างกาลนี้
&amp;C&amp;16&amp;P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H42"/>
  <sheetViews>
    <sheetView view="pageBreakPreview" zoomScale="115" zoomScaleNormal="70" zoomScaleSheetLayoutView="115" workbookViewId="0">
      <selection activeCell="C9" sqref="C9"/>
    </sheetView>
  </sheetViews>
  <sheetFormatPr defaultColWidth="9.125" defaultRowHeight="24" customHeight="1" x14ac:dyDescent="0.55000000000000004"/>
  <cols>
    <col min="1" max="1" width="35.5" style="37" customWidth="1"/>
    <col min="2" max="2" width="11.75" style="37" customWidth="1"/>
    <col min="3" max="6" width="13.75" style="37" customWidth="1"/>
    <col min="7" max="7" width="9.125" style="37"/>
    <col min="8" max="8" width="11.375" style="37" bestFit="1" customWidth="1"/>
    <col min="9" max="9" width="13.125" style="37" bestFit="1" customWidth="1"/>
    <col min="10" max="16384" width="9.125" style="37"/>
  </cols>
  <sheetData>
    <row r="1" spans="1:6" s="16" customFormat="1" ht="24" customHeight="1" x14ac:dyDescent="0.6">
      <c r="A1" s="1" t="s">
        <v>23</v>
      </c>
      <c r="B1" s="22"/>
    </row>
    <row r="2" spans="1:6" s="16" customFormat="1" ht="24" customHeight="1" x14ac:dyDescent="0.6">
      <c r="A2" s="1" t="s">
        <v>75</v>
      </c>
      <c r="B2" s="22"/>
    </row>
    <row r="3" spans="1:6" s="16" customFormat="1" ht="24" customHeight="1" x14ac:dyDescent="0.6">
      <c r="A3" s="1"/>
      <c r="B3" s="22"/>
    </row>
    <row r="4" spans="1:6" s="17" customFormat="1" ht="21.75" customHeight="1" x14ac:dyDescent="0.55000000000000004">
      <c r="A4" s="23"/>
      <c r="B4" s="16"/>
      <c r="C4" s="127" t="s">
        <v>16</v>
      </c>
      <c r="D4" s="127"/>
      <c r="E4" s="127" t="s">
        <v>41</v>
      </c>
      <c r="F4" s="127"/>
    </row>
    <row r="5" spans="1:6" s="17" customFormat="1" ht="21.75" customHeight="1" x14ac:dyDescent="0.55000000000000004">
      <c r="A5" s="23"/>
      <c r="B5" s="16"/>
      <c r="C5" s="126" t="s">
        <v>114</v>
      </c>
      <c r="D5" s="126"/>
      <c r="E5" s="126" t="s">
        <v>114</v>
      </c>
      <c r="F5" s="126"/>
    </row>
    <row r="6" spans="1:6" s="17" customFormat="1" ht="21.75" customHeight="1" x14ac:dyDescent="0.55000000000000004">
      <c r="A6" s="23"/>
      <c r="B6" s="16"/>
      <c r="C6" s="126" t="s">
        <v>117</v>
      </c>
      <c r="D6" s="126"/>
      <c r="E6" s="126" t="s">
        <v>117</v>
      </c>
      <c r="F6" s="126"/>
    </row>
    <row r="7" spans="1:6" s="16" customFormat="1" ht="21.75" customHeight="1" x14ac:dyDescent="0.55000000000000004">
      <c r="A7" s="24"/>
      <c r="B7" s="25" t="s">
        <v>7</v>
      </c>
      <c r="C7" s="26">
        <v>2565</v>
      </c>
      <c r="D7" s="26">
        <v>2564</v>
      </c>
      <c r="E7" s="26">
        <v>2565</v>
      </c>
      <c r="F7" s="26">
        <v>2564</v>
      </c>
    </row>
    <row r="8" spans="1:6" s="16" customFormat="1" ht="21.75" customHeight="1" x14ac:dyDescent="0.55000000000000004">
      <c r="A8" s="23"/>
      <c r="B8" s="25"/>
      <c r="C8" s="128" t="s">
        <v>73</v>
      </c>
      <c r="D8" s="128"/>
      <c r="E8" s="128"/>
      <c r="F8" s="128"/>
    </row>
    <row r="9" spans="1:6" s="16" customFormat="1" ht="21.75" customHeight="1" x14ac:dyDescent="0.55000000000000004">
      <c r="A9" s="27" t="s">
        <v>10</v>
      </c>
      <c r="B9" s="28"/>
      <c r="C9" s="29"/>
      <c r="D9" s="29"/>
      <c r="E9" s="29"/>
      <c r="F9" s="29"/>
    </row>
    <row r="10" spans="1:6" s="16" customFormat="1" ht="21.75" customHeight="1" x14ac:dyDescent="0.55000000000000004">
      <c r="A10" s="45" t="s">
        <v>32</v>
      </c>
      <c r="B10" s="52">
        <v>2</v>
      </c>
      <c r="C10" s="42">
        <v>4213908</v>
      </c>
      <c r="D10" s="42">
        <v>4455130</v>
      </c>
      <c r="E10" s="50">
        <v>3538503</v>
      </c>
      <c r="F10" s="50">
        <v>3795309</v>
      </c>
    </row>
    <row r="11" spans="1:6" s="16" customFormat="1" ht="21.75" customHeight="1" x14ac:dyDescent="0.55000000000000004">
      <c r="A11" s="45" t="s">
        <v>11</v>
      </c>
      <c r="B11" s="52">
        <v>2</v>
      </c>
      <c r="C11" s="42">
        <v>42390</v>
      </c>
      <c r="D11" s="42">
        <v>43265</v>
      </c>
      <c r="E11" s="50">
        <v>25357</v>
      </c>
      <c r="F11" s="50">
        <v>30020</v>
      </c>
    </row>
    <row r="12" spans="1:6" s="17" customFormat="1" ht="21.75" customHeight="1" x14ac:dyDescent="0.55000000000000004">
      <c r="A12" s="31" t="s">
        <v>12</v>
      </c>
      <c r="B12" s="28"/>
      <c r="C12" s="32">
        <f>SUM(C10:C11)</f>
        <v>4256298</v>
      </c>
      <c r="D12" s="32">
        <f>SUM(D10:D11)</f>
        <v>4498395</v>
      </c>
      <c r="E12" s="32">
        <f>SUM(E10:E11)</f>
        <v>3563860</v>
      </c>
      <c r="F12" s="32">
        <f>SUM(F10:F11)</f>
        <v>3825329</v>
      </c>
    </row>
    <row r="13" spans="1:6" s="16" customFormat="1" ht="21.75" customHeight="1" x14ac:dyDescent="0.55000000000000004">
      <c r="A13" s="31"/>
      <c r="B13" s="28"/>
      <c r="C13" s="30"/>
      <c r="D13" s="30"/>
      <c r="E13" s="30"/>
      <c r="F13" s="30"/>
    </row>
    <row r="14" spans="1:6" s="16" customFormat="1" ht="21.75" customHeight="1" x14ac:dyDescent="0.55000000000000004">
      <c r="A14" s="27" t="s">
        <v>13</v>
      </c>
      <c r="C14" s="30"/>
      <c r="D14" s="30"/>
      <c r="E14" s="30"/>
      <c r="F14" s="30"/>
    </row>
    <row r="15" spans="1:6" s="16" customFormat="1" ht="21.75" customHeight="1" x14ac:dyDescent="0.55000000000000004">
      <c r="A15" s="45" t="s">
        <v>33</v>
      </c>
      <c r="B15" s="28">
        <v>2</v>
      </c>
      <c r="C15" s="50">
        <v>3904562</v>
      </c>
      <c r="D15" s="50">
        <v>4030668</v>
      </c>
      <c r="E15" s="42">
        <v>3260943</v>
      </c>
      <c r="F15" s="42">
        <v>3409822</v>
      </c>
    </row>
    <row r="16" spans="1:6" s="16" customFormat="1" ht="21.75" customHeight="1" x14ac:dyDescent="0.55000000000000004">
      <c r="A16" s="45" t="s">
        <v>67</v>
      </c>
      <c r="B16" s="28">
        <v>2</v>
      </c>
      <c r="C16" s="42">
        <v>93256</v>
      </c>
      <c r="D16" s="42">
        <v>102572</v>
      </c>
      <c r="E16" s="42">
        <v>89414</v>
      </c>
      <c r="F16" s="42">
        <v>96692</v>
      </c>
    </row>
    <row r="17" spans="1:8" s="16" customFormat="1" ht="21.75" customHeight="1" x14ac:dyDescent="0.55000000000000004">
      <c r="A17" s="45" t="s">
        <v>44</v>
      </c>
      <c r="B17" s="28">
        <v>2</v>
      </c>
      <c r="C17" s="42">
        <v>120297</v>
      </c>
      <c r="D17" s="42">
        <v>109272</v>
      </c>
      <c r="E17" s="42">
        <v>121865</v>
      </c>
      <c r="F17" s="42">
        <v>57382</v>
      </c>
    </row>
    <row r="18" spans="1:8" s="16" customFormat="1" ht="21.75" customHeight="1" x14ac:dyDescent="0.55000000000000004">
      <c r="A18" s="45" t="s">
        <v>47</v>
      </c>
      <c r="B18" s="40"/>
      <c r="C18" s="50">
        <v>2076</v>
      </c>
      <c r="D18" s="50">
        <v>1709</v>
      </c>
      <c r="E18" s="42">
        <v>176</v>
      </c>
      <c r="F18" s="42">
        <v>259</v>
      </c>
    </row>
    <row r="19" spans="1:8" s="17" customFormat="1" ht="21.75" customHeight="1" x14ac:dyDescent="0.55000000000000004">
      <c r="A19" s="31" t="s">
        <v>14</v>
      </c>
      <c r="B19" s="28"/>
      <c r="C19" s="32">
        <f>SUM(C15:C18)</f>
        <v>4120191</v>
      </c>
      <c r="D19" s="32">
        <f>SUM(D15:D18)</f>
        <v>4244221</v>
      </c>
      <c r="E19" s="32">
        <f>SUM(E15:E18)</f>
        <v>3472398</v>
      </c>
      <c r="F19" s="32">
        <f>SUM(F15:F18)</f>
        <v>3564155</v>
      </c>
    </row>
    <row r="20" spans="1:8" s="16" customFormat="1" ht="21.75" customHeight="1" x14ac:dyDescent="0.55000000000000004">
      <c r="A20" s="31"/>
      <c r="B20" s="28"/>
      <c r="C20" s="34"/>
      <c r="D20" s="34"/>
      <c r="E20" s="34"/>
      <c r="F20" s="34"/>
    </row>
    <row r="21" spans="1:8" s="17" customFormat="1" ht="21.75" customHeight="1" x14ac:dyDescent="0.6">
      <c r="A21" s="31" t="s">
        <v>104</v>
      </c>
      <c r="B21" s="28"/>
      <c r="C21" s="51">
        <f>C12-C19</f>
        <v>136107</v>
      </c>
      <c r="D21" s="51">
        <f>D12-D19</f>
        <v>254174</v>
      </c>
      <c r="E21" s="51">
        <f>E12-E19</f>
        <v>91462</v>
      </c>
      <c r="F21" s="51">
        <f>F12-F19</f>
        <v>261174</v>
      </c>
      <c r="G21" s="40"/>
      <c r="H21" s="40"/>
    </row>
    <row r="22" spans="1:8" s="16" customFormat="1" ht="21.75" customHeight="1" x14ac:dyDescent="0.55000000000000004">
      <c r="A22" s="45" t="s">
        <v>96</v>
      </c>
      <c r="B22" s="28"/>
      <c r="C22" s="47">
        <v>53184</v>
      </c>
      <c r="D22" s="47">
        <v>59924</v>
      </c>
      <c r="E22" s="47">
        <v>44238</v>
      </c>
      <c r="F22" s="47">
        <v>54384</v>
      </c>
      <c r="G22" s="40"/>
      <c r="H22" s="40"/>
    </row>
    <row r="23" spans="1:8" s="17" customFormat="1" ht="21.75" customHeight="1" x14ac:dyDescent="0.55000000000000004">
      <c r="A23" s="31" t="s">
        <v>105</v>
      </c>
      <c r="B23" s="28"/>
      <c r="C23" s="33">
        <f>C21-C22</f>
        <v>82923</v>
      </c>
      <c r="D23" s="33">
        <f>D21-D22</f>
        <v>194250</v>
      </c>
      <c r="E23" s="33">
        <f>E21-E22</f>
        <v>47224</v>
      </c>
      <c r="F23" s="33">
        <f>F21-F22</f>
        <v>206790</v>
      </c>
      <c r="G23" s="36"/>
    </row>
    <row r="24" spans="1:8" s="17" customFormat="1" ht="21.75" customHeight="1" x14ac:dyDescent="0.55000000000000004">
      <c r="A24" s="31"/>
      <c r="B24" s="28"/>
      <c r="C24" s="33"/>
      <c r="D24" s="33"/>
      <c r="E24" s="33"/>
      <c r="F24" s="33"/>
      <c r="G24" s="36"/>
    </row>
    <row r="25" spans="1:8" ht="21.75" customHeight="1" x14ac:dyDescent="0.6">
      <c r="A25" s="6" t="s">
        <v>82</v>
      </c>
      <c r="C25" s="121" t="s">
        <v>17</v>
      </c>
      <c r="D25" s="121" t="s">
        <v>17</v>
      </c>
      <c r="E25" s="121" t="s">
        <v>17</v>
      </c>
      <c r="F25" s="121" t="s">
        <v>17</v>
      </c>
    </row>
    <row r="26" spans="1:8" ht="21.75" customHeight="1" x14ac:dyDescent="0.55000000000000004"/>
    <row r="27" spans="1:8" ht="21.75" customHeight="1" thickBot="1" x14ac:dyDescent="0.65">
      <c r="A27" s="6" t="s">
        <v>106</v>
      </c>
      <c r="C27" s="35">
        <f>SUM(C23:C25)</f>
        <v>82923</v>
      </c>
      <c r="D27" s="35">
        <f>SUM(D23:D25)</f>
        <v>194250</v>
      </c>
      <c r="E27" s="35">
        <f>SUM(E23:E25)</f>
        <v>47224</v>
      </c>
      <c r="F27" s="35">
        <f>SUM(F23:F25)</f>
        <v>206790</v>
      </c>
    </row>
    <row r="28" spans="1:8" ht="21.75" customHeight="1" thickTop="1" x14ac:dyDescent="0.55000000000000004">
      <c r="C28" s="39"/>
      <c r="D28" s="39"/>
      <c r="E28" s="39"/>
      <c r="F28" s="39"/>
    </row>
    <row r="29" spans="1:8" ht="25.05" customHeight="1" thickBot="1" x14ac:dyDescent="0.65">
      <c r="A29" s="6" t="s">
        <v>107</v>
      </c>
      <c r="B29" s="4"/>
      <c r="C29" s="53">
        <f>C23/20898</f>
        <v>3.9679873672121735</v>
      </c>
      <c r="D29" s="53">
        <f>D23/20898</f>
        <v>9.2951478610393341</v>
      </c>
      <c r="E29" s="53">
        <f>E23/20898</f>
        <v>2.2597377739496602</v>
      </c>
      <c r="F29" s="53">
        <f>F23/20898</f>
        <v>9.8952052828021824</v>
      </c>
    </row>
    <row r="30" spans="1:8" ht="24" customHeight="1" thickTop="1" x14ac:dyDescent="0.55000000000000004"/>
    <row r="36" spans="5:8" ht="24" customHeight="1" x14ac:dyDescent="0.55000000000000004">
      <c r="E36" s="13"/>
      <c r="F36" s="13"/>
      <c r="G36" s="13"/>
      <c r="H36" s="13"/>
    </row>
    <row r="37" spans="5:8" ht="24" customHeight="1" x14ac:dyDescent="0.55000000000000004">
      <c r="E37" s="13"/>
      <c r="F37" s="13"/>
      <c r="G37" s="13"/>
      <c r="H37" s="13"/>
    </row>
    <row r="42" spans="5:8" ht="24" customHeight="1" x14ac:dyDescent="0.55000000000000004">
      <c r="E42" s="13"/>
      <c r="F42" s="13"/>
      <c r="G42" s="13"/>
      <c r="H42" s="13"/>
    </row>
  </sheetData>
  <mergeCells count="7">
    <mergeCell ref="C6:D6"/>
    <mergeCell ref="E6:F6"/>
    <mergeCell ref="C4:D4"/>
    <mergeCell ref="E4:F4"/>
    <mergeCell ref="C8:F8"/>
    <mergeCell ref="C5:D5"/>
    <mergeCell ref="E5:F5"/>
  </mergeCells>
  <phoneticPr fontId="4" type="noConversion"/>
  <pageMargins left="0.8" right="0.55000000000000004" top="0.48" bottom="0.5" header="0.5" footer="0.5"/>
  <pageSetup paperSize="9" scale="95" firstPageNumber="5" orientation="portrait" useFirstPageNumber="1" r:id="rId1"/>
  <headerFooter alignWithMargins="0">
    <oddFooter>&amp;L&amp;16หมายเหตุประกอบงบการเงินเเบบย่อเป็นส่วนหนึ่งของงบการเงินระหว่างกาลนี้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G30"/>
  <sheetViews>
    <sheetView view="pageBreakPreview" zoomScale="115" zoomScaleNormal="80" zoomScaleSheetLayoutView="115" workbookViewId="0">
      <selection activeCell="G7" activeCellId="1" sqref="D1:D1048576 G1:G1048576"/>
    </sheetView>
  </sheetViews>
  <sheetFormatPr defaultColWidth="9.125" defaultRowHeight="19.8" x14ac:dyDescent="0.5"/>
  <cols>
    <col min="1" max="1" width="37.25" style="73" customWidth="1"/>
    <col min="2" max="2" width="10.625" style="74" customWidth="1"/>
    <col min="3" max="6" width="13.75" style="73" customWidth="1"/>
    <col min="7" max="16384" width="9.125" style="73"/>
  </cols>
  <sheetData>
    <row r="1" spans="1:6" ht="24" customHeight="1" x14ac:dyDescent="0.6">
      <c r="A1" s="106" t="s">
        <v>23</v>
      </c>
      <c r="B1" s="94"/>
      <c r="C1"/>
      <c r="D1"/>
      <c r="E1"/>
      <c r="F1"/>
    </row>
    <row r="2" spans="1:6" ht="24" customHeight="1" x14ac:dyDescent="0.6">
      <c r="A2" s="106" t="s">
        <v>75</v>
      </c>
      <c r="B2" s="94"/>
      <c r="C2"/>
      <c r="D2"/>
      <c r="E2"/>
      <c r="F2"/>
    </row>
    <row r="3" spans="1:6" ht="21.75" customHeight="1" x14ac:dyDescent="0.6">
      <c r="A3" s="80"/>
      <c r="B3" s="94"/>
      <c r="C3"/>
      <c r="D3"/>
      <c r="E3"/>
      <c r="F3"/>
    </row>
    <row r="4" spans="1:6" ht="21.75" customHeight="1" x14ac:dyDescent="0.55000000000000004">
      <c r="A4" s="87"/>
      <c r="B4" s="93"/>
      <c r="C4" s="129"/>
      <c r="D4" s="129"/>
      <c r="E4" s="129"/>
      <c r="F4" s="129"/>
    </row>
    <row r="5" spans="1:6" ht="21.75" customHeight="1" x14ac:dyDescent="0.55000000000000004">
      <c r="A5" s="87"/>
      <c r="B5" s="93"/>
      <c r="C5" s="126" t="s">
        <v>118</v>
      </c>
      <c r="D5" s="126"/>
      <c r="E5" s="126" t="s">
        <v>118</v>
      </c>
      <c r="F5" s="126"/>
    </row>
    <row r="6" spans="1:6" ht="21.75" customHeight="1" x14ac:dyDescent="0.55000000000000004">
      <c r="A6" s="87"/>
      <c r="B6" s="93"/>
      <c r="C6" s="126" t="s">
        <v>117</v>
      </c>
      <c r="D6" s="126"/>
      <c r="E6" s="126" t="s">
        <v>117</v>
      </c>
      <c r="F6" s="126"/>
    </row>
    <row r="7" spans="1:6" ht="21.75" customHeight="1" x14ac:dyDescent="0.5">
      <c r="A7" s="87"/>
      <c r="B7" s="77" t="s">
        <v>7</v>
      </c>
      <c r="C7" s="26">
        <v>2565</v>
      </c>
      <c r="D7" s="26">
        <v>2564</v>
      </c>
      <c r="E7" s="26">
        <v>2565</v>
      </c>
      <c r="F7" s="26">
        <v>2564</v>
      </c>
    </row>
    <row r="8" spans="1:6" ht="21.75" customHeight="1" x14ac:dyDescent="0.55000000000000004">
      <c r="A8" s="87"/>
      <c r="B8" s="77"/>
      <c r="C8" s="124"/>
      <c r="D8" s="124"/>
      <c r="E8" s="124"/>
      <c r="F8" s="124"/>
    </row>
    <row r="9" spans="1:6" ht="21.75" customHeight="1" x14ac:dyDescent="0.5">
      <c r="A9" s="91" t="s">
        <v>10</v>
      </c>
      <c r="B9" s="77"/>
      <c r="C9" s="81"/>
      <c r="D9" s="81"/>
      <c r="E9" s="81"/>
      <c r="F9" s="81"/>
    </row>
    <row r="10" spans="1:6" ht="21.75" customHeight="1" x14ac:dyDescent="0.55000000000000004">
      <c r="A10" s="87" t="s">
        <v>32</v>
      </c>
      <c r="B10" s="90" t="s">
        <v>128</v>
      </c>
      <c r="C10" s="92">
        <v>13179420</v>
      </c>
      <c r="D10" s="92">
        <v>13645756</v>
      </c>
      <c r="E10" s="99">
        <v>11135439</v>
      </c>
      <c r="F10" s="99">
        <v>11770522</v>
      </c>
    </row>
    <row r="11" spans="1:6" ht="21.75" customHeight="1" x14ac:dyDescent="0.55000000000000004">
      <c r="A11" s="87" t="s">
        <v>64</v>
      </c>
      <c r="B11" s="90" t="s">
        <v>129</v>
      </c>
      <c r="C11" s="112" t="s">
        <v>17</v>
      </c>
      <c r="D11" s="112" t="s">
        <v>17</v>
      </c>
      <c r="E11" s="99">
        <v>50000</v>
      </c>
      <c r="F11" s="99">
        <v>50000</v>
      </c>
    </row>
    <row r="12" spans="1:6" ht="21.75" customHeight="1" x14ac:dyDescent="0.55000000000000004">
      <c r="A12" t="s">
        <v>11</v>
      </c>
      <c r="B12" s="90">
        <v>2</v>
      </c>
      <c r="C12" s="92">
        <v>133464</v>
      </c>
      <c r="D12" s="92">
        <v>89573</v>
      </c>
      <c r="E12" s="99">
        <v>80665</v>
      </c>
      <c r="F12" s="99">
        <v>63861</v>
      </c>
    </row>
    <row r="13" spans="1:6" ht="21.75" customHeight="1" x14ac:dyDescent="0.55000000000000004">
      <c r="A13" s="78" t="s">
        <v>12</v>
      </c>
      <c r="B13" s="120"/>
      <c r="C13" s="89">
        <f t="shared" ref="C13:F13" si="0">SUM(C10:C12)</f>
        <v>13312884</v>
      </c>
      <c r="D13" s="89">
        <f t="shared" si="0"/>
        <v>13735329</v>
      </c>
      <c r="E13" s="89">
        <f t="shared" si="0"/>
        <v>11266104</v>
      </c>
      <c r="F13" s="89">
        <f t="shared" si="0"/>
        <v>11884383</v>
      </c>
    </row>
    <row r="14" spans="1:6" ht="21.75" customHeight="1" x14ac:dyDescent="0.5">
      <c r="A14" s="78"/>
      <c r="B14" s="77"/>
      <c r="C14" s="81"/>
      <c r="D14" s="81"/>
      <c r="E14" s="81"/>
      <c r="F14" s="81"/>
    </row>
    <row r="15" spans="1:6" ht="21.75" customHeight="1" x14ac:dyDescent="0.5">
      <c r="A15" s="91" t="s">
        <v>13</v>
      </c>
      <c r="B15" s="77"/>
      <c r="C15" s="81"/>
      <c r="D15" s="81"/>
      <c r="E15" s="81"/>
      <c r="F15" s="81"/>
    </row>
    <row r="16" spans="1:6" ht="21.75" customHeight="1" x14ac:dyDescent="0.55000000000000004">
      <c r="A16" s="87" t="s">
        <v>33</v>
      </c>
      <c r="B16" s="90">
        <v>2</v>
      </c>
      <c r="C16" s="55">
        <v>12113438</v>
      </c>
      <c r="D16" s="55">
        <v>12440056</v>
      </c>
      <c r="E16" s="100">
        <v>10151730</v>
      </c>
      <c r="F16" s="100">
        <v>10661288</v>
      </c>
    </row>
    <row r="17" spans="1:7" ht="21.75" customHeight="1" x14ac:dyDescent="0.55000000000000004">
      <c r="A17" s="87" t="s">
        <v>67</v>
      </c>
      <c r="B17" s="90">
        <v>2</v>
      </c>
      <c r="C17" s="55">
        <v>296272</v>
      </c>
      <c r="D17" s="55">
        <v>307309</v>
      </c>
      <c r="E17" s="100">
        <v>283598</v>
      </c>
      <c r="F17" s="100">
        <v>291068</v>
      </c>
    </row>
    <row r="18" spans="1:7" ht="21.75" customHeight="1" x14ac:dyDescent="0.55000000000000004">
      <c r="A18" s="87" t="s">
        <v>44</v>
      </c>
      <c r="B18" s="90">
        <v>2</v>
      </c>
      <c r="C18" s="55">
        <v>315289</v>
      </c>
      <c r="D18" s="55">
        <v>291159</v>
      </c>
      <c r="E18" s="100">
        <v>317482</v>
      </c>
      <c r="F18" s="100">
        <v>230378</v>
      </c>
    </row>
    <row r="19" spans="1:7" ht="21.75" customHeight="1" x14ac:dyDescent="0.55000000000000004">
      <c r="A19" s="87" t="s">
        <v>47</v>
      </c>
      <c r="B19" s="77"/>
      <c r="C19" s="55">
        <v>4756</v>
      </c>
      <c r="D19" s="55">
        <v>4779</v>
      </c>
      <c r="E19" s="100">
        <v>588</v>
      </c>
      <c r="F19" s="100">
        <v>615</v>
      </c>
    </row>
    <row r="20" spans="1:7" ht="21.75" customHeight="1" x14ac:dyDescent="0.5">
      <c r="A20" s="78" t="s">
        <v>14</v>
      </c>
      <c r="B20" s="77"/>
      <c r="C20" s="89">
        <f>SUM(C16:C19)</f>
        <v>12729755</v>
      </c>
      <c r="D20" s="89">
        <f>SUM(D16:D19)</f>
        <v>13043303</v>
      </c>
      <c r="E20" s="89">
        <f>SUM(E16:E19)</f>
        <v>10753398</v>
      </c>
      <c r="F20" s="89">
        <f>SUM(F16:F19)</f>
        <v>11183349</v>
      </c>
    </row>
    <row r="21" spans="1:7" ht="21.75" customHeight="1" x14ac:dyDescent="0.5">
      <c r="A21" s="78"/>
      <c r="B21" s="77"/>
      <c r="C21" s="81"/>
      <c r="D21" s="81"/>
      <c r="E21" s="81"/>
      <c r="F21" s="81"/>
    </row>
    <row r="22" spans="1:7" ht="21.75" customHeight="1" x14ac:dyDescent="0.6">
      <c r="A22" s="78" t="s">
        <v>104</v>
      </c>
      <c r="B22" s="77"/>
      <c r="C22" s="88">
        <f>C13-C20</f>
        <v>583129</v>
      </c>
      <c r="D22" s="88">
        <f>D13-D20</f>
        <v>692026</v>
      </c>
      <c r="E22" s="88">
        <f>E13-E20</f>
        <v>512706</v>
      </c>
      <c r="F22" s="88">
        <f>F13-F20</f>
        <v>701034</v>
      </c>
      <c r="G22" s="75"/>
    </row>
    <row r="23" spans="1:7" ht="21.75" customHeight="1" x14ac:dyDescent="0.55000000000000004">
      <c r="A23" s="87" t="s">
        <v>96</v>
      </c>
      <c r="B23" s="77"/>
      <c r="C23" s="85">
        <v>142251</v>
      </c>
      <c r="D23" s="85">
        <v>112591</v>
      </c>
      <c r="E23" s="85">
        <v>118242</v>
      </c>
      <c r="F23" s="85">
        <v>104306</v>
      </c>
      <c r="G23" s="75"/>
    </row>
    <row r="24" spans="1:7" ht="21.75" customHeight="1" x14ac:dyDescent="0.5">
      <c r="A24" s="78" t="s">
        <v>105</v>
      </c>
      <c r="B24" s="77"/>
      <c r="C24" s="83">
        <f t="shared" ref="C24:E24" si="1">C22-C23</f>
        <v>440878</v>
      </c>
      <c r="D24" s="83">
        <f t="shared" ref="D24" si="2">D22-D23</f>
        <v>579435</v>
      </c>
      <c r="E24" s="83">
        <f t="shared" si="1"/>
        <v>394464</v>
      </c>
      <c r="F24" s="83">
        <f t="shared" ref="F24" si="3">F22-F23</f>
        <v>596728</v>
      </c>
      <c r="G24" s="75"/>
    </row>
    <row r="25" spans="1:7" ht="21.75" customHeight="1" x14ac:dyDescent="0.5">
      <c r="A25" s="78"/>
      <c r="B25" s="77"/>
      <c r="C25" s="83"/>
      <c r="D25" s="83"/>
      <c r="E25" s="83"/>
      <c r="F25" s="83"/>
    </row>
    <row r="26" spans="1:7" ht="21.75" customHeight="1" x14ac:dyDescent="0.55000000000000004">
      <c r="A26" s="78" t="s">
        <v>82</v>
      </c>
      <c r="B26" s="77"/>
      <c r="C26" s="121" t="s">
        <v>17</v>
      </c>
      <c r="D26" s="121" t="s">
        <v>17</v>
      </c>
      <c r="E26" s="121" t="s">
        <v>17</v>
      </c>
      <c r="F26" s="121" t="s">
        <v>17</v>
      </c>
    </row>
    <row r="27" spans="1:7" ht="21.75" customHeight="1" thickBot="1" x14ac:dyDescent="0.65">
      <c r="A27" s="80" t="s">
        <v>106</v>
      </c>
      <c r="B27" s="77"/>
      <c r="C27" s="82">
        <f>SUM(C24:C26)</f>
        <v>440878</v>
      </c>
      <c r="D27" s="82">
        <f>SUM(D24:D26)</f>
        <v>579435</v>
      </c>
      <c r="E27" s="82">
        <f>SUM(E24:E26)</f>
        <v>394464</v>
      </c>
      <c r="F27" s="82">
        <f>SUM(F24:F26)</f>
        <v>596728</v>
      </c>
    </row>
    <row r="28" spans="1:7" ht="22.8" thickTop="1" x14ac:dyDescent="0.5">
      <c r="A28" s="78"/>
      <c r="B28" s="77"/>
      <c r="C28" s="81"/>
      <c r="D28" s="81"/>
      <c r="E28" s="81"/>
      <c r="F28" s="81"/>
    </row>
    <row r="29" spans="1:7" ht="25.05" customHeight="1" thickBot="1" x14ac:dyDescent="0.65">
      <c r="A29" s="80" t="s">
        <v>107</v>
      </c>
      <c r="B29" s="77"/>
      <c r="C29" s="79">
        <f>C24/20898</f>
        <v>21.096659967461001</v>
      </c>
      <c r="D29" s="79">
        <f>D24/20898</f>
        <v>27.726815963250072</v>
      </c>
      <c r="E29" s="79">
        <f>E24/20898</f>
        <v>18.87568188343382</v>
      </c>
      <c r="F29" s="79">
        <f>F24/20898</f>
        <v>28.554311417360513</v>
      </c>
    </row>
    <row r="30" spans="1:7" ht="21.75" customHeight="1" thickTop="1" x14ac:dyDescent="0.5">
      <c r="A30" s="78"/>
      <c r="B30" s="77"/>
      <c r="C30" s="76"/>
      <c r="D30" s="76"/>
      <c r="E30" s="76"/>
      <c r="F30" s="76"/>
    </row>
  </sheetData>
  <mergeCells count="7">
    <mergeCell ref="C8:F8"/>
    <mergeCell ref="C4:D4"/>
    <mergeCell ref="E4:F4"/>
    <mergeCell ref="C5:D5"/>
    <mergeCell ref="E5:F5"/>
    <mergeCell ref="C6:D6"/>
    <mergeCell ref="E6:F6"/>
  </mergeCells>
  <pageMargins left="0.8" right="0.55000000000000004" top="0.48" bottom="0.5" header="0.5" footer="0.5"/>
  <pageSetup paperSize="9" scale="95" firstPageNumber="6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8"/>
  <sheetViews>
    <sheetView view="pageBreakPreview" zoomScale="130" zoomScaleNormal="100" zoomScaleSheetLayoutView="130" workbookViewId="0">
      <selection activeCell="E3" sqref="E3"/>
    </sheetView>
  </sheetViews>
  <sheetFormatPr defaultColWidth="9.125" defaultRowHeight="23.4" x14ac:dyDescent="0.6"/>
  <cols>
    <col min="1" max="1" width="48.625" style="7" customWidth="1"/>
    <col min="2" max="2" width="9.125" style="8" customWidth="1"/>
    <col min="3" max="3" width="10.75" style="8" customWidth="1"/>
    <col min="4" max="5" width="10.75" style="7" customWidth="1"/>
    <col min="6" max="6" width="14.25" style="7" customWidth="1"/>
    <col min="7" max="7" width="10.75" style="7" customWidth="1"/>
    <col min="8" max="8" width="9.625" style="54" bestFit="1" customWidth="1"/>
    <col min="9" max="9" width="10.625" style="54" bestFit="1" customWidth="1"/>
    <col min="10" max="10" width="11.625" style="54" bestFit="1" customWidth="1"/>
    <col min="11" max="16384" width="9.125" style="54"/>
  </cols>
  <sheetData>
    <row r="1" spans="1:7" ht="22.5" customHeight="1" x14ac:dyDescent="0.6">
      <c r="A1" s="5" t="s">
        <v>23</v>
      </c>
      <c r="B1" s="10"/>
      <c r="C1" s="4"/>
      <c r="D1" s="13"/>
      <c r="E1" s="13"/>
      <c r="F1" s="13"/>
      <c r="G1" s="15"/>
    </row>
    <row r="2" spans="1:7" ht="22.5" customHeight="1" x14ac:dyDescent="0.6">
      <c r="A2" s="5" t="s">
        <v>76</v>
      </c>
      <c r="B2" s="10"/>
      <c r="C2" s="4"/>
      <c r="D2" s="13"/>
      <c r="E2" s="13"/>
      <c r="F2" s="13"/>
      <c r="G2" s="15"/>
    </row>
    <row r="3" spans="1:7" x14ac:dyDescent="0.6">
      <c r="A3" s="6"/>
      <c r="B3" s="10"/>
      <c r="C3" s="11"/>
      <c r="D3" s="11"/>
      <c r="E3" s="11"/>
      <c r="F3" s="11"/>
      <c r="G3" s="11"/>
    </row>
    <row r="4" spans="1:7" s="55" customFormat="1" ht="22.5" customHeight="1" x14ac:dyDescent="0.6">
      <c r="A4" s="6"/>
      <c r="B4" s="10"/>
      <c r="C4" s="131" t="s">
        <v>16</v>
      </c>
      <c r="D4" s="131"/>
      <c r="E4" s="131"/>
      <c r="F4" s="131"/>
      <c r="G4" s="131"/>
    </row>
    <row r="5" spans="1:7" s="55" customFormat="1" ht="22.5" customHeight="1" x14ac:dyDescent="0.6">
      <c r="A5" s="6"/>
      <c r="B5" s="10"/>
      <c r="C5" s="4"/>
      <c r="D5" s="12"/>
      <c r="E5" s="132" t="s">
        <v>27</v>
      </c>
      <c r="F5" s="132"/>
      <c r="G5" s="19"/>
    </row>
    <row r="6" spans="1:7" s="55" customFormat="1" ht="22.5" customHeight="1" x14ac:dyDescent="0.6">
      <c r="A6" s="6"/>
      <c r="B6" s="10"/>
      <c r="C6" s="11" t="s">
        <v>25</v>
      </c>
      <c r="D6" s="11" t="s">
        <v>22</v>
      </c>
      <c r="E6" s="11"/>
      <c r="F6" s="11"/>
      <c r="G6" s="11" t="s">
        <v>78</v>
      </c>
    </row>
    <row r="7" spans="1:7" s="55" customFormat="1" ht="22.5" customHeight="1" x14ac:dyDescent="0.6">
      <c r="A7" s="6"/>
      <c r="B7" s="10"/>
      <c r="C7" s="11" t="s">
        <v>46</v>
      </c>
      <c r="D7" s="11" t="s">
        <v>71</v>
      </c>
      <c r="E7" s="11" t="s">
        <v>72</v>
      </c>
      <c r="F7" s="11"/>
      <c r="G7" s="11" t="s">
        <v>132</v>
      </c>
    </row>
    <row r="8" spans="1:7" s="55" customFormat="1" ht="25.5" customHeight="1" x14ac:dyDescent="0.55000000000000004">
      <c r="B8" s="14" t="s">
        <v>7</v>
      </c>
      <c r="C8" s="11" t="s">
        <v>45</v>
      </c>
      <c r="D8" s="11" t="s">
        <v>70</v>
      </c>
      <c r="E8" s="11" t="s">
        <v>34</v>
      </c>
      <c r="F8" s="11" t="s">
        <v>35</v>
      </c>
      <c r="G8" s="11" t="s">
        <v>133</v>
      </c>
    </row>
    <row r="9" spans="1:7" s="55" customFormat="1" ht="22.5" customHeight="1" x14ac:dyDescent="0.55000000000000004">
      <c r="B9" s="4"/>
      <c r="C9" s="130" t="s">
        <v>73</v>
      </c>
      <c r="D9" s="130"/>
      <c r="E9" s="130"/>
      <c r="F9" s="130"/>
      <c r="G9" s="130"/>
    </row>
    <row r="10" spans="1:7" s="55" customFormat="1" ht="22.5" customHeight="1" x14ac:dyDescent="0.6">
      <c r="A10" s="6" t="s">
        <v>120</v>
      </c>
      <c r="B10" s="105"/>
      <c r="C10" s="105"/>
      <c r="D10" s="105"/>
      <c r="E10" s="105"/>
      <c r="F10" s="105"/>
      <c r="G10" s="105"/>
    </row>
    <row r="11" spans="1:7" s="55" customFormat="1" ht="22.5" customHeight="1" x14ac:dyDescent="0.6">
      <c r="A11" s="6" t="s">
        <v>103</v>
      </c>
      <c r="B11" s="10"/>
      <c r="C11" s="6">
        <v>208981</v>
      </c>
      <c r="D11" s="6">
        <v>653700</v>
      </c>
      <c r="E11" s="6">
        <v>25000</v>
      </c>
      <c r="F11" s="6">
        <v>4644205</v>
      </c>
      <c r="G11" s="6">
        <f>SUM(C11:F11)</f>
        <v>5531886</v>
      </c>
    </row>
    <row r="12" spans="1:7" s="55" customFormat="1" ht="22.2" x14ac:dyDescent="0.6">
      <c r="A12" s="6"/>
      <c r="B12" s="10"/>
      <c r="C12" s="9"/>
      <c r="D12" s="9"/>
      <c r="E12" s="9"/>
      <c r="F12" s="9"/>
      <c r="G12" s="9"/>
    </row>
    <row r="13" spans="1:7" s="55" customFormat="1" ht="22.2" x14ac:dyDescent="0.6">
      <c r="A13" s="6" t="s">
        <v>56</v>
      </c>
      <c r="B13" s="10"/>
      <c r="C13" s="9"/>
      <c r="D13" s="9"/>
      <c r="E13" s="9"/>
      <c r="F13" s="9"/>
      <c r="G13" s="9"/>
    </row>
    <row r="14" spans="1:7" s="55" customFormat="1" ht="22.2" x14ac:dyDescent="0.6">
      <c r="A14" s="18" t="s">
        <v>91</v>
      </c>
      <c r="B14" s="10"/>
      <c r="C14" s="9"/>
      <c r="D14" s="9"/>
      <c r="E14" s="9"/>
      <c r="F14" s="9"/>
      <c r="G14" s="56"/>
    </row>
    <row r="15" spans="1:7" s="55" customFormat="1" ht="21.6" x14ac:dyDescent="0.55000000000000004">
      <c r="A15" s="13" t="s">
        <v>92</v>
      </c>
      <c r="B15" s="105">
        <v>7</v>
      </c>
      <c r="C15" s="121" t="s">
        <v>17</v>
      </c>
      <c r="D15" s="121" t="s">
        <v>17</v>
      </c>
      <c r="E15" s="121" t="s">
        <v>17</v>
      </c>
      <c r="F15" s="49">
        <v>-208981</v>
      </c>
      <c r="G15" s="96">
        <f>SUM(C15:F15)</f>
        <v>-208981</v>
      </c>
    </row>
    <row r="16" spans="1:7" s="55" customFormat="1" ht="22.2" x14ac:dyDescent="0.6">
      <c r="A16" s="6" t="s">
        <v>127</v>
      </c>
      <c r="B16" s="10"/>
      <c r="C16" s="122" t="s">
        <v>17</v>
      </c>
      <c r="D16" s="122" t="s">
        <v>17</v>
      </c>
      <c r="E16" s="122" t="s">
        <v>17</v>
      </c>
      <c r="F16" s="60">
        <f>F15</f>
        <v>-208981</v>
      </c>
      <c r="G16" s="97">
        <f>SUM(C16:F16)</f>
        <v>-208981</v>
      </c>
    </row>
    <row r="17" spans="1:7" s="55" customFormat="1" ht="19.95" customHeight="1" x14ac:dyDescent="0.6">
      <c r="A17" s="6"/>
      <c r="B17" s="10"/>
      <c r="C17" s="103"/>
      <c r="D17" s="103"/>
      <c r="E17" s="103"/>
      <c r="F17" s="103"/>
      <c r="G17" s="103"/>
    </row>
    <row r="18" spans="1:7" s="55" customFormat="1" ht="22.5" customHeight="1" x14ac:dyDescent="0.6">
      <c r="A18" s="6" t="s">
        <v>93</v>
      </c>
      <c r="B18" s="10"/>
      <c r="C18" s="57"/>
      <c r="D18" s="57"/>
      <c r="E18" s="57"/>
      <c r="F18" s="57"/>
      <c r="G18" s="57"/>
    </row>
    <row r="19" spans="1:7" s="55" customFormat="1" ht="22.5" customHeight="1" x14ac:dyDescent="0.6">
      <c r="A19" s="13" t="s">
        <v>62</v>
      </c>
      <c r="B19" s="10"/>
      <c r="C19" s="112" t="s">
        <v>17</v>
      </c>
      <c r="D19" s="112" t="s">
        <v>17</v>
      </c>
      <c r="E19" s="112" t="s">
        <v>17</v>
      </c>
      <c r="F19" s="49">
        <v>579435</v>
      </c>
      <c r="G19" s="49">
        <f>SUM(C19:F19)</f>
        <v>579435</v>
      </c>
    </row>
    <row r="20" spans="1:7" s="55" customFormat="1" ht="22.5" customHeight="1" x14ac:dyDescent="0.6">
      <c r="A20" s="13" t="s">
        <v>95</v>
      </c>
      <c r="B20" s="10"/>
      <c r="C20" s="121" t="s">
        <v>17</v>
      </c>
      <c r="D20" s="121" t="s">
        <v>17</v>
      </c>
      <c r="E20" s="121" t="s">
        <v>17</v>
      </c>
      <c r="F20" s="121" t="s">
        <v>17</v>
      </c>
      <c r="G20" s="121" t="s">
        <v>17</v>
      </c>
    </row>
    <row r="21" spans="1:7" s="55" customFormat="1" ht="22.5" customHeight="1" x14ac:dyDescent="0.6">
      <c r="A21" s="6" t="s">
        <v>94</v>
      </c>
      <c r="B21" s="10"/>
      <c r="C21" s="122" t="s">
        <v>17</v>
      </c>
      <c r="D21" s="122" t="s">
        <v>17</v>
      </c>
      <c r="E21" s="122" t="s">
        <v>17</v>
      </c>
      <c r="F21" s="60">
        <f>SUM(F19:F20)</f>
        <v>579435</v>
      </c>
      <c r="G21" s="60">
        <f>SUM(G19:G20)</f>
        <v>579435</v>
      </c>
    </row>
    <row r="22" spans="1:7" s="55" customFormat="1" ht="19.95" customHeight="1" x14ac:dyDescent="0.6">
      <c r="A22" s="6"/>
      <c r="B22" s="10"/>
      <c r="C22" s="103"/>
      <c r="D22" s="103"/>
      <c r="E22" s="103"/>
      <c r="F22" s="9"/>
      <c r="G22" s="9"/>
    </row>
    <row r="23" spans="1:7" s="55" customFormat="1" ht="22.5" customHeight="1" thickBot="1" x14ac:dyDescent="0.65">
      <c r="A23" s="6" t="s">
        <v>119</v>
      </c>
      <c r="B23" s="10"/>
      <c r="C23" s="21">
        <v>208981</v>
      </c>
      <c r="D23" s="21">
        <v>653700</v>
      </c>
      <c r="E23" s="21">
        <v>25000</v>
      </c>
      <c r="F23" s="61">
        <f>SUM(F21+F16+F11)</f>
        <v>5014659</v>
      </c>
      <c r="G23" s="61">
        <f>SUM(G21+G16+G11)</f>
        <v>5902340</v>
      </c>
    </row>
    <row r="24" spans="1:7" s="55" customFormat="1" ht="22.8" thickTop="1" x14ac:dyDescent="0.6">
      <c r="A24" s="6"/>
      <c r="B24" s="10"/>
      <c r="C24" s="9"/>
      <c r="D24" s="9"/>
      <c r="E24" s="9"/>
      <c r="F24" s="9"/>
      <c r="G24" s="9"/>
    </row>
    <row r="25" spans="1:7" s="55" customFormat="1" ht="22.5" customHeight="1" x14ac:dyDescent="0.6">
      <c r="A25" s="6" t="s">
        <v>124</v>
      </c>
      <c r="B25" s="105"/>
      <c r="C25" s="105"/>
      <c r="D25" s="105"/>
      <c r="E25" s="105"/>
      <c r="F25" s="105"/>
      <c r="G25" s="105"/>
    </row>
    <row r="26" spans="1:7" s="55" customFormat="1" ht="22.5" customHeight="1" x14ac:dyDescent="0.6">
      <c r="A26" s="6" t="s">
        <v>125</v>
      </c>
      <c r="B26" s="10"/>
      <c r="C26" s="6">
        <f>C23</f>
        <v>208981</v>
      </c>
      <c r="D26" s="6">
        <f>D23</f>
        <v>653700</v>
      </c>
      <c r="E26" s="6">
        <f>E23</f>
        <v>25000</v>
      </c>
      <c r="F26" s="6">
        <v>5084694</v>
      </c>
      <c r="G26" s="6">
        <f>SUM(C26,D26,E26,F26)</f>
        <v>5972375</v>
      </c>
    </row>
    <row r="27" spans="1:7" s="55" customFormat="1" ht="22.2" x14ac:dyDescent="0.6">
      <c r="A27" s="6"/>
      <c r="B27" s="10"/>
      <c r="C27" s="9"/>
      <c r="D27" s="9"/>
      <c r="E27" s="9"/>
      <c r="F27" s="9"/>
      <c r="G27" s="9"/>
    </row>
    <row r="28" spans="1:7" s="55" customFormat="1" ht="22.2" x14ac:dyDescent="0.6">
      <c r="A28" s="6" t="s">
        <v>56</v>
      </c>
      <c r="B28" s="10"/>
      <c r="C28" s="9"/>
      <c r="D28" s="9"/>
      <c r="E28" s="9"/>
      <c r="F28" s="9"/>
      <c r="G28" s="9"/>
    </row>
    <row r="29" spans="1:7" s="55" customFormat="1" ht="22.2" x14ac:dyDescent="0.6">
      <c r="A29" s="18" t="s">
        <v>91</v>
      </c>
      <c r="B29" s="10"/>
      <c r="C29" s="9"/>
      <c r="D29" s="9"/>
      <c r="E29" s="9"/>
      <c r="F29" s="9"/>
      <c r="G29" s="56"/>
    </row>
    <row r="30" spans="1:7" s="55" customFormat="1" ht="21.6" x14ac:dyDescent="0.55000000000000004">
      <c r="A30" s="13" t="s">
        <v>92</v>
      </c>
      <c r="B30" s="105">
        <v>7</v>
      </c>
      <c r="C30" s="121" t="s">
        <v>17</v>
      </c>
      <c r="D30" s="121" t="s">
        <v>17</v>
      </c>
      <c r="E30" s="121" t="s">
        <v>17</v>
      </c>
      <c r="F30" s="20">
        <v>-292573</v>
      </c>
      <c r="G30" s="96">
        <f>SUM(C30:F30)</f>
        <v>-292573</v>
      </c>
    </row>
    <row r="31" spans="1:7" s="55" customFormat="1" ht="22.2" x14ac:dyDescent="0.6">
      <c r="A31" s="6" t="s">
        <v>127</v>
      </c>
      <c r="B31" s="10"/>
      <c r="C31" s="122" t="s">
        <v>17</v>
      </c>
      <c r="D31" s="122" t="s">
        <v>17</v>
      </c>
      <c r="E31" s="122" t="s">
        <v>17</v>
      </c>
      <c r="F31" s="60">
        <f>F30</f>
        <v>-292573</v>
      </c>
      <c r="G31" s="97">
        <f>SUM(C31:F31)</f>
        <v>-292573</v>
      </c>
    </row>
    <row r="32" spans="1:7" s="55" customFormat="1" ht="19.95" customHeight="1" x14ac:dyDescent="0.6">
      <c r="A32" s="6"/>
      <c r="B32" s="10"/>
      <c r="C32" s="9"/>
      <c r="D32" s="9"/>
      <c r="E32" s="9"/>
      <c r="F32" s="9"/>
      <c r="G32" s="9"/>
    </row>
    <row r="33" spans="1:7" s="55" customFormat="1" ht="22.5" customHeight="1" x14ac:dyDescent="0.6">
      <c r="A33" s="6" t="s">
        <v>93</v>
      </c>
      <c r="B33" s="10"/>
      <c r="C33" s="9"/>
      <c r="D33" s="9"/>
      <c r="E33" s="9"/>
      <c r="F33" s="9"/>
      <c r="G33" s="9"/>
    </row>
    <row r="34" spans="1:7" s="55" customFormat="1" ht="22.5" customHeight="1" x14ac:dyDescent="0.6">
      <c r="A34" s="13" t="s">
        <v>62</v>
      </c>
      <c r="B34" s="10"/>
      <c r="C34" s="112" t="s">
        <v>17</v>
      </c>
      <c r="D34" s="112" t="s">
        <v>17</v>
      </c>
      <c r="E34" s="112" t="s">
        <v>17</v>
      </c>
      <c r="F34" s="15">
        <f>'PL YTD - 6'!C24</f>
        <v>440878</v>
      </c>
      <c r="G34" s="49">
        <f>SUM(C34:F34)</f>
        <v>440878</v>
      </c>
    </row>
    <row r="35" spans="1:7" s="55" customFormat="1" ht="22.5" customHeight="1" x14ac:dyDescent="0.6">
      <c r="A35" s="13" t="s">
        <v>95</v>
      </c>
      <c r="B35" s="10"/>
      <c r="C35" s="121" t="s">
        <v>17</v>
      </c>
      <c r="D35" s="121" t="s">
        <v>17</v>
      </c>
      <c r="E35" s="121" t="s">
        <v>17</v>
      </c>
      <c r="F35" s="121" t="s">
        <v>17</v>
      </c>
      <c r="G35" s="121" t="s">
        <v>17</v>
      </c>
    </row>
    <row r="36" spans="1:7" s="55" customFormat="1" ht="22.5" customHeight="1" x14ac:dyDescent="0.6">
      <c r="A36" s="6" t="s">
        <v>94</v>
      </c>
      <c r="B36" s="10"/>
      <c r="C36" s="122" t="s">
        <v>17</v>
      </c>
      <c r="D36" s="122" t="s">
        <v>17</v>
      </c>
      <c r="E36" s="122" t="s">
        <v>17</v>
      </c>
      <c r="F36" s="60">
        <f>SUM(F34:F35)</f>
        <v>440878</v>
      </c>
      <c r="G36" s="60">
        <f>SUM(G34:G35)</f>
        <v>440878</v>
      </c>
    </row>
    <row r="37" spans="1:7" s="55" customFormat="1" ht="19.95" customHeight="1" x14ac:dyDescent="0.6">
      <c r="A37" s="6"/>
      <c r="B37" s="10"/>
      <c r="C37" s="103"/>
      <c r="D37" s="103"/>
      <c r="E37" s="103"/>
      <c r="F37" s="9"/>
      <c r="G37" s="9"/>
    </row>
    <row r="38" spans="1:7" s="55" customFormat="1" ht="22.5" customHeight="1" thickBot="1" x14ac:dyDescent="0.65">
      <c r="A38" s="6" t="s">
        <v>126</v>
      </c>
      <c r="B38" s="10"/>
      <c r="C38" s="61">
        <f>SUM(C26,C31,C36)</f>
        <v>208981</v>
      </c>
      <c r="D38" s="21">
        <f>SUM(D26,D31,D36)</f>
        <v>653700</v>
      </c>
      <c r="E38" s="21">
        <f>SUM(E26,E31,E36)</f>
        <v>25000</v>
      </c>
      <c r="F38" s="61">
        <f>SUM(F26,F31,F36)</f>
        <v>5232999</v>
      </c>
      <c r="G38" s="61">
        <f>SUM(G26,G31,G36)</f>
        <v>6120680</v>
      </c>
    </row>
    <row r="39" spans="1:7" s="55" customFormat="1" ht="22.5" customHeight="1" thickTop="1" x14ac:dyDescent="0.6">
      <c r="A39" s="6"/>
      <c r="B39" s="10"/>
      <c r="C39" s="9"/>
      <c r="D39" s="9"/>
      <c r="E39" s="9"/>
      <c r="F39" s="9"/>
      <c r="G39" s="9"/>
    </row>
    <row r="40" spans="1:7" ht="22.5" customHeight="1" x14ac:dyDescent="0.6">
      <c r="A40" s="5" t="s">
        <v>23</v>
      </c>
      <c r="B40" s="10"/>
      <c r="C40" s="4"/>
      <c r="D40" s="13"/>
      <c r="E40" s="13"/>
      <c r="F40" s="13"/>
      <c r="G40" s="15"/>
    </row>
    <row r="41" spans="1:7" ht="22.5" customHeight="1" x14ac:dyDescent="0.6">
      <c r="A41" s="5" t="s">
        <v>76</v>
      </c>
      <c r="B41" s="10"/>
      <c r="C41" s="4"/>
      <c r="D41" s="13"/>
      <c r="E41" s="13"/>
      <c r="F41" s="13"/>
      <c r="G41" s="15"/>
    </row>
    <row r="42" spans="1:7" x14ac:dyDescent="0.6">
      <c r="A42" s="6"/>
      <c r="B42" s="10"/>
      <c r="C42" s="11"/>
      <c r="D42" s="11"/>
      <c r="E42" s="11"/>
      <c r="F42" s="11"/>
      <c r="G42" s="11"/>
    </row>
    <row r="43" spans="1:7" s="55" customFormat="1" ht="22.5" customHeight="1" x14ac:dyDescent="0.6">
      <c r="A43" s="6"/>
      <c r="B43" s="10"/>
      <c r="C43" s="131" t="s">
        <v>41</v>
      </c>
      <c r="D43" s="131"/>
      <c r="E43" s="131"/>
      <c r="F43" s="131"/>
      <c r="G43" s="131"/>
    </row>
    <row r="44" spans="1:7" s="55" customFormat="1" ht="22.5" customHeight="1" x14ac:dyDescent="0.6">
      <c r="A44" s="6"/>
      <c r="B44" s="10"/>
      <c r="C44" s="4"/>
      <c r="D44" s="12"/>
      <c r="E44" s="132" t="s">
        <v>27</v>
      </c>
      <c r="F44" s="132"/>
      <c r="G44" s="19"/>
    </row>
    <row r="45" spans="1:7" s="55" customFormat="1" ht="22.5" customHeight="1" x14ac:dyDescent="0.6">
      <c r="A45" s="6"/>
      <c r="B45" s="10"/>
      <c r="C45" s="11" t="s">
        <v>25</v>
      </c>
      <c r="D45" s="11" t="s">
        <v>22</v>
      </c>
      <c r="E45" s="11"/>
      <c r="F45" s="11"/>
      <c r="G45" s="11" t="s">
        <v>78</v>
      </c>
    </row>
    <row r="46" spans="1:7" s="55" customFormat="1" ht="22.5" customHeight="1" x14ac:dyDescent="0.6">
      <c r="A46" s="6"/>
      <c r="B46" s="10"/>
      <c r="C46" s="11" t="s">
        <v>46</v>
      </c>
      <c r="D46" s="11" t="s">
        <v>71</v>
      </c>
      <c r="E46" s="11" t="s">
        <v>72</v>
      </c>
      <c r="F46" s="11"/>
      <c r="G46" s="11" t="s">
        <v>132</v>
      </c>
    </row>
    <row r="47" spans="1:7" s="55" customFormat="1" ht="25.5" customHeight="1" x14ac:dyDescent="0.55000000000000004">
      <c r="B47" s="14" t="s">
        <v>7</v>
      </c>
      <c r="C47" s="11" t="s">
        <v>45</v>
      </c>
      <c r="D47" s="11" t="s">
        <v>70</v>
      </c>
      <c r="E47" s="11" t="s">
        <v>34</v>
      </c>
      <c r="F47" s="11" t="s">
        <v>35</v>
      </c>
      <c r="G47" s="11" t="s">
        <v>133</v>
      </c>
    </row>
    <row r="48" spans="1:7" s="55" customFormat="1" ht="22.5" customHeight="1" x14ac:dyDescent="0.55000000000000004">
      <c r="B48" s="4"/>
      <c r="C48" s="130" t="s">
        <v>73</v>
      </c>
      <c r="D48" s="130"/>
      <c r="E48" s="130"/>
      <c r="F48" s="130"/>
      <c r="G48" s="130"/>
    </row>
    <row r="49" spans="1:8" s="55" customFormat="1" ht="22.5" customHeight="1" x14ac:dyDescent="0.6">
      <c r="A49" s="6" t="s">
        <v>120</v>
      </c>
      <c r="B49" s="10"/>
      <c r="H49" s="58"/>
    </row>
    <row r="50" spans="1:8" s="55" customFormat="1" ht="22.2" x14ac:dyDescent="0.6">
      <c r="A50" s="6" t="s">
        <v>103</v>
      </c>
      <c r="B50" s="10"/>
      <c r="C50" s="57">
        <v>208981</v>
      </c>
      <c r="D50" s="57">
        <v>653700</v>
      </c>
      <c r="E50" s="57">
        <v>25000</v>
      </c>
      <c r="F50" s="57">
        <v>3714082</v>
      </c>
      <c r="G50" s="43">
        <v>4601763</v>
      </c>
    </row>
    <row r="51" spans="1:8" s="55" customFormat="1" ht="19.95" customHeight="1" x14ac:dyDescent="0.6">
      <c r="A51" s="6"/>
      <c r="B51" s="10"/>
      <c r="C51" s="57"/>
      <c r="D51" s="57"/>
      <c r="E51" s="57"/>
      <c r="F51" s="57"/>
      <c r="G51" s="43"/>
    </row>
    <row r="52" spans="1:8" s="55" customFormat="1" ht="22.2" x14ac:dyDescent="0.6">
      <c r="A52" s="6" t="s">
        <v>56</v>
      </c>
      <c r="B52" s="10"/>
      <c r="C52" s="9"/>
      <c r="D52" s="9"/>
      <c r="E52" s="9"/>
      <c r="F52" s="9"/>
      <c r="G52" s="9"/>
    </row>
    <row r="53" spans="1:8" s="55" customFormat="1" ht="22.2" x14ac:dyDescent="0.6">
      <c r="A53" s="18" t="s">
        <v>91</v>
      </c>
      <c r="B53" s="10"/>
      <c r="C53" s="9"/>
      <c r="D53" s="9"/>
      <c r="E53" s="9"/>
      <c r="F53" s="9"/>
      <c r="G53" s="9"/>
    </row>
    <row r="54" spans="1:8" s="55" customFormat="1" ht="21.6" x14ac:dyDescent="0.55000000000000004">
      <c r="A54" s="13" t="s">
        <v>92</v>
      </c>
      <c r="B54" s="105">
        <v>7</v>
      </c>
      <c r="C54" s="121" t="s">
        <v>17</v>
      </c>
      <c r="D54" s="121" t="s">
        <v>17</v>
      </c>
      <c r="E54" s="121" t="s">
        <v>17</v>
      </c>
      <c r="F54" s="49">
        <v>-208981</v>
      </c>
      <c r="G54" s="96">
        <v>-208981</v>
      </c>
      <c r="H54" s="59"/>
    </row>
    <row r="55" spans="1:8" s="55" customFormat="1" ht="22.2" x14ac:dyDescent="0.6">
      <c r="A55" s="6" t="s">
        <v>127</v>
      </c>
      <c r="B55" s="10"/>
      <c r="C55" s="122" t="s">
        <v>17</v>
      </c>
      <c r="D55" s="122" t="s">
        <v>17</v>
      </c>
      <c r="E55" s="122" t="s">
        <v>17</v>
      </c>
      <c r="F55" s="60">
        <v>-208981</v>
      </c>
      <c r="G55" s="97">
        <v>-208981</v>
      </c>
      <c r="H55" s="58"/>
    </row>
    <row r="56" spans="1:8" s="55" customFormat="1" ht="19.95" customHeight="1" x14ac:dyDescent="0.6">
      <c r="A56" s="6"/>
      <c r="B56" s="10"/>
      <c r="C56" s="103"/>
      <c r="D56" s="103"/>
      <c r="E56" s="103"/>
      <c r="F56" s="103"/>
      <c r="G56" s="103"/>
    </row>
    <row r="57" spans="1:8" s="55" customFormat="1" ht="22.5" customHeight="1" x14ac:dyDescent="0.6">
      <c r="A57" s="6" t="s">
        <v>93</v>
      </c>
      <c r="B57" s="10"/>
      <c r="C57" s="57"/>
      <c r="D57" s="57"/>
      <c r="E57" s="57"/>
      <c r="F57" s="57"/>
      <c r="G57" s="57"/>
    </row>
    <row r="58" spans="1:8" s="55" customFormat="1" ht="22.5" customHeight="1" x14ac:dyDescent="0.6">
      <c r="A58" s="13" t="s">
        <v>62</v>
      </c>
      <c r="B58" s="10"/>
      <c r="C58" s="112" t="s">
        <v>17</v>
      </c>
      <c r="D58" s="112" t="s">
        <v>17</v>
      </c>
      <c r="E58" s="112" t="s">
        <v>17</v>
      </c>
      <c r="F58" s="49">
        <v>596728</v>
      </c>
      <c r="G58" s="49">
        <f>F58</f>
        <v>596728</v>
      </c>
      <c r="H58" s="59"/>
    </row>
    <row r="59" spans="1:8" s="55" customFormat="1" ht="22.5" customHeight="1" x14ac:dyDescent="0.6">
      <c r="A59" s="13" t="s">
        <v>95</v>
      </c>
      <c r="B59" s="10"/>
      <c r="C59" s="121" t="s">
        <v>17</v>
      </c>
      <c r="D59" s="121" t="s">
        <v>17</v>
      </c>
      <c r="E59" s="121" t="s">
        <v>17</v>
      </c>
      <c r="F59" s="121" t="s">
        <v>17</v>
      </c>
      <c r="G59" s="121" t="s">
        <v>17</v>
      </c>
    </row>
    <row r="60" spans="1:8" s="55" customFormat="1" ht="22.5" customHeight="1" x14ac:dyDescent="0.6">
      <c r="A60" s="6" t="s">
        <v>94</v>
      </c>
      <c r="B60" s="10"/>
      <c r="C60" s="122" t="s">
        <v>17</v>
      </c>
      <c r="D60" s="122" t="s">
        <v>17</v>
      </c>
      <c r="E60" s="122" t="s">
        <v>17</v>
      </c>
      <c r="F60" s="60">
        <f>F58</f>
        <v>596728</v>
      </c>
      <c r="G60" s="60">
        <f>G58</f>
        <v>596728</v>
      </c>
    </row>
    <row r="61" spans="1:8" s="55" customFormat="1" ht="19.95" customHeight="1" x14ac:dyDescent="0.6">
      <c r="A61" s="6"/>
      <c r="B61" s="10"/>
      <c r="C61" s="57"/>
      <c r="D61" s="57"/>
      <c r="E61" s="57"/>
      <c r="F61" s="57"/>
      <c r="G61" s="57"/>
    </row>
    <row r="62" spans="1:8" s="55" customFormat="1" ht="22.5" customHeight="1" thickBot="1" x14ac:dyDescent="0.65">
      <c r="A62" s="6" t="s">
        <v>119</v>
      </c>
      <c r="B62" s="10"/>
      <c r="C62" s="61">
        <v>208981</v>
      </c>
      <c r="D62" s="61">
        <v>653700</v>
      </c>
      <c r="E62" s="61">
        <v>25000</v>
      </c>
      <c r="F62" s="61">
        <f>SUM(F50,F55,F60)</f>
        <v>4101829</v>
      </c>
      <c r="G62" s="61">
        <f>SUM(G50,G54,G58)</f>
        <v>4989510</v>
      </c>
    </row>
    <row r="63" spans="1:8" ht="19.95" customHeight="1" thickTop="1" x14ac:dyDescent="0.6">
      <c r="A63" s="13"/>
      <c r="B63" s="4"/>
      <c r="C63" s="4"/>
      <c r="D63" s="13"/>
      <c r="E63" s="13"/>
      <c r="F63" s="13"/>
      <c r="G63" s="13"/>
    </row>
    <row r="64" spans="1:8" s="55" customFormat="1" ht="22.5" customHeight="1" x14ac:dyDescent="0.6">
      <c r="A64" s="6" t="s">
        <v>124</v>
      </c>
      <c r="B64" s="10"/>
      <c r="H64" s="58"/>
    </row>
    <row r="65" spans="1:8" s="55" customFormat="1" ht="22.2" x14ac:dyDescent="0.6">
      <c r="A65" s="6" t="s">
        <v>125</v>
      </c>
      <c r="B65" s="10"/>
      <c r="C65" s="57">
        <v>208981</v>
      </c>
      <c r="D65" s="57">
        <v>653700</v>
      </c>
      <c r="E65" s="57">
        <v>25000</v>
      </c>
      <c r="F65" s="57">
        <v>4162489</v>
      </c>
      <c r="G65" s="57">
        <f>SUM(C65,D65,E65,F65)</f>
        <v>5050170</v>
      </c>
    </row>
    <row r="66" spans="1:8" s="55" customFormat="1" ht="19.95" customHeight="1" x14ac:dyDescent="0.6">
      <c r="A66" s="6"/>
      <c r="B66" s="10"/>
      <c r="C66" s="57"/>
      <c r="D66" s="57"/>
      <c r="E66" s="57"/>
      <c r="F66" s="57"/>
      <c r="G66" s="43"/>
    </row>
    <row r="67" spans="1:8" s="55" customFormat="1" ht="22.2" x14ac:dyDescent="0.6">
      <c r="A67" s="6" t="s">
        <v>56</v>
      </c>
      <c r="B67" s="10"/>
      <c r="C67" s="9"/>
      <c r="D67" s="9"/>
      <c r="E67" s="9"/>
      <c r="F67" s="9"/>
      <c r="G67" s="9"/>
    </row>
    <row r="68" spans="1:8" s="55" customFormat="1" ht="22.2" x14ac:dyDescent="0.6">
      <c r="A68" s="18" t="s">
        <v>91</v>
      </c>
      <c r="B68" s="10"/>
      <c r="C68" s="9"/>
      <c r="D68" s="9"/>
      <c r="E68" s="9"/>
      <c r="F68" s="9"/>
      <c r="G68" s="9"/>
    </row>
    <row r="69" spans="1:8" s="55" customFormat="1" ht="21.6" x14ac:dyDescent="0.55000000000000004">
      <c r="A69" s="13" t="s">
        <v>92</v>
      </c>
      <c r="B69" s="4">
        <v>7</v>
      </c>
      <c r="C69" s="121" t="s">
        <v>17</v>
      </c>
      <c r="D69" s="121" t="s">
        <v>17</v>
      </c>
      <c r="E69" s="121" t="s">
        <v>17</v>
      </c>
      <c r="F69" s="20">
        <v>-292573</v>
      </c>
      <c r="G69" s="96">
        <f>SUM(C69:F69)</f>
        <v>-292573</v>
      </c>
      <c r="H69" s="59"/>
    </row>
    <row r="70" spans="1:8" s="55" customFormat="1" ht="22.2" x14ac:dyDescent="0.6">
      <c r="A70" s="6" t="s">
        <v>127</v>
      </c>
      <c r="B70" s="10"/>
      <c r="C70" s="122" t="s">
        <v>17</v>
      </c>
      <c r="D70" s="122" t="s">
        <v>17</v>
      </c>
      <c r="E70" s="122" t="s">
        <v>17</v>
      </c>
      <c r="F70" s="60">
        <f>F69</f>
        <v>-292573</v>
      </c>
      <c r="G70" s="97">
        <f>SUM(C70:F70)</f>
        <v>-292573</v>
      </c>
      <c r="H70" s="58"/>
    </row>
    <row r="71" spans="1:8" s="55" customFormat="1" ht="19.95" customHeight="1" x14ac:dyDescent="0.6">
      <c r="A71" s="6"/>
      <c r="B71" s="10"/>
      <c r="C71" s="19"/>
      <c r="D71" s="19"/>
      <c r="E71" s="19"/>
      <c r="F71" s="19"/>
      <c r="G71" s="19"/>
    </row>
    <row r="72" spans="1:8" s="55" customFormat="1" ht="22.5" customHeight="1" x14ac:dyDescent="0.6">
      <c r="A72" s="6" t="s">
        <v>93</v>
      </c>
      <c r="B72" s="10"/>
      <c r="C72" s="57"/>
      <c r="D72" s="57"/>
      <c r="E72" s="57"/>
      <c r="F72" s="57"/>
      <c r="G72" s="57"/>
    </row>
    <row r="73" spans="1:8" s="55" customFormat="1" ht="22.5" customHeight="1" x14ac:dyDescent="0.6">
      <c r="A73" s="13" t="s">
        <v>62</v>
      </c>
      <c r="B73" s="10"/>
      <c r="C73" s="112" t="s">
        <v>17</v>
      </c>
      <c r="D73" s="112" t="s">
        <v>17</v>
      </c>
      <c r="E73" s="112" t="s">
        <v>17</v>
      </c>
      <c r="F73" s="49">
        <f>'PL YTD - 6'!E27</f>
        <v>394464</v>
      </c>
      <c r="G73" s="49">
        <f>SUM(C73:F73)</f>
        <v>394464</v>
      </c>
      <c r="H73" s="59"/>
    </row>
    <row r="74" spans="1:8" s="55" customFormat="1" ht="22.5" customHeight="1" x14ac:dyDescent="0.6">
      <c r="A74" s="13" t="s">
        <v>95</v>
      </c>
      <c r="B74" s="10"/>
      <c r="C74" s="121" t="s">
        <v>17</v>
      </c>
      <c r="D74" s="121" t="s">
        <v>17</v>
      </c>
      <c r="E74" s="121" t="s">
        <v>17</v>
      </c>
      <c r="F74" s="121" t="s">
        <v>17</v>
      </c>
      <c r="G74" s="121" t="s">
        <v>17</v>
      </c>
    </row>
    <row r="75" spans="1:8" s="55" customFormat="1" ht="22.5" customHeight="1" x14ac:dyDescent="0.6">
      <c r="A75" s="6" t="s">
        <v>94</v>
      </c>
      <c r="B75" s="10"/>
      <c r="C75" s="122" t="s">
        <v>17</v>
      </c>
      <c r="D75" s="122" t="s">
        <v>17</v>
      </c>
      <c r="E75" s="122" t="s">
        <v>17</v>
      </c>
      <c r="F75" s="60">
        <f>SUM(F73:F74)</f>
        <v>394464</v>
      </c>
      <c r="G75" s="60">
        <f>SUM(G73:G74)</f>
        <v>394464</v>
      </c>
    </row>
    <row r="76" spans="1:8" s="55" customFormat="1" ht="19.95" customHeight="1" x14ac:dyDescent="0.6">
      <c r="A76" s="6"/>
      <c r="B76" s="10"/>
      <c r="C76" s="57"/>
      <c r="D76" s="57"/>
      <c r="E76" s="57"/>
      <c r="F76" s="57"/>
      <c r="G76" s="57"/>
    </row>
    <row r="77" spans="1:8" s="55" customFormat="1" ht="22.5" customHeight="1" thickBot="1" x14ac:dyDescent="0.65">
      <c r="A77" s="6" t="s">
        <v>126</v>
      </c>
      <c r="B77" s="10"/>
      <c r="C77" s="61">
        <f>SUM(C65,C70,C75)</f>
        <v>208981</v>
      </c>
      <c r="D77" s="61">
        <f>SUM(D65,D70,D75)</f>
        <v>653700</v>
      </c>
      <c r="E77" s="61">
        <f>SUM(E65,E70,E75)</f>
        <v>25000</v>
      </c>
      <c r="F77" s="61">
        <f>SUM(F65,F70,F75)</f>
        <v>4264380</v>
      </c>
      <c r="G77" s="61">
        <f>SUM(G65,G70,G75)</f>
        <v>5152061</v>
      </c>
    </row>
    <row r="78" spans="1:8" s="55" customFormat="1" ht="22.5" customHeight="1" thickTop="1" x14ac:dyDescent="0.6">
      <c r="A78" s="6"/>
      <c r="B78" s="10"/>
      <c r="C78" s="57"/>
      <c r="D78" s="57"/>
      <c r="E78" s="57"/>
      <c r="F78" s="57"/>
      <c r="G78" s="57"/>
    </row>
  </sheetData>
  <mergeCells count="6">
    <mergeCell ref="C48:G48"/>
    <mergeCell ref="C4:G4"/>
    <mergeCell ref="E5:F5"/>
    <mergeCell ref="C9:G9"/>
    <mergeCell ref="C43:G43"/>
    <mergeCell ref="E44:F44"/>
  </mergeCells>
  <pageMargins left="0.8" right="0.55000000000000004" top="0.48" bottom="0.5" header="0.5" footer="0.5"/>
  <pageSetup paperSize="9" scale="85" firstPageNumber="7" fitToWidth="0" fitToHeight="4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1"/>
  <sheetViews>
    <sheetView tabSelected="1" view="pageBreakPreview" zoomScale="115" zoomScaleNormal="100" zoomScaleSheetLayoutView="115" workbookViewId="0">
      <selection activeCell="D4" sqref="D4:E4"/>
    </sheetView>
  </sheetViews>
  <sheetFormatPr defaultColWidth="9.125" defaultRowHeight="21.6" x14ac:dyDescent="0.55000000000000004"/>
  <cols>
    <col min="1" max="1" width="52" style="44" customWidth="1"/>
    <col min="2" max="5" width="13.75" style="40" customWidth="1"/>
    <col min="6" max="16384" width="9.125" style="40"/>
  </cols>
  <sheetData>
    <row r="1" spans="1:5" ht="23.4" x14ac:dyDescent="0.6">
      <c r="A1" s="66" t="s">
        <v>23</v>
      </c>
      <c r="B1" s="13"/>
      <c r="C1" s="13"/>
      <c r="D1" s="13"/>
      <c r="E1" s="13"/>
    </row>
    <row r="2" spans="1:5" ht="21.75" customHeight="1" x14ac:dyDescent="0.6">
      <c r="A2" s="66" t="s">
        <v>77</v>
      </c>
      <c r="B2" s="13"/>
      <c r="C2" s="13"/>
      <c r="D2" s="13"/>
      <c r="E2" s="13"/>
    </row>
    <row r="3" spans="1:5" ht="21.75" customHeight="1" x14ac:dyDescent="0.6">
      <c r="A3" s="56"/>
      <c r="B3" s="13"/>
      <c r="C3" s="13"/>
      <c r="D3" s="13"/>
      <c r="E3" s="13"/>
    </row>
    <row r="4" spans="1:5" ht="21.75" customHeight="1" x14ac:dyDescent="0.6">
      <c r="A4" s="56"/>
      <c r="B4" s="127" t="s">
        <v>16</v>
      </c>
      <c r="C4" s="127"/>
      <c r="D4" s="127" t="s">
        <v>41</v>
      </c>
      <c r="E4" s="127"/>
    </row>
    <row r="5" spans="1:5" ht="21.75" customHeight="1" x14ac:dyDescent="0.6">
      <c r="A5" s="56"/>
      <c r="B5" s="126" t="s">
        <v>118</v>
      </c>
      <c r="C5" s="126"/>
      <c r="D5" s="126" t="s">
        <v>118</v>
      </c>
      <c r="E5" s="126"/>
    </row>
    <row r="6" spans="1:5" ht="21.75" customHeight="1" x14ac:dyDescent="0.6">
      <c r="A6" s="56"/>
      <c r="B6" s="126" t="s">
        <v>117</v>
      </c>
      <c r="C6" s="126"/>
      <c r="D6" s="126" t="s">
        <v>117</v>
      </c>
      <c r="E6" s="126"/>
    </row>
    <row r="7" spans="1:5" ht="21.75" customHeight="1" x14ac:dyDescent="0.6">
      <c r="A7" s="56"/>
      <c r="B7" s="41" t="s">
        <v>122</v>
      </c>
      <c r="C7" s="41" t="s">
        <v>99</v>
      </c>
      <c r="D7" s="41" t="s">
        <v>122</v>
      </c>
      <c r="E7" s="41" t="s">
        <v>99</v>
      </c>
    </row>
    <row r="8" spans="1:5" ht="21.75" customHeight="1" x14ac:dyDescent="0.6">
      <c r="A8" s="56"/>
      <c r="B8" s="128" t="s">
        <v>73</v>
      </c>
      <c r="C8" s="128"/>
      <c r="D8" s="128"/>
      <c r="E8" s="128"/>
    </row>
    <row r="9" spans="1:5" ht="21.75" customHeight="1" x14ac:dyDescent="0.55000000000000004">
      <c r="A9" s="63" t="s">
        <v>18</v>
      </c>
      <c r="B9" s="39"/>
      <c r="C9" s="39"/>
      <c r="D9" s="39"/>
      <c r="E9" s="39"/>
    </row>
    <row r="10" spans="1:5" ht="21.75" customHeight="1" x14ac:dyDescent="0.55000000000000004">
      <c r="A10" s="2" t="s">
        <v>105</v>
      </c>
      <c r="B10" s="39">
        <f>'PL YTD - 6'!C24</f>
        <v>440878</v>
      </c>
      <c r="C10" s="39">
        <f>'PL YTD - 6'!D24</f>
        <v>579435</v>
      </c>
      <c r="D10" s="39">
        <f>'PL YTD - 6'!E24</f>
        <v>394464</v>
      </c>
      <c r="E10" s="39">
        <f>'PL YTD - 6'!F24</f>
        <v>596728</v>
      </c>
    </row>
    <row r="11" spans="1:5" ht="21.75" customHeight="1" x14ac:dyDescent="0.55000000000000004">
      <c r="A11" s="64" t="s">
        <v>130</v>
      </c>
    </row>
    <row r="12" spans="1:5" ht="21.75" customHeight="1" x14ac:dyDescent="0.55000000000000004">
      <c r="A12" s="45" t="s">
        <v>108</v>
      </c>
      <c r="B12" s="70">
        <v>142251</v>
      </c>
      <c r="C12" s="70">
        <v>112591</v>
      </c>
      <c r="D12" s="48">
        <v>118242</v>
      </c>
      <c r="E12" s="48">
        <v>104306</v>
      </c>
    </row>
    <row r="13" spans="1:5" ht="21.75" customHeight="1" x14ac:dyDescent="0.55000000000000004">
      <c r="A13" s="2" t="s">
        <v>47</v>
      </c>
      <c r="B13" s="40">
        <v>4756</v>
      </c>
      <c r="C13" s="40">
        <v>4779</v>
      </c>
      <c r="D13" s="48">
        <v>588</v>
      </c>
      <c r="E13" s="48">
        <v>615</v>
      </c>
    </row>
    <row r="14" spans="1:5" ht="21.75" customHeight="1" x14ac:dyDescent="0.55000000000000004">
      <c r="A14" s="2" t="s">
        <v>87</v>
      </c>
      <c r="B14" s="40">
        <v>310470</v>
      </c>
      <c r="C14" s="40">
        <v>304954</v>
      </c>
      <c r="D14" s="98">
        <v>189887</v>
      </c>
      <c r="E14" s="98">
        <v>201292</v>
      </c>
    </row>
    <row r="15" spans="1:5" ht="21.75" customHeight="1" x14ac:dyDescent="0.55000000000000004">
      <c r="A15" s="2" t="s">
        <v>64</v>
      </c>
      <c r="B15" s="112" t="s">
        <v>17</v>
      </c>
      <c r="C15" s="112" t="s">
        <v>17</v>
      </c>
      <c r="D15" s="102">
        <v>-50000</v>
      </c>
      <c r="E15" s="102">
        <v>-50000</v>
      </c>
    </row>
    <row r="16" spans="1:5" ht="21.75" customHeight="1" x14ac:dyDescent="0.55000000000000004">
      <c r="A16" s="2" t="s">
        <v>136</v>
      </c>
      <c r="B16" s="40">
        <v>66873</v>
      </c>
      <c r="C16" s="40">
        <v>-7656</v>
      </c>
      <c r="D16" s="39">
        <v>92298</v>
      </c>
      <c r="E16" s="39">
        <v>2347</v>
      </c>
    </row>
    <row r="17" spans="1:5" ht="21.45" customHeight="1" x14ac:dyDescent="0.55000000000000004">
      <c r="A17" s="2" t="s">
        <v>109</v>
      </c>
      <c r="B17" s="39">
        <v>8829</v>
      </c>
      <c r="C17" s="39">
        <v>5485</v>
      </c>
      <c r="D17" s="39">
        <v>-732</v>
      </c>
      <c r="E17" s="39">
        <v>1493</v>
      </c>
    </row>
    <row r="18" spans="1:5" ht="21.75" customHeight="1" x14ac:dyDescent="0.55000000000000004">
      <c r="A18" s="2" t="s">
        <v>115</v>
      </c>
      <c r="B18" s="67">
        <v>-301</v>
      </c>
      <c r="C18" s="67">
        <v>-822</v>
      </c>
      <c r="D18" s="39">
        <v>50</v>
      </c>
      <c r="E18" s="39">
        <v>-822</v>
      </c>
    </row>
    <row r="19" spans="1:5" ht="21.75" customHeight="1" x14ac:dyDescent="0.55000000000000004">
      <c r="A19" s="2" t="s">
        <v>88</v>
      </c>
      <c r="B19" s="71">
        <v>23141</v>
      </c>
      <c r="C19" s="71">
        <v>21924</v>
      </c>
      <c r="D19" s="46">
        <v>18354</v>
      </c>
      <c r="E19" s="46">
        <v>18032</v>
      </c>
    </row>
    <row r="20" spans="1:5" ht="21.75" customHeight="1" x14ac:dyDescent="0.55000000000000004">
      <c r="A20" s="2"/>
      <c r="B20" s="39">
        <f>SUM(B10:B19)</f>
        <v>996897</v>
      </c>
      <c r="C20" s="39">
        <f>SUM(C10:C19)</f>
        <v>1020690</v>
      </c>
      <c r="D20" s="39">
        <f>SUM(D10:D19)</f>
        <v>763151</v>
      </c>
      <c r="E20" s="39">
        <f>SUM(E10:E19)</f>
        <v>873991</v>
      </c>
    </row>
    <row r="21" spans="1:5" ht="18.75" customHeight="1" x14ac:dyDescent="0.55000000000000004">
      <c r="A21" s="2"/>
      <c r="B21" s="39"/>
      <c r="C21" s="39"/>
      <c r="D21" s="39"/>
      <c r="E21" s="39"/>
    </row>
    <row r="22" spans="1:5" ht="21.75" customHeight="1" x14ac:dyDescent="0.55000000000000004">
      <c r="A22" s="64" t="s">
        <v>79</v>
      </c>
      <c r="B22" s="39"/>
      <c r="C22" s="39"/>
      <c r="D22" s="39"/>
      <c r="E22" s="39"/>
    </row>
    <row r="23" spans="1:5" ht="21.75" customHeight="1" x14ac:dyDescent="0.55000000000000004">
      <c r="A23" s="2" t="s">
        <v>19</v>
      </c>
      <c r="B23" s="39">
        <v>-620904</v>
      </c>
      <c r="C23" s="39">
        <v>-513028</v>
      </c>
      <c r="D23" s="39">
        <v>-596845</v>
      </c>
      <c r="E23" s="39">
        <v>-348885</v>
      </c>
    </row>
    <row r="24" spans="1:5" ht="21.75" customHeight="1" x14ac:dyDescent="0.55000000000000004">
      <c r="A24" s="2" t="s">
        <v>58</v>
      </c>
      <c r="B24" s="39">
        <v>48527</v>
      </c>
      <c r="C24" s="39">
        <v>-111551</v>
      </c>
      <c r="D24" s="39">
        <v>67967</v>
      </c>
      <c r="E24" s="39">
        <v>-94692</v>
      </c>
    </row>
    <row r="25" spans="1:5" ht="21.75" customHeight="1" x14ac:dyDescent="0.55000000000000004">
      <c r="A25" s="2" t="s">
        <v>2</v>
      </c>
      <c r="B25" s="39">
        <v>-218178</v>
      </c>
      <c r="C25" s="39">
        <v>-114805</v>
      </c>
      <c r="D25" s="39">
        <v>-70717</v>
      </c>
      <c r="E25" s="39">
        <v>-85766</v>
      </c>
    </row>
    <row r="26" spans="1:5" ht="21.75" customHeight="1" x14ac:dyDescent="0.55000000000000004">
      <c r="A26" s="2" t="s">
        <v>36</v>
      </c>
      <c r="B26" s="39">
        <v>2353</v>
      </c>
      <c r="C26" s="39">
        <v>828</v>
      </c>
      <c r="D26" s="39">
        <v>2333</v>
      </c>
      <c r="E26" s="39">
        <v>844</v>
      </c>
    </row>
    <row r="27" spans="1:5" ht="21.75" customHeight="1" x14ac:dyDescent="0.55000000000000004">
      <c r="A27" s="2" t="s">
        <v>60</v>
      </c>
      <c r="B27" s="39">
        <v>463227</v>
      </c>
      <c r="C27" s="39">
        <v>363842</v>
      </c>
      <c r="D27" s="39">
        <v>456524</v>
      </c>
      <c r="E27" s="39">
        <v>235622</v>
      </c>
    </row>
    <row r="28" spans="1:5" ht="21.75" customHeight="1" x14ac:dyDescent="0.55000000000000004">
      <c r="A28" s="2" t="s">
        <v>59</v>
      </c>
      <c r="B28" s="39">
        <v>-18228</v>
      </c>
      <c r="C28" s="39">
        <v>79230</v>
      </c>
      <c r="D28" s="39">
        <v>-6019</v>
      </c>
      <c r="E28" s="39">
        <v>41321</v>
      </c>
    </row>
    <row r="29" spans="1:5" ht="21.75" customHeight="1" x14ac:dyDescent="0.55000000000000004">
      <c r="A29" s="55" t="s">
        <v>89</v>
      </c>
      <c r="B29" s="39">
        <v>-11122</v>
      </c>
      <c r="C29" s="39">
        <v>-14067</v>
      </c>
      <c r="D29" s="39">
        <v>-10387</v>
      </c>
      <c r="E29" s="39">
        <v>-13938</v>
      </c>
    </row>
    <row r="30" spans="1:5" ht="21.75" customHeight="1" x14ac:dyDescent="0.55000000000000004">
      <c r="A30" s="2" t="s">
        <v>80</v>
      </c>
      <c r="B30" s="39">
        <v>-164987</v>
      </c>
      <c r="C30" s="39">
        <v>-90625</v>
      </c>
      <c r="D30" s="39">
        <v>-139808</v>
      </c>
      <c r="E30" s="39">
        <v>-83540</v>
      </c>
    </row>
    <row r="31" spans="1:5" ht="21.75" customHeight="1" x14ac:dyDescent="0.55000000000000004">
      <c r="A31" s="3" t="s">
        <v>97</v>
      </c>
      <c r="B31" s="32">
        <f>SUM(B20:B30)</f>
        <v>477585</v>
      </c>
      <c r="C31" s="32">
        <f>SUM(C20:C30)</f>
        <v>620514</v>
      </c>
      <c r="D31" s="32">
        <f>SUM(D20:D30)</f>
        <v>466199</v>
      </c>
      <c r="E31" s="32">
        <f>SUM(E20:E30)</f>
        <v>524957</v>
      </c>
    </row>
    <row r="32" spans="1:5" ht="21.75" customHeight="1" x14ac:dyDescent="0.55000000000000004">
      <c r="A32" s="3"/>
      <c r="B32" s="33"/>
      <c r="C32" s="33"/>
      <c r="D32" s="33"/>
      <c r="E32" s="33"/>
    </row>
    <row r="33" spans="1:5" ht="21.75" customHeight="1" x14ac:dyDescent="0.6">
      <c r="A33" s="62" t="s">
        <v>23</v>
      </c>
      <c r="B33" s="33"/>
      <c r="C33" s="33"/>
      <c r="D33" s="33"/>
      <c r="E33" s="33"/>
    </row>
    <row r="34" spans="1:5" ht="21.75" customHeight="1" x14ac:dyDescent="0.6">
      <c r="A34" s="62" t="s">
        <v>77</v>
      </c>
      <c r="B34" s="13"/>
      <c r="C34" s="13"/>
      <c r="D34" s="13"/>
      <c r="E34" s="13"/>
    </row>
    <row r="35" spans="1:5" ht="21.75" customHeight="1" x14ac:dyDescent="0.6">
      <c r="A35" s="56"/>
      <c r="B35" s="13"/>
      <c r="C35" s="13"/>
      <c r="D35" s="13"/>
      <c r="E35" s="13"/>
    </row>
    <row r="36" spans="1:5" ht="21.75" customHeight="1" x14ac:dyDescent="0.6">
      <c r="A36" s="56"/>
      <c r="B36" s="127" t="s">
        <v>16</v>
      </c>
      <c r="C36" s="127"/>
      <c r="D36" s="127" t="s">
        <v>41</v>
      </c>
      <c r="E36" s="127"/>
    </row>
    <row r="37" spans="1:5" ht="21.75" customHeight="1" x14ac:dyDescent="0.6">
      <c r="A37" s="56"/>
      <c r="B37" s="126" t="s">
        <v>118</v>
      </c>
      <c r="C37" s="126"/>
      <c r="D37" s="126" t="s">
        <v>118</v>
      </c>
      <c r="E37" s="126"/>
    </row>
    <row r="38" spans="1:5" ht="21.75" customHeight="1" x14ac:dyDescent="0.6">
      <c r="A38" s="56"/>
      <c r="B38" s="126" t="s">
        <v>117</v>
      </c>
      <c r="C38" s="126"/>
      <c r="D38" s="126" t="s">
        <v>117</v>
      </c>
      <c r="E38" s="126"/>
    </row>
    <row r="39" spans="1:5" ht="21.75" customHeight="1" x14ac:dyDescent="0.6">
      <c r="A39" s="56"/>
      <c r="B39" s="41" t="s">
        <v>122</v>
      </c>
      <c r="C39" s="41" t="s">
        <v>99</v>
      </c>
      <c r="D39" s="41" t="s">
        <v>122</v>
      </c>
      <c r="E39" s="41" t="s">
        <v>99</v>
      </c>
    </row>
    <row r="40" spans="1:5" ht="21.75" customHeight="1" x14ac:dyDescent="0.55000000000000004">
      <c r="A40" s="3"/>
      <c r="B40" s="128" t="s">
        <v>73</v>
      </c>
      <c r="C40" s="128"/>
      <c r="D40" s="128"/>
      <c r="E40" s="128"/>
    </row>
    <row r="41" spans="1:5" ht="21.75" customHeight="1" x14ac:dyDescent="0.55000000000000004">
      <c r="A41" s="63" t="s">
        <v>20</v>
      </c>
      <c r="B41" s="39"/>
      <c r="C41" s="39"/>
      <c r="D41" s="39"/>
      <c r="E41" s="39"/>
    </row>
    <row r="42" spans="1:5" ht="21.75" customHeight="1" x14ac:dyDescent="0.55000000000000004">
      <c r="A42" s="40" t="s">
        <v>84</v>
      </c>
      <c r="B42" s="39">
        <v>642</v>
      </c>
      <c r="C42" s="39">
        <v>4760</v>
      </c>
      <c r="D42" s="48">
        <v>290</v>
      </c>
      <c r="E42" s="48">
        <v>4760</v>
      </c>
    </row>
    <row r="43" spans="1:5" ht="21.75" customHeight="1" x14ac:dyDescent="0.55000000000000004">
      <c r="A43" s="45" t="s">
        <v>83</v>
      </c>
      <c r="B43" s="39">
        <v>-253194</v>
      </c>
      <c r="C43" s="39">
        <v>-548161</v>
      </c>
      <c r="D43" s="48">
        <v>-224263</v>
      </c>
      <c r="E43" s="48">
        <v>-537103</v>
      </c>
    </row>
    <row r="44" spans="1:5" ht="21.75" customHeight="1" x14ac:dyDescent="0.55000000000000004">
      <c r="A44" s="45" t="s">
        <v>85</v>
      </c>
      <c r="B44" s="39">
        <v>-16261</v>
      </c>
      <c r="C44" s="39">
        <v>-12764</v>
      </c>
      <c r="D44" s="48">
        <v>-15220</v>
      </c>
      <c r="E44" s="48">
        <v>-11662</v>
      </c>
    </row>
    <row r="45" spans="1:5" ht="21.75" customHeight="1" x14ac:dyDescent="0.55000000000000004">
      <c r="A45" s="2" t="s">
        <v>64</v>
      </c>
      <c r="B45" s="112" t="s">
        <v>17</v>
      </c>
      <c r="C45" s="112" t="s">
        <v>17</v>
      </c>
      <c r="D45" s="39">
        <v>50000</v>
      </c>
      <c r="E45" s="39">
        <v>50000</v>
      </c>
    </row>
    <row r="46" spans="1:5" ht="21.75" customHeight="1" x14ac:dyDescent="0.55000000000000004">
      <c r="A46" s="31" t="s">
        <v>110</v>
      </c>
      <c r="B46" s="32">
        <f>SUM(B42:B45)</f>
        <v>-268813</v>
      </c>
      <c r="C46" s="32">
        <f>SUM(C42:C45)</f>
        <v>-556165</v>
      </c>
      <c r="D46" s="32">
        <f>SUM(D42:D45)</f>
        <v>-189193</v>
      </c>
      <c r="E46" s="32">
        <f>SUM(E42:E45)</f>
        <v>-494005</v>
      </c>
    </row>
    <row r="47" spans="1:5" ht="18" customHeight="1" x14ac:dyDescent="0.55000000000000004">
      <c r="A47" s="3"/>
      <c r="B47" s="33"/>
      <c r="C47" s="33"/>
      <c r="D47" s="33"/>
      <c r="E47" s="33"/>
    </row>
    <row r="48" spans="1:5" ht="21.75" customHeight="1" x14ac:dyDescent="0.55000000000000004">
      <c r="A48" s="63" t="s">
        <v>21</v>
      </c>
      <c r="B48" s="33"/>
      <c r="C48" s="33"/>
      <c r="D48" s="33"/>
      <c r="E48" s="33"/>
    </row>
    <row r="49" spans="1:5" ht="21.75" customHeight="1" x14ac:dyDescent="0.55000000000000004">
      <c r="A49" s="2" t="s">
        <v>111</v>
      </c>
      <c r="B49" s="38">
        <v>-80738</v>
      </c>
      <c r="C49" s="38">
        <v>-63708</v>
      </c>
      <c r="D49" s="39">
        <v>-13429</v>
      </c>
      <c r="E49" s="39">
        <v>-12654</v>
      </c>
    </row>
    <row r="50" spans="1:5" ht="21.75" customHeight="1" x14ac:dyDescent="0.55000000000000004">
      <c r="A50" s="2" t="s">
        <v>65</v>
      </c>
      <c r="B50" s="38">
        <v>-4756</v>
      </c>
      <c r="C50" s="38">
        <v>-4779</v>
      </c>
      <c r="D50" s="39">
        <v>-588</v>
      </c>
      <c r="E50" s="39">
        <v>-615</v>
      </c>
    </row>
    <row r="51" spans="1:5" ht="21.75" customHeight="1" x14ac:dyDescent="0.55000000000000004">
      <c r="A51" s="65" t="s">
        <v>81</v>
      </c>
      <c r="B51" s="38">
        <v>-292573</v>
      </c>
      <c r="C51" s="38">
        <v>-208981</v>
      </c>
      <c r="D51" s="38">
        <v>-292573</v>
      </c>
      <c r="E51" s="38">
        <v>-208981</v>
      </c>
    </row>
    <row r="52" spans="1:5" ht="21.75" customHeight="1" x14ac:dyDescent="0.55000000000000004">
      <c r="A52" s="31" t="s">
        <v>131</v>
      </c>
      <c r="B52" s="32">
        <f>SUM(B49:B51)</f>
        <v>-378067</v>
      </c>
      <c r="C52" s="32">
        <f>SUM(C49:C51)</f>
        <v>-277468</v>
      </c>
      <c r="D52" s="32">
        <f>SUM(D49:D51)</f>
        <v>-306590</v>
      </c>
      <c r="E52" s="32">
        <f>SUM(E49:E51)</f>
        <v>-222250</v>
      </c>
    </row>
    <row r="53" spans="1:5" ht="18" customHeight="1" x14ac:dyDescent="0.55000000000000004">
      <c r="A53" s="3"/>
      <c r="B53" s="33"/>
      <c r="C53" s="33"/>
      <c r="D53" s="33"/>
      <c r="E53" s="33"/>
    </row>
    <row r="54" spans="1:5" ht="21.75" customHeight="1" x14ac:dyDescent="0.55000000000000004">
      <c r="A54" s="72" t="s">
        <v>98</v>
      </c>
      <c r="B54" s="38"/>
      <c r="C54" s="38"/>
      <c r="D54" s="38"/>
      <c r="E54" s="38"/>
    </row>
    <row r="55" spans="1:5" ht="21.75" customHeight="1" x14ac:dyDescent="0.55000000000000004">
      <c r="A55" s="72" t="s">
        <v>86</v>
      </c>
      <c r="B55" s="42">
        <f>SUM(B31+B46+B52)</f>
        <v>-169295</v>
      </c>
      <c r="C55" s="42">
        <f>SUM(C31+C46+C52)</f>
        <v>-213119</v>
      </c>
      <c r="D55" s="42">
        <f>SUM(D31+D46+D52)</f>
        <v>-29584</v>
      </c>
      <c r="E55" s="42">
        <f>SUM(E31+E46+E52)</f>
        <v>-191298</v>
      </c>
    </row>
    <row r="56" spans="1:5" ht="21.75" customHeight="1" x14ac:dyDescent="0.55000000000000004">
      <c r="A56" s="72" t="s">
        <v>134</v>
      </c>
      <c r="B56" s="38"/>
      <c r="C56" s="38"/>
      <c r="D56" s="38"/>
      <c r="E56" s="38"/>
    </row>
    <row r="57" spans="1:5" ht="21.75" customHeight="1" x14ac:dyDescent="0.55000000000000004">
      <c r="A57" s="72" t="s">
        <v>135</v>
      </c>
      <c r="B57" s="46">
        <v>-85652</v>
      </c>
      <c r="C57" s="46">
        <v>-4696</v>
      </c>
      <c r="D57" s="46">
        <v>-86429</v>
      </c>
      <c r="E57" s="46">
        <v>-3833</v>
      </c>
    </row>
    <row r="58" spans="1:5" ht="21.75" customHeight="1" x14ac:dyDescent="0.55000000000000004">
      <c r="A58" s="3" t="s">
        <v>98</v>
      </c>
      <c r="B58" s="33">
        <f>SUM(B55:B57)</f>
        <v>-254947</v>
      </c>
      <c r="C58" s="33">
        <f>SUM(C55:C57)</f>
        <v>-217815</v>
      </c>
      <c r="D58" s="33">
        <f>SUM(D55:D57)</f>
        <v>-116013</v>
      </c>
      <c r="E58" s="33">
        <f>SUM(E55:E57)</f>
        <v>-195131</v>
      </c>
    </row>
    <row r="59" spans="1:5" ht="21.75" customHeight="1" x14ac:dyDescent="0.55000000000000004">
      <c r="A59" s="2" t="s">
        <v>68</v>
      </c>
      <c r="B59" s="38">
        <f>'BS_3-4'!D10</f>
        <v>2427163</v>
      </c>
      <c r="C59" s="38">
        <v>2518241</v>
      </c>
      <c r="D59" s="38">
        <f>'BS_3-4'!F10</f>
        <v>2091955</v>
      </c>
      <c r="E59" s="38">
        <v>2227121</v>
      </c>
    </row>
    <row r="60" spans="1:5" ht="21.75" customHeight="1" thickBot="1" x14ac:dyDescent="0.65">
      <c r="A60" s="3" t="s">
        <v>121</v>
      </c>
      <c r="B60" s="69">
        <f>SUM(B58:B59)</f>
        <v>2172216</v>
      </c>
      <c r="C60" s="69">
        <f>SUM(C58:C59)</f>
        <v>2300426</v>
      </c>
      <c r="D60" s="69">
        <f>SUM(D58:D59)</f>
        <v>1975942</v>
      </c>
      <c r="E60" s="69">
        <f>SUM(E58:E59)</f>
        <v>2031990</v>
      </c>
    </row>
    <row r="61" spans="1:5" ht="22.8" thickTop="1" x14ac:dyDescent="0.55000000000000004">
      <c r="A61" s="3"/>
      <c r="B61" s="33"/>
      <c r="C61" s="33"/>
      <c r="D61" s="33"/>
      <c r="E61" s="33"/>
    </row>
  </sheetData>
  <mergeCells count="14">
    <mergeCell ref="B38:C38"/>
    <mergeCell ref="D38:E38"/>
    <mergeCell ref="B40:E40"/>
    <mergeCell ref="B4:C4"/>
    <mergeCell ref="D4:E4"/>
    <mergeCell ref="B5:C5"/>
    <mergeCell ref="D5:E5"/>
    <mergeCell ref="B6:C6"/>
    <mergeCell ref="D6:E6"/>
    <mergeCell ref="B8:E8"/>
    <mergeCell ref="B36:C36"/>
    <mergeCell ref="D36:E36"/>
    <mergeCell ref="B37:C37"/>
    <mergeCell ref="D37:E37"/>
  </mergeCells>
  <pageMargins left="0.8" right="0.55000000000000004" top="0.48" bottom="0.5" header="0.5" footer="0.5"/>
  <pageSetup paperSize="9" scale="90" firstPageNumber="9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BS_3-4</vt:lpstr>
      <vt:lpstr>PL 3 mts - 5</vt:lpstr>
      <vt:lpstr>PL YTD - 6</vt:lpstr>
      <vt:lpstr>SH 7-8</vt:lpstr>
      <vt:lpstr>CF 9-10</vt:lpstr>
      <vt:lpstr>'BS_3-4'!Print_Area</vt:lpstr>
      <vt:lpstr>'CF 9-10'!Print_Area</vt:lpstr>
      <vt:lpstr>'PL 3 mts - 5'!Print_Area</vt:lpstr>
      <vt:lpstr>'PL YTD - 6'!Print_Area</vt:lpstr>
      <vt:lpstr>'SH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Awatsaya, Anekthanaset</cp:lastModifiedBy>
  <cp:lastPrinted>2022-08-10T08:26:53Z</cp:lastPrinted>
  <dcterms:created xsi:type="dcterms:W3CDTF">2004-12-30T01:51:22Z</dcterms:created>
  <dcterms:modified xsi:type="dcterms:W3CDTF">2022-08-11T09:32:36Z</dcterms:modified>
</cp:coreProperties>
</file>