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pat\Desktop\MY JOB\1.Company Secretary\6. SET แจ้งข่าว\4. งบการเงิน. FSCOMP\2022\Q3\Upload to SET\"/>
    </mc:Choice>
  </mc:AlternateContent>
  <xr:revisionPtr revIDLastSave="0" documentId="13_ncr:1_{4DDEEDBD-DFD8-4119-96EA-31A6D3C52606}" xr6:coauthVersionLast="47" xr6:coauthVersionMax="47" xr10:uidLastSave="{00000000-0000-0000-0000-000000000000}"/>
  <bookViews>
    <workbookView xWindow="-108" yWindow="-108" windowWidth="23256" windowHeight="12576" tabRatio="752" activeTab="3" xr2:uid="{84EAF5AE-ADF6-42A9-97EE-1C143807EB6C}"/>
  </bookViews>
  <sheets>
    <sheet name="BS-2-3" sheetId="1" r:id="rId1"/>
    <sheet name="PL 3 month - 4" sheetId="2" r:id="rId2"/>
    <sheet name="PL YTD - 5" sheetId="3" r:id="rId3"/>
    <sheet name="SH 6-7" sheetId="6" r:id="rId4"/>
    <sheet name="CF-8-9" sheetId="5" r:id="rId5"/>
  </sheets>
  <definedNames>
    <definedName name="_xlnm.Print_Area" localSheetId="0">'BS-2-3'!$A$1:$F$67</definedName>
    <definedName name="_xlnm.Print_Area" localSheetId="4">'CF-8-9'!$A$1:$E$63</definedName>
    <definedName name="_xlnm.Print_Area" localSheetId="1">'PL 3 month - 4'!$A$1:$F$31</definedName>
    <definedName name="_xlnm.Print_Area" localSheetId="2">'PL YTD - 5'!$A$1:$F$33</definedName>
    <definedName name="_xlnm.Print_Area" localSheetId="3">'SH 6-7'!$A$1:$G$79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7" i="1" l="1"/>
  <c r="C39" i="1"/>
  <c r="B43" i="5"/>
  <c r="B47" i="5" s="1"/>
  <c r="B51" i="5"/>
  <c r="D17" i="5" l="1"/>
  <c r="D44" i="5"/>
  <c r="D50" i="5"/>
  <c r="G65" i="6" l="1"/>
  <c r="E19" i="3" l="1"/>
  <c r="G26" i="6" l="1"/>
  <c r="C23" i="1" l="1"/>
  <c r="C19" i="3" l="1"/>
  <c r="C21" i="3" l="1"/>
  <c r="C24" i="1"/>
  <c r="E16" i="1" l="1"/>
  <c r="D60" i="5" l="1"/>
  <c r="B60" i="5"/>
  <c r="G69" i="6"/>
  <c r="G30" i="6"/>
  <c r="F16" i="6"/>
  <c r="G15" i="6"/>
  <c r="G16" i="6" s="1"/>
  <c r="G11" i="6"/>
  <c r="G50" i="6"/>
  <c r="G54" i="6"/>
  <c r="G55" i="6" s="1"/>
  <c r="E53" i="5"/>
  <c r="E47" i="5"/>
  <c r="C53" i="5"/>
  <c r="C47" i="5"/>
  <c r="C14" i="5"/>
  <c r="C13" i="5"/>
  <c r="F19" i="3"/>
  <c r="F21" i="3" s="1"/>
  <c r="F14" i="3"/>
  <c r="D21" i="3"/>
  <c r="D13" i="3"/>
  <c r="D14" i="3" s="1"/>
  <c r="F20" i="2"/>
  <c r="F13" i="2"/>
  <c r="D20" i="2"/>
  <c r="D13" i="2"/>
  <c r="F65" i="1"/>
  <c r="D65" i="1"/>
  <c r="F48" i="1"/>
  <c r="E48" i="1"/>
  <c r="D48" i="1"/>
  <c r="C48" i="1"/>
  <c r="F43" i="1"/>
  <c r="E43" i="1"/>
  <c r="D43" i="1"/>
  <c r="C43" i="1"/>
  <c r="A29" i="1"/>
  <c r="F24" i="1"/>
  <c r="E24" i="1"/>
  <c r="E26" i="1" s="1"/>
  <c r="D24" i="1"/>
  <c r="F16" i="1"/>
  <c r="D16" i="1"/>
  <c r="C16" i="1"/>
  <c r="D49" i="1" l="1"/>
  <c r="D67" i="1" s="1"/>
  <c r="F26" i="1"/>
  <c r="F49" i="1"/>
  <c r="F67" i="1" s="1"/>
  <c r="D26" i="1"/>
  <c r="F23" i="3"/>
  <c r="F25" i="3" s="1"/>
  <c r="E11" i="5" s="1"/>
  <c r="E21" i="5" s="1"/>
  <c r="E31" i="5" s="1"/>
  <c r="E56" i="5" s="1"/>
  <c r="E59" i="5" s="1"/>
  <c r="E61" i="5" s="1"/>
  <c r="F22" i="2"/>
  <c r="F24" i="2" s="1"/>
  <c r="F30" i="2" s="1"/>
  <c r="D22" i="2"/>
  <c r="D24" i="2" s="1"/>
  <c r="D28" i="2" s="1"/>
  <c r="C49" i="1"/>
  <c r="C26" i="1"/>
  <c r="E49" i="1"/>
  <c r="D23" i="3"/>
  <c r="D25" i="3" s="1"/>
  <c r="F68" i="1" l="1"/>
  <c r="D68" i="1"/>
  <c r="F58" i="6"/>
  <c r="F31" i="3"/>
  <c r="F33" i="3"/>
  <c r="F28" i="2"/>
  <c r="D30" i="2"/>
  <c r="C11" i="5"/>
  <c r="C21" i="5" s="1"/>
  <c r="C31" i="5" s="1"/>
  <c r="C56" i="5" s="1"/>
  <c r="C59" i="5" s="1"/>
  <c r="C61" i="5" s="1"/>
  <c r="F19" i="6"/>
  <c r="D33" i="3"/>
  <c r="D31" i="3"/>
  <c r="G58" i="6" l="1"/>
  <c r="G60" i="6" s="1"/>
  <c r="G62" i="6" s="1"/>
  <c r="F60" i="6"/>
  <c r="F62" i="6" s="1"/>
  <c r="F21" i="6"/>
  <c r="F23" i="6" s="1"/>
  <c r="G19" i="6"/>
  <c r="G21" i="6" s="1"/>
  <c r="G23" i="6" s="1"/>
  <c r="D53" i="5" l="1"/>
  <c r="B53" i="5"/>
  <c r="E38" i="6" l="1"/>
  <c r="D38" i="6"/>
  <c r="C38" i="6"/>
  <c r="E77" i="6" l="1"/>
  <c r="D77" i="6"/>
  <c r="F31" i="6"/>
  <c r="C77" i="6" l="1"/>
  <c r="F70" i="6" l="1"/>
  <c r="G31" i="6"/>
  <c r="G70" i="6" l="1"/>
  <c r="D47" i="5" l="1"/>
  <c r="E21" i="3"/>
  <c r="E14" i="3"/>
  <c r="C14" i="3"/>
  <c r="C20" i="2"/>
  <c r="C13" i="2"/>
  <c r="E20" i="2" l="1"/>
  <c r="E13" i="2"/>
  <c r="C22" i="2"/>
  <c r="C24" i="2" s="1"/>
  <c r="C23" i="3"/>
  <c r="E23" i="3"/>
  <c r="E22" i="2" l="1"/>
  <c r="E24" i="2" s="1"/>
  <c r="E30" i="2" s="1"/>
  <c r="C30" i="2"/>
  <c r="C28" i="2"/>
  <c r="C25" i="3"/>
  <c r="E25" i="3"/>
  <c r="D11" i="5" l="1"/>
  <c r="B11" i="5"/>
  <c r="B21" i="5" s="1"/>
  <c r="B31" i="5" s="1"/>
  <c r="F34" i="6"/>
  <c r="G34" i="6" s="1"/>
  <c r="G36" i="6" s="1"/>
  <c r="G38" i="6" s="1"/>
  <c r="E28" i="2"/>
  <c r="C31" i="3"/>
  <c r="D21" i="5"/>
  <c r="D31" i="5" s="1"/>
  <c r="C33" i="3"/>
  <c r="E31" i="3"/>
  <c r="F73" i="6" s="1"/>
  <c r="G73" i="6" s="1"/>
  <c r="E33" i="3"/>
  <c r="D56" i="5" l="1"/>
  <c r="D59" i="5" s="1"/>
  <c r="D61" i="5" s="1"/>
  <c r="B56" i="5"/>
  <c r="B59" i="5" s="1"/>
  <c r="B61" i="5" s="1"/>
  <c r="F36" i="6"/>
  <c r="F38" i="6" s="1"/>
  <c r="F75" i="6"/>
  <c r="F77" i="6" s="1"/>
  <c r="E64" i="1" s="1"/>
  <c r="E65" i="1" s="1"/>
  <c r="E67" i="1" s="1"/>
  <c r="E68" i="1" s="1"/>
  <c r="C64" i="1" l="1"/>
  <c r="C65" i="1" s="1"/>
  <c r="C67" i="1" s="1"/>
  <c r="C68" i="1" s="1"/>
  <c r="G75" i="6"/>
  <c r="G77" i="6" s="1"/>
  <c r="H77" i="6" s="1"/>
  <c r="H38" i="6" l="1"/>
</calcChain>
</file>

<file path=xl/sharedStrings.xml><?xml version="1.0" encoding="utf-8"?>
<sst xmlns="http://schemas.openxmlformats.org/spreadsheetml/2006/main" count="363" uniqueCount="138">
  <si>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</si>
  <si>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</si>
  <si>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</si>
  <si>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</si>
  <si>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</si>
  <si>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</si>
  <si>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</si>
  <si>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</si>
  <si>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</si>
  <si>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</si>
  <si>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</si>
  <si>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</si>
  <si>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</si>
  <si>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</si>
  <si>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</si>
  <si>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-</t>
  </si>
  <si>
    <t>Inventories</t>
  </si>
  <si>
    <t>Total current assets</t>
  </si>
  <si>
    <t>Non-current assets</t>
  </si>
  <si>
    <t>Investment in subsidiary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</si>
  <si>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</si>
  <si>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</si>
  <si>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</si>
  <si>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</si>
  <si>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</si>
  <si>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</si>
  <si>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</si>
  <si>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</si>
  <si>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</si>
  <si>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</si>
  <si>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</si>
  <si>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</si>
  <si>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</si>
  <si>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</si>
  <si>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</si>
  <si>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</si>
  <si>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</si>
  <si>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</si>
  <si>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</si>
  <si>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</si>
  <si>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</si>
  <si>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</si>
  <si>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</si>
  <si>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</si>
  <si>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</si>
  <si>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</si>
  <si>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</si>
  <si>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</si>
  <si>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</si>
  <si>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</si>
  <si>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</si>
  <si>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</si>
  <si>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</si>
  <si>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</si>
  <si>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</si>
  <si>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Other comprehensive income for the period</t>
  </si>
  <si>
    <t xml:space="preserve">Defined benefit plan actuarial gain </t>
  </si>
  <si>
    <t>Income tax on other comprehensive income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</si>
  <si>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</si>
  <si>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</si>
  <si>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</si>
  <si>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</si>
  <si>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</si>
  <si>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</si>
  <si>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</si>
  <si>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</si>
  <si>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</si>
  <si>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</si>
  <si>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</si>
  <si>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</si>
  <si>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</si>
  <si>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</si>
  <si>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</si>
  <si>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</si>
  <si>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</si>
  <si>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Employee benefit expenses</t>
  </si>
  <si>
    <t>Changes in operating assets and liabilities</t>
  </si>
  <si>
    <t>Trade accounts receivable</t>
  </si>
  <si>
    <t>Other non-current assets</t>
  </si>
  <si>
    <t xml:space="preserve">Trade accounts payable </t>
  </si>
  <si>
    <t>Employee benefit paid</t>
  </si>
  <si>
    <t>Tax paid</t>
  </si>
  <si>
    <t xml:space="preserve">Net cash from operating activities 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</si>
  <si>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</si>
  <si>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</si>
  <si>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</si>
  <si>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</si>
  <si>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Dividend received</t>
  </si>
  <si>
    <t>Cash flows from financing activities</t>
  </si>
  <si>
    <t>Financial cost paid</t>
  </si>
  <si>
    <t xml:space="preserve">Dividends paid </t>
  </si>
  <si>
    <t>Net decrease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</si>
  <si>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</si>
  <si>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</si>
  <si>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</si>
  <si>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</si>
  <si>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</si>
  <si>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>Legal</t>
  </si>
  <si>
    <t>reserve</t>
  </si>
  <si>
    <t xml:space="preserve">    Dividends</t>
  </si>
  <si>
    <t>Transactions with owners, recorded directly in equity</t>
  </si>
  <si>
    <t>Tax expense</t>
  </si>
  <si>
    <t xml:space="preserve">    Distributions to owners</t>
  </si>
  <si>
    <t xml:space="preserve">Lease liabilities </t>
  </si>
  <si>
    <t xml:space="preserve">   (23,898 thousand ordinary shares,</t>
  </si>
  <si>
    <t xml:space="preserve">    par value at Baht 10 per share)</t>
  </si>
  <si>
    <t xml:space="preserve">   (20,898 thousand ordinary shares,</t>
  </si>
  <si>
    <t>Balance at 1 October 2020</t>
  </si>
  <si>
    <t>Non-current provisions for employee benefits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</si>
  <si>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</si>
  <si>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</si>
  <si>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</si>
  <si>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Current portion of lease liabilities</t>
  </si>
  <si>
    <t>(Gain) loss on disposal of property, plant and equipment</t>
  </si>
  <si>
    <t>Payment of lease liabilities</t>
  </si>
  <si>
    <t xml:space="preserve">Net cash used in investing activities  </t>
  </si>
  <si>
    <t>(Reversal of) loss on inventories devaluation</t>
  </si>
  <si>
    <t>30 June</t>
  </si>
  <si>
    <t xml:space="preserve">Nine-month period ended </t>
  </si>
  <si>
    <t>Nine-month period ended 30 June 2021</t>
  </si>
  <si>
    <t>Balance at 30 June 2021</t>
  </si>
  <si>
    <t>Cash and cash equivalents at 30 June</t>
  </si>
  <si>
    <t>2, 3</t>
  </si>
  <si>
    <t>Payables for property, plant and equipment</t>
  </si>
  <si>
    <t>Current income tax payable</t>
  </si>
  <si>
    <t>Share premium</t>
  </si>
  <si>
    <t xml:space="preserve">   Share premium on ordinary shares</t>
  </si>
  <si>
    <t>Nine-month period ended 30 June 2022</t>
  </si>
  <si>
    <t>Balance at 1 October 2021</t>
  </si>
  <si>
    <t>Balance at 30 June 2022</t>
  </si>
  <si>
    <t>Total distribition to owners</t>
  </si>
  <si>
    <t>Income</t>
  </si>
  <si>
    <t>Total income</t>
  </si>
  <si>
    <t>2, 4</t>
  </si>
  <si>
    <t>Adjustments to reconcile profit to cash receipts</t>
  </si>
  <si>
    <t xml:space="preserve">Cash used in financing activities  </t>
  </si>
  <si>
    <t>2, 6</t>
  </si>
  <si>
    <t>Unrealised loss (gain)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</si>
</sst>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0.0%"/>
    <numFmt numFmtId="169" formatCode="#,##0.00\ ;\(#,##0.00\)"/>
  </numFmts>
  <fonts count="18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</cellStyleXfs>
  <cellXfs count="1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165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165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165" fontId="9" fillId="0" borderId="0" xfId="3" applyFont="1" applyAlignment="1">
      <alignment horizontal="center"/>
    </xf>
    <xf numFmtId="166" fontId="9" fillId="0" borderId="0" xfId="0" applyNumberFormat="1" applyFont="1" applyAlignment="1">
      <alignment horizontal="center"/>
    </xf>
    <xf numFmtId="167" fontId="9" fillId="0" borderId="0" xfId="3" applyNumberFormat="1" applyFont="1" applyAlignment="1">
      <alignment horizontal="center"/>
    </xf>
    <xf numFmtId="167" fontId="9" fillId="0" borderId="0" xfId="0" applyNumberFormat="1" applyFont="1"/>
    <xf numFmtId="166" fontId="7" fillId="0" borderId="1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9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7" fontId="7" fillId="0" borderId="0" xfId="0" applyNumberFormat="1" applyFont="1"/>
    <xf numFmtId="166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indent="1"/>
    </xf>
    <xf numFmtId="165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6" fontId="9" fillId="0" borderId="0" xfId="1" applyNumberFormat="1" applyFont="1" applyAlignment="1">
      <alignment horizontal="right"/>
    </xf>
    <xf numFmtId="168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9" fontId="7" fillId="0" borderId="2" xfId="0" applyNumberFormat="1" applyFont="1" applyBorder="1"/>
    <xf numFmtId="37" fontId="9" fillId="0" borderId="0" xfId="0" applyNumberFormat="1" applyFont="1" applyAlignment="1">
      <alignment horizontal="center"/>
    </xf>
    <xf numFmtId="167" fontId="9" fillId="0" borderId="0" xfId="1" applyNumberFormat="1" applyFont="1" applyAlignment="1">
      <alignment horizontal="right"/>
    </xf>
    <xf numFmtId="37" fontId="12" fillId="0" borderId="0" xfId="0" applyNumberFormat="1" applyFont="1" applyAlignment="1">
      <alignment horizontal="center" vertical="top"/>
    </xf>
    <xf numFmtId="37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9" fillId="0" borderId="3" xfId="0" applyNumberFormat="1" applyFont="1" applyBorder="1"/>
    <xf numFmtId="37" fontId="7" fillId="0" borderId="3" xfId="0" applyNumberFormat="1" applyFont="1" applyBorder="1"/>
    <xf numFmtId="0" fontId="7" fillId="0" borderId="0" xfId="4" applyFont="1"/>
    <xf numFmtId="165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7" fontId="7" fillId="0" borderId="2" xfId="1" applyNumberFormat="1" applyFont="1" applyBorder="1" applyAlignment="1">
      <alignment horizontal="center"/>
    </xf>
    <xf numFmtId="167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5" fillId="0" borderId="0" xfId="0" applyFont="1"/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167" fontId="9" fillId="0" borderId="3" xfId="1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7" fillId="0" borderId="4" xfId="0" applyNumberFormat="1" applyFont="1" applyBorder="1"/>
    <xf numFmtId="166" fontId="0" fillId="0" borderId="0" xfId="0" applyNumberFormat="1"/>
    <xf numFmtId="49" fontId="9" fillId="0" borderId="0" xfId="0" applyNumberFormat="1" applyFont="1"/>
    <xf numFmtId="167" fontId="9" fillId="0" borderId="0" xfId="1" applyNumberFormat="1" applyFont="1" applyAlignment="1">
      <alignment horizontal="center"/>
    </xf>
    <xf numFmtId="166" fontId="7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7" fontId="9" fillId="0" borderId="0" xfId="1" applyNumberFormat="1" applyFont="1" applyBorder="1"/>
    <xf numFmtId="167" fontId="9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66" fontId="9" fillId="0" borderId="0" xfId="0" applyNumberFormat="1" applyFont="1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7" fillId="0" borderId="2" xfId="0" applyNumberFormat="1" applyFont="1" applyBorder="1"/>
    <xf numFmtId="165" fontId="15" fillId="0" borderId="0" xfId="1" applyFont="1"/>
    <xf numFmtId="37" fontId="7" fillId="0" borderId="0" xfId="0" applyNumberFormat="1" applyFont="1" applyBorder="1"/>
    <xf numFmtId="0" fontId="7" fillId="0" borderId="0" xfId="1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1" applyFont="1" applyFill="1"/>
    <xf numFmtId="0" fontId="8" fillId="0" borderId="0" xfId="0" applyFont="1" applyAlignment="1">
      <alignment horizontal="left"/>
    </xf>
    <xf numFmtId="37" fontId="9" fillId="0" borderId="0" xfId="0" applyNumberFormat="1" applyFont="1" applyFill="1"/>
    <xf numFmtId="166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37" fontId="9" fillId="0" borderId="0" xfId="1" quotePrefix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0" applyNumberFormat="1" applyFont="1" applyFill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6" fontId="16" fillId="0" borderId="0" xfId="0" applyNumberFormat="1" applyFont="1" applyAlignment="1">
      <alignment horizontal="right"/>
    </xf>
    <xf numFmtId="165" fontId="9" fillId="0" borderId="0" xfId="3" applyFont="1" applyAlignment="1">
      <alignment horizontal="right"/>
    </xf>
    <xf numFmtId="166" fontId="16" fillId="0" borderId="0" xfId="0" applyNumberFormat="1" applyFont="1"/>
    <xf numFmtId="166" fontId="17" fillId="0" borderId="1" xfId="0" applyNumberFormat="1" applyFont="1" applyBorder="1" applyAlignment="1">
      <alignment horizontal="right"/>
    </xf>
    <xf numFmtId="49" fontId="9" fillId="0" borderId="0" xfId="0" quotePrefix="1" applyNumberFormat="1" applyFont="1" applyAlignment="1">
      <alignment horizontal="center"/>
    </xf>
    <xf numFmtId="165" fontId="9" fillId="0" borderId="3" xfId="3" applyFont="1" applyBorder="1" applyAlignment="1">
      <alignment horizontal="right"/>
    </xf>
    <xf numFmtId="165" fontId="9" fillId="0" borderId="0" xfId="1" quotePrefix="1" applyFont="1" applyAlignment="1">
      <alignment horizontal="right"/>
    </xf>
    <xf numFmtId="167" fontId="9" fillId="0" borderId="0" xfId="3" applyNumberFormat="1" applyFont="1" applyAlignment="1">
      <alignment horizontal="right"/>
    </xf>
    <xf numFmtId="37" fontId="7" fillId="0" borderId="0" xfId="0" applyNumberFormat="1" applyFont="1" applyFill="1"/>
    <xf numFmtId="37" fontId="9" fillId="0" borderId="0" xfId="0" quotePrefix="1" applyNumberFormat="1" applyFont="1" applyFill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Comma" xfId="1" builtinId="3"/>
    <cellStyle name="Comma 2 2 2" xfId="3" xr:uid="{FAE3AD89-3528-41BC-AB36-D2DBD4E44A27}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tabColor theme="5" tint="0.79998168889431442"/>
  </sheetPr>
  <dimension ref="A1:I69"/>
  <sheetViews>
    <sheetView view="pageBreakPreview" zoomScale="115" zoomScaleNormal="100" zoomScaleSheetLayoutView="115" workbookViewId="0">
      <selection activeCell="C4" sqref="C4:D4"/>
    </sheetView>
  </sheetViews>
  <sheetFormatPr defaultRowHeight="13.8"/>
  <cols>
    <col min="1" max="1" width="33.5" style="11" customWidth="1"/>
    <col min="2" max="2" width="4.5" style="8" customWidth="1"/>
    <col min="3" max="6" width="12.59765625" style="9" customWidth="1"/>
    <col min="7" max="7" width="1.09765625" style="9" customWidth="1"/>
    <col min="8" max="9" width="11.796875" style="9" bestFit="1" customWidth="1"/>
    <col min="10" max="10" width="10.296875" style="9" bestFit="1" customWidth="1"/>
    <col min="11" max="249" width="8.69921875" style="9"/>
    <col min="250" max="250" width="26.09765625" style="9" customWidth="1"/>
    <col min="251" max="251" width="6.19921875" style="9" customWidth="1"/>
    <col min="252" max="252" width="14.296875" style="9" customWidth="1"/>
    <col min="253" max="253" width="1.19921875" style="9" customWidth="1"/>
    <col min="254" max="254" width="14.296875" style="9" customWidth="1"/>
    <col min="255" max="256" width="0" style="9" hidden="1" customWidth="1"/>
    <col min="257" max="257" width="1" style="9" customWidth="1"/>
    <col min="258" max="258" width="13.19921875" style="9" customWidth="1"/>
    <col min="259" max="259" width="1" style="9" customWidth="1"/>
    <col min="260" max="260" width="14.296875" style="9" customWidth="1"/>
    <col min="261" max="262" width="0" style="9" hidden="1" customWidth="1"/>
    <col min="263" max="263" width="10.796875" style="9" bestFit="1" customWidth="1"/>
    <col min="264" max="265" width="11.796875" style="9" bestFit="1" customWidth="1"/>
    <col min="266" max="266" width="10.296875" style="9" bestFit="1" customWidth="1"/>
    <col min="267" max="505" width="8.69921875" style="9"/>
    <col min="506" max="506" width="26.09765625" style="9" customWidth="1"/>
    <col min="507" max="507" width="6.19921875" style="9" customWidth="1"/>
    <col min="508" max="508" width="14.296875" style="9" customWidth="1"/>
    <col min="509" max="509" width="1.19921875" style="9" customWidth="1"/>
    <col min="510" max="510" width="14.296875" style="9" customWidth="1"/>
    <col min="511" max="512" width="0" style="9" hidden="1" customWidth="1"/>
    <col min="513" max="513" width="1" style="9" customWidth="1"/>
    <col min="514" max="514" width="13.19921875" style="9" customWidth="1"/>
    <col min="515" max="515" width="1" style="9" customWidth="1"/>
    <col min="516" max="516" width="14.296875" style="9" customWidth="1"/>
    <col min="517" max="518" width="0" style="9" hidden="1" customWidth="1"/>
    <col min="519" max="519" width="10.796875" style="9" bestFit="1" customWidth="1"/>
    <col min="520" max="521" width="11.796875" style="9" bestFit="1" customWidth="1"/>
    <col min="522" max="522" width="10.296875" style="9" bestFit="1" customWidth="1"/>
    <col min="523" max="761" width="8.69921875" style="9"/>
    <col min="762" max="762" width="26.09765625" style="9" customWidth="1"/>
    <col min="763" max="763" width="6.19921875" style="9" customWidth="1"/>
    <col min="764" max="764" width="14.296875" style="9" customWidth="1"/>
    <col min="765" max="765" width="1.19921875" style="9" customWidth="1"/>
    <col min="766" max="766" width="14.296875" style="9" customWidth="1"/>
    <col min="767" max="768" width="0" style="9" hidden="1" customWidth="1"/>
    <col min="769" max="769" width="1" style="9" customWidth="1"/>
    <col min="770" max="770" width="13.19921875" style="9" customWidth="1"/>
    <col min="771" max="771" width="1" style="9" customWidth="1"/>
    <col min="772" max="772" width="14.296875" style="9" customWidth="1"/>
    <col min="773" max="774" width="0" style="9" hidden="1" customWidth="1"/>
    <col min="775" max="775" width="10.796875" style="9" bestFit="1" customWidth="1"/>
    <col min="776" max="777" width="11.796875" style="9" bestFit="1" customWidth="1"/>
    <col min="778" max="778" width="10.296875" style="9" bestFit="1" customWidth="1"/>
    <col min="779" max="1017" width="8.69921875" style="9"/>
    <col min="1018" max="1018" width="26.09765625" style="9" customWidth="1"/>
    <col min="1019" max="1019" width="6.19921875" style="9" customWidth="1"/>
    <col min="1020" max="1020" width="14.296875" style="9" customWidth="1"/>
    <col min="1021" max="1021" width="1.19921875" style="9" customWidth="1"/>
    <col min="1022" max="1022" width="14.296875" style="9" customWidth="1"/>
    <col min="1023" max="1024" width="0" style="9" hidden="1" customWidth="1"/>
    <col min="1025" max="1025" width="1" style="9" customWidth="1"/>
    <col min="1026" max="1026" width="13.19921875" style="9" customWidth="1"/>
    <col min="1027" max="1027" width="1" style="9" customWidth="1"/>
    <col min="1028" max="1028" width="14.296875" style="9" customWidth="1"/>
    <col min="1029" max="1030" width="0" style="9" hidden="1" customWidth="1"/>
    <col min="1031" max="1031" width="10.796875" style="9" bestFit="1" customWidth="1"/>
    <col min="1032" max="1033" width="11.796875" style="9" bestFit="1" customWidth="1"/>
    <col min="1034" max="1034" width="10.296875" style="9" bestFit="1" customWidth="1"/>
    <col min="1035" max="1273" width="8.69921875" style="9"/>
    <col min="1274" max="1274" width="26.09765625" style="9" customWidth="1"/>
    <col min="1275" max="1275" width="6.19921875" style="9" customWidth="1"/>
    <col min="1276" max="1276" width="14.296875" style="9" customWidth="1"/>
    <col min="1277" max="1277" width="1.19921875" style="9" customWidth="1"/>
    <col min="1278" max="1278" width="14.296875" style="9" customWidth="1"/>
    <col min="1279" max="1280" width="0" style="9" hidden="1" customWidth="1"/>
    <col min="1281" max="1281" width="1" style="9" customWidth="1"/>
    <col min="1282" max="1282" width="13.19921875" style="9" customWidth="1"/>
    <col min="1283" max="1283" width="1" style="9" customWidth="1"/>
    <col min="1284" max="1284" width="14.296875" style="9" customWidth="1"/>
    <col min="1285" max="1286" width="0" style="9" hidden="1" customWidth="1"/>
    <col min="1287" max="1287" width="10.796875" style="9" bestFit="1" customWidth="1"/>
    <col min="1288" max="1289" width="11.796875" style="9" bestFit="1" customWidth="1"/>
    <col min="1290" max="1290" width="10.296875" style="9" bestFit="1" customWidth="1"/>
    <col min="1291" max="1529" width="8.69921875" style="9"/>
    <col min="1530" max="1530" width="26.09765625" style="9" customWidth="1"/>
    <col min="1531" max="1531" width="6.19921875" style="9" customWidth="1"/>
    <col min="1532" max="1532" width="14.296875" style="9" customWidth="1"/>
    <col min="1533" max="1533" width="1.19921875" style="9" customWidth="1"/>
    <col min="1534" max="1534" width="14.296875" style="9" customWidth="1"/>
    <col min="1535" max="1536" width="0" style="9" hidden="1" customWidth="1"/>
    <col min="1537" max="1537" width="1" style="9" customWidth="1"/>
    <col min="1538" max="1538" width="13.19921875" style="9" customWidth="1"/>
    <col min="1539" max="1539" width="1" style="9" customWidth="1"/>
    <col min="1540" max="1540" width="14.296875" style="9" customWidth="1"/>
    <col min="1541" max="1542" width="0" style="9" hidden="1" customWidth="1"/>
    <col min="1543" max="1543" width="10.796875" style="9" bestFit="1" customWidth="1"/>
    <col min="1544" max="1545" width="11.796875" style="9" bestFit="1" customWidth="1"/>
    <col min="1546" max="1546" width="10.296875" style="9" bestFit="1" customWidth="1"/>
    <col min="1547" max="1785" width="8.69921875" style="9"/>
    <col min="1786" max="1786" width="26.09765625" style="9" customWidth="1"/>
    <col min="1787" max="1787" width="6.19921875" style="9" customWidth="1"/>
    <col min="1788" max="1788" width="14.296875" style="9" customWidth="1"/>
    <col min="1789" max="1789" width="1.19921875" style="9" customWidth="1"/>
    <col min="1790" max="1790" width="14.296875" style="9" customWidth="1"/>
    <col min="1791" max="1792" width="0" style="9" hidden="1" customWidth="1"/>
    <col min="1793" max="1793" width="1" style="9" customWidth="1"/>
    <col min="1794" max="1794" width="13.19921875" style="9" customWidth="1"/>
    <col min="1795" max="1795" width="1" style="9" customWidth="1"/>
    <col min="1796" max="1796" width="14.296875" style="9" customWidth="1"/>
    <col min="1797" max="1798" width="0" style="9" hidden="1" customWidth="1"/>
    <col min="1799" max="1799" width="10.796875" style="9" bestFit="1" customWidth="1"/>
    <col min="1800" max="1801" width="11.796875" style="9" bestFit="1" customWidth="1"/>
    <col min="1802" max="1802" width="10.296875" style="9" bestFit="1" customWidth="1"/>
    <col min="1803" max="2041" width="8.69921875" style="9"/>
    <col min="2042" max="2042" width="26.09765625" style="9" customWidth="1"/>
    <col min="2043" max="2043" width="6.19921875" style="9" customWidth="1"/>
    <col min="2044" max="2044" width="14.296875" style="9" customWidth="1"/>
    <col min="2045" max="2045" width="1.19921875" style="9" customWidth="1"/>
    <col min="2046" max="2046" width="14.296875" style="9" customWidth="1"/>
    <col min="2047" max="2048" width="0" style="9" hidden="1" customWidth="1"/>
    <col min="2049" max="2049" width="1" style="9" customWidth="1"/>
    <col min="2050" max="2050" width="13.19921875" style="9" customWidth="1"/>
    <col min="2051" max="2051" width="1" style="9" customWidth="1"/>
    <col min="2052" max="2052" width="14.296875" style="9" customWidth="1"/>
    <col min="2053" max="2054" width="0" style="9" hidden="1" customWidth="1"/>
    <col min="2055" max="2055" width="10.796875" style="9" bestFit="1" customWidth="1"/>
    <col min="2056" max="2057" width="11.796875" style="9" bestFit="1" customWidth="1"/>
    <col min="2058" max="2058" width="10.296875" style="9" bestFit="1" customWidth="1"/>
    <col min="2059" max="2297" width="8.69921875" style="9"/>
    <col min="2298" max="2298" width="26.09765625" style="9" customWidth="1"/>
    <col min="2299" max="2299" width="6.19921875" style="9" customWidth="1"/>
    <col min="2300" max="2300" width="14.296875" style="9" customWidth="1"/>
    <col min="2301" max="2301" width="1.19921875" style="9" customWidth="1"/>
    <col min="2302" max="2302" width="14.296875" style="9" customWidth="1"/>
    <col min="2303" max="2304" width="0" style="9" hidden="1" customWidth="1"/>
    <col min="2305" max="2305" width="1" style="9" customWidth="1"/>
    <col min="2306" max="2306" width="13.19921875" style="9" customWidth="1"/>
    <col min="2307" max="2307" width="1" style="9" customWidth="1"/>
    <col min="2308" max="2308" width="14.296875" style="9" customWidth="1"/>
    <col min="2309" max="2310" width="0" style="9" hidden="1" customWidth="1"/>
    <col min="2311" max="2311" width="10.796875" style="9" bestFit="1" customWidth="1"/>
    <col min="2312" max="2313" width="11.796875" style="9" bestFit="1" customWidth="1"/>
    <col min="2314" max="2314" width="10.296875" style="9" bestFit="1" customWidth="1"/>
    <col min="2315" max="2553" width="8.69921875" style="9"/>
    <col min="2554" max="2554" width="26.09765625" style="9" customWidth="1"/>
    <col min="2555" max="2555" width="6.19921875" style="9" customWidth="1"/>
    <col min="2556" max="2556" width="14.296875" style="9" customWidth="1"/>
    <col min="2557" max="2557" width="1.19921875" style="9" customWidth="1"/>
    <col min="2558" max="2558" width="14.296875" style="9" customWidth="1"/>
    <col min="2559" max="2560" width="0" style="9" hidden="1" customWidth="1"/>
    <col min="2561" max="2561" width="1" style="9" customWidth="1"/>
    <col min="2562" max="2562" width="13.19921875" style="9" customWidth="1"/>
    <col min="2563" max="2563" width="1" style="9" customWidth="1"/>
    <col min="2564" max="2564" width="14.296875" style="9" customWidth="1"/>
    <col min="2565" max="2566" width="0" style="9" hidden="1" customWidth="1"/>
    <col min="2567" max="2567" width="10.796875" style="9" bestFit="1" customWidth="1"/>
    <col min="2568" max="2569" width="11.796875" style="9" bestFit="1" customWidth="1"/>
    <col min="2570" max="2570" width="10.296875" style="9" bestFit="1" customWidth="1"/>
    <col min="2571" max="2809" width="8.69921875" style="9"/>
    <col min="2810" max="2810" width="26.09765625" style="9" customWidth="1"/>
    <col min="2811" max="2811" width="6.19921875" style="9" customWidth="1"/>
    <col min="2812" max="2812" width="14.296875" style="9" customWidth="1"/>
    <col min="2813" max="2813" width="1.19921875" style="9" customWidth="1"/>
    <col min="2814" max="2814" width="14.296875" style="9" customWidth="1"/>
    <col min="2815" max="2816" width="0" style="9" hidden="1" customWidth="1"/>
    <col min="2817" max="2817" width="1" style="9" customWidth="1"/>
    <col min="2818" max="2818" width="13.19921875" style="9" customWidth="1"/>
    <col min="2819" max="2819" width="1" style="9" customWidth="1"/>
    <col min="2820" max="2820" width="14.296875" style="9" customWidth="1"/>
    <col min="2821" max="2822" width="0" style="9" hidden="1" customWidth="1"/>
    <col min="2823" max="2823" width="10.796875" style="9" bestFit="1" customWidth="1"/>
    <col min="2824" max="2825" width="11.796875" style="9" bestFit="1" customWidth="1"/>
    <col min="2826" max="2826" width="10.296875" style="9" bestFit="1" customWidth="1"/>
    <col min="2827" max="3065" width="8.69921875" style="9"/>
    <col min="3066" max="3066" width="26.09765625" style="9" customWidth="1"/>
    <col min="3067" max="3067" width="6.19921875" style="9" customWidth="1"/>
    <col min="3068" max="3068" width="14.296875" style="9" customWidth="1"/>
    <col min="3069" max="3069" width="1.19921875" style="9" customWidth="1"/>
    <col min="3070" max="3070" width="14.296875" style="9" customWidth="1"/>
    <col min="3071" max="3072" width="0" style="9" hidden="1" customWidth="1"/>
    <col min="3073" max="3073" width="1" style="9" customWidth="1"/>
    <col min="3074" max="3074" width="13.19921875" style="9" customWidth="1"/>
    <col min="3075" max="3075" width="1" style="9" customWidth="1"/>
    <col min="3076" max="3076" width="14.296875" style="9" customWidth="1"/>
    <col min="3077" max="3078" width="0" style="9" hidden="1" customWidth="1"/>
    <col min="3079" max="3079" width="10.796875" style="9" bestFit="1" customWidth="1"/>
    <col min="3080" max="3081" width="11.796875" style="9" bestFit="1" customWidth="1"/>
    <col min="3082" max="3082" width="10.296875" style="9" bestFit="1" customWidth="1"/>
    <col min="3083" max="3321" width="8.69921875" style="9"/>
    <col min="3322" max="3322" width="26.09765625" style="9" customWidth="1"/>
    <col min="3323" max="3323" width="6.19921875" style="9" customWidth="1"/>
    <col min="3324" max="3324" width="14.296875" style="9" customWidth="1"/>
    <col min="3325" max="3325" width="1.19921875" style="9" customWidth="1"/>
    <col min="3326" max="3326" width="14.296875" style="9" customWidth="1"/>
    <col min="3327" max="3328" width="0" style="9" hidden="1" customWidth="1"/>
    <col min="3329" max="3329" width="1" style="9" customWidth="1"/>
    <col min="3330" max="3330" width="13.19921875" style="9" customWidth="1"/>
    <col min="3331" max="3331" width="1" style="9" customWidth="1"/>
    <col min="3332" max="3332" width="14.296875" style="9" customWidth="1"/>
    <col min="3333" max="3334" width="0" style="9" hidden="1" customWidth="1"/>
    <col min="3335" max="3335" width="10.796875" style="9" bestFit="1" customWidth="1"/>
    <col min="3336" max="3337" width="11.796875" style="9" bestFit="1" customWidth="1"/>
    <col min="3338" max="3338" width="10.296875" style="9" bestFit="1" customWidth="1"/>
    <col min="3339" max="3577" width="8.69921875" style="9"/>
    <col min="3578" max="3578" width="26.09765625" style="9" customWidth="1"/>
    <col min="3579" max="3579" width="6.19921875" style="9" customWidth="1"/>
    <col min="3580" max="3580" width="14.296875" style="9" customWidth="1"/>
    <col min="3581" max="3581" width="1.19921875" style="9" customWidth="1"/>
    <col min="3582" max="3582" width="14.296875" style="9" customWidth="1"/>
    <col min="3583" max="3584" width="0" style="9" hidden="1" customWidth="1"/>
    <col min="3585" max="3585" width="1" style="9" customWidth="1"/>
    <col min="3586" max="3586" width="13.19921875" style="9" customWidth="1"/>
    <col min="3587" max="3587" width="1" style="9" customWidth="1"/>
    <col min="3588" max="3588" width="14.296875" style="9" customWidth="1"/>
    <col min="3589" max="3590" width="0" style="9" hidden="1" customWidth="1"/>
    <col min="3591" max="3591" width="10.796875" style="9" bestFit="1" customWidth="1"/>
    <col min="3592" max="3593" width="11.796875" style="9" bestFit="1" customWidth="1"/>
    <col min="3594" max="3594" width="10.296875" style="9" bestFit="1" customWidth="1"/>
    <col min="3595" max="3833" width="8.69921875" style="9"/>
    <col min="3834" max="3834" width="26.09765625" style="9" customWidth="1"/>
    <col min="3835" max="3835" width="6.19921875" style="9" customWidth="1"/>
    <col min="3836" max="3836" width="14.296875" style="9" customWidth="1"/>
    <col min="3837" max="3837" width="1.19921875" style="9" customWidth="1"/>
    <col min="3838" max="3838" width="14.296875" style="9" customWidth="1"/>
    <col min="3839" max="3840" width="0" style="9" hidden="1" customWidth="1"/>
    <col min="3841" max="3841" width="1" style="9" customWidth="1"/>
    <col min="3842" max="3842" width="13.19921875" style="9" customWidth="1"/>
    <col min="3843" max="3843" width="1" style="9" customWidth="1"/>
    <col min="3844" max="3844" width="14.296875" style="9" customWidth="1"/>
    <col min="3845" max="3846" width="0" style="9" hidden="1" customWidth="1"/>
    <col min="3847" max="3847" width="10.796875" style="9" bestFit="1" customWidth="1"/>
    <col min="3848" max="3849" width="11.796875" style="9" bestFit="1" customWidth="1"/>
    <col min="3850" max="3850" width="10.296875" style="9" bestFit="1" customWidth="1"/>
    <col min="3851" max="4089" width="8.69921875" style="9"/>
    <col min="4090" max="4090" width="26.09765625" style="9" customWidth="1"/>
    <col min="4091" max="4091" width="6.19921875" style="9" customWidth="1"/>
    <col min="4092" max="4092" width="14.296875" style="9" customWidth="1"/>
    <col min="4093" max="4093" width="1.19921875" style="9" customWidth="1"/>
    <col min="4094" max="4094" width="14.296875" style="9" customWidth="1"/>
    <col min="4095" max="4096" width="0" style="9" hidden="1" customWidth="1"/>
    <col min="4097" max="4097" width="1" style="9" customWidth="1"/>
    <col min="4098" max="4098" width="13.19921875" style="9" customWidth="1"/>
    <col min="4099" max="4099" width="1" style="9" customWidth="1"/>
    <col min="4100" max="4100" width="14.296875" style="9" customWidth="1"/>
    <col min="4101" max="4102" width="0" style="9" hidden="1" customWidth="1"/>
    <col min="4103" max="4103" width="10.796875" style="9" bestFit="1" customWidth="1"/>
    <col min="4104" max="4105" width="11.796875" style="9" bestFit="1" customWidth="1"/>
    <col min="4106" max="4106" width="10.296875" style="9" bestFit="1" customWidth="1"/>
    <col min="4107" max="4345" width="8.69921875" style="9"/>
    <col min="4346" max="4346" width="26.09765625" style="9" customWidth="1"/>
    <col min="4347" max="4347" width="6.19921875" style="9" customWidth="1"/>
    <col min="4348" max="4348" width="14.296875" style="9" customWidth="1"/>
    <col min="4349" max="4349" width="1.19921875" style="9" customWidth="1"/>
    <col min="4350" max="4350" width="14.296875" style="9" customWidth="1"/>
    <col min="4351" max="4352" width="0" style="9" hidden="1" customWidth="1"/>
    <col min="4353" max="4353" width="1" style="9" customWidth="1"/>
    <col min="4354" max="4354" width="13.19921875" style="9" customWidth="1"/>
    <col min="4355" max="4355" width="1" style="9" customWidth="1"/>
    <col min="4356" max="4356" width="14.296875" style="9" customWidth="1"/>
    <col min="4357" max="4358" width="0" style="9" hidden="1" customWidth="1"/>
    <col min="4359" max="4359" width="10.796875" style="9" bestFit="1" customWidth="1"/>
    <col min="4360" max="4361" width="11.796875" style="9" bestFit="1" customWidth="1"/>
    <col min="4362" max="4362" width="10.296875" style="9" bestFit="1" customWidth="1"/>
    <col min="4363" max="4601" width="8.69921875" style="9"/>
    <col min="4602" max="4602" width="26.09765625" style="9" customWidth="1"/>
    <col min="4603" max="4603" width="6.19921875" style="9" customWidth="1"/>
    <col min="4604" max="4604" width="14.296875" style="9" customWidth="1"/>
    <col min="4605" max="4605" width="1.19921875" style="9" customWidth="1"/>
    <col min="4606" max="4606" width="14.296875" style="9" customWidth="1"/>
    <col min="4607" max="4608" width="0" style="9" hidden="1" customWidth="1"/>
    <col min="4609" max="4609" width="1" style="9" customWidth="1"/>
    <col min="4610" max="4610" width="13.19921875" style="9" customWidth="1"/>
    <col min="4611" max="4611" width="1" style="9" customWidth="1"/>
    <col min="4612" max="4612" width="14.296875" style="9" customWidth="1"/>
    <col min="4613" max="4614" width="0" style="9" hidden="1" customWidth="1"/>
    <col min="4615" max="4615" width="10.796875" style="9" bestFit="1" customWidth="1"/>
    <col min="4616" max="4617" width="11.796875" style="9" bestFit="1" customWidth="1"/>
    <col min="4618" max="4618" width="10.296875" style="9" bestFit="1" customWidth="1"/>
    <col min="4619" max="4857" width="8.69921875" style="9"/>
    <col min="4858" max="4858" width="26.09765625" style="9" customWidth="1"/>
    <col min="4859" max="4859" width="6.19921875" style="9" customWidth="1"/>
    <col min="4860" max="4860" width="14.296875" style="9" customWidth="1"/>
    <col min="4861" max="4861" width="1.19921875" style="9" customWidth="1"/>
    <col min="4862" max="4862" width="14.296875" style="9" customWidth="1"/>
    <col min="4863" max="4864" width="0" style="9" hidden="1" customWidth="1"/>
    <col min="4865" max="4865" width="1" style="9" customWidth="1"/>
    <col min="4866" max="4866" width="13.19921875" style="9" customWidth="1"/>
    <col min="4867" max="4867" width="1" style="9" customWidth="1"/>
    <col min="4868" max="4868" width="14.296875" style="9" customWidth="1"/>
    <col min="4869" max="4870" width="0" style="9" hidden="1" customWidth="1"/>
    <col min="4871" max="4871" width="10.796875" style="9" bestFit="1" customWidth="1"/>
    <col min="4872" max="4873" width="11.796875" style="9" bestFit="1" customWidth="1"/>
    <col min="4874" max="4874" width="10.296875" style="9" bestFit="1" customWidth="1"/>
    <col min="4875" max="5113" width="8.69921875" style="9"/>
    <col min="5114" max="5114" width="26.09765625" style="9" customWidth="1"/>
    <col min="5115" max="5115" width="6.19921875" style="9" customWidth="1"/>
    <col min="5116" max="5116" width="14.296875" style="9" customWidth="1"/>
    <col min="5117" max="5117" width="1.19921875" style="9" customWidth="1"/>
    <col min="5118" max="5118" width="14.296875" style="9" customWidth="1"/>
    <col min="5119" max="5120" width="0" style="9" hidden="1" customWidth="1"/>
    <col min="5121" max="5121" width="1" style="9" customWidth="1"/>
    <col min="5122" max="5122" width="13.19921875" style="9" customWidth="1"/>
    <col min="5123" max="5123" width="1" style="9" customWidth="1"/>
    <col min="5124" max="5124" width="14.296875" style="9" customWidth="1"/>
    <col min="5125" max="5126" width="0" style="9" hidden="1" customWidth="1"/>
    <col min="5127" max="5127" width="10.796875" style="9" bestFit="1" customWidth="1"/>
    <col min="5128" max="5129" width="11.796875" style="9" bestFit="1" customWidth="1"/>
    <col min="5130" max="5130" width="10.296875" style="9" bestFit="1" customWidth="1"/>
    <col min="5131" max="5369" width="8.69921875" style="9"/>
    <col min="5370" max="5370" width="26.09765625" style="9" customWidth="1"/>
    <col min="5371" max="5371" width="6.19921875" style="9" customWidth="1"/>
    <col min="5372" max="5372" width="14.296875" style="9" customWidth="1"/>
    <col min="5373" max="5373" width="1.19921875" style="9" customWidth="1"/>
    <col min="5374" max="5374" width="14.296875" style="9" customWidth="1"/>
    <col min="5375" max="5376" width="0" style="9" hidden="1" customWidth="1"/>
    <col min="5377" max="5377" width="1" style="9" customWidth="1"/>
    <col min="5378" max="5378" width="13.19921875" style="9" customWidth="1"/>
    <col min="5379" max="5379" width="1" style="9" customWidth="1"/>
    <col min="5380" max="5380" width="14.296875" style="9" customWidth="1"/>
    <col min="5381" max="5382" width="0" style="9" hidden="1" customWidth="1"/>
    <col min="5383" max="5383" width="10.796875" style="9" bestFit="1" customWidth="1"/>
    <col min="5384" max="5385" width="11.796875" style="9" bestFit="1" customWidth="1"/>
    <col min="5386" max="5386" width="10.296875" style="9" bestFit="1" customWidth="1"/>
    <col min="5387" max="5625" width="8.69921875" style="9"/>
    <col min="5626" max="5626" width="26.09765625" style="9" customWidth="1"/>
    <col min="5627" max="5627" width="6.19921875" style="9" customWidth="1"/>
    <col min="5628" max="5628" width="14.296875" style="9" customWidth="1"/>
    <col min="5629" max="5629" width="1.19921875" style="9" customWidth="1"/>
    <col min="5630" max="5630" width="14.296875" style="9" customWidth="1"/>
    <col min="5631" max="5632" width="0" style="9" hidden="1" customWidth="1"/>
    <col min="5633" max="5633" width="1" style="9" customWidth="1"/>
    <col min="5634" max="5634" width="13.19921875" style="9" customWidth="1"/>
    <col min="5635" max="5635" width="1" style="9" customWidth="1"/>
    <col min="5636" max="5636" width="14.296875" style="9" customWidth="1"/>
    <col min="5637" max="5638" width="0" style="9" hidden="1" customWidth="1"/>
    <col min="5639" max="5639" width="10.796875" style="9" bestFit="1" customWidth="1"/>
    <col min="5640" max="5641" width="11.796875" style="9" bestFit="1" customWidth="1"/>
    <col min="5642" max="5642" width="10.296875" style="9" bestFit="1" customWidth="1"/>
    <col min="5643" max="5881" width="8.69921875" style="9"/>
    <col min="5882" max="5882" width="26.09765625" style="9" customWidth="1"/>
    <col min="5883" max="5883" width="6.19921875" style="9" customWidth="1"/>
    <col min="5884" max="5884" width="14.296875" style="9" customWidth="1"/>
    <col min="5885" max="5885" width="1.19921875" style="9" customWidth="1"/>
    <col min="5886" max="5886" width="14.296875" style="9" customWidth="1"/>
    <col min="5887" max="5888" width="0" style="9" hidden="1" customWidth="1"/>
    <col min="5889" max="5889" width="1" style="9" customWidth="1"/>
    <col min="5890" max="5890" width="13.19921875" style="9" customWidth="1"/>
    <col min="5891" max="5891" width="1" style="9" customWidth="1"/>
    <col min="5892" max="5892" width="14.296875" style="9" customWidth="1"/>
    <col min="5893" max="5894" width="0" style="9" hidden="1" customWidth="1"/>
    <col min="5895" max="5895" width="10.796875" style="9" bestFit="1" customWidth="1"/>
    <col min="5896" max="5897" width="11.796875" style="9" bestFit="1" customWidth="1"/>
    <col min="5898" max="5898" width="10.296875" style="9" bestFit="1" customWidth="1"/>
    <col min="5899" max="6137" width="8.69921875" style="9"/>
    <col min="6138" max="6138" width="26.09765625" style="9" customWidth="1"/>
    <col min="6139" max="6139" width="6.19921875" style="9" customWidth="1"/>
    <col min="6140" max="6140" width="14.296875" style="9" customWidth="1"/>
    <col min="6141" max="6141" width="1.19921875" style="9" customWidth="1"/>
    <col min="6142" max="6142" width="14.296875" style="9" customWidth="1"/>
    <col min="6143" max="6144" width="0" style="9" hidden="1" customWidth="1"/>
    <col min="6145" max="6145" width="1" style="9" customWidth="1"/>
    <col min="6146" max="6146" width="13.19921875" style="9" customWidth="1"/>
    <col min="6147" max="6147" width="1" style="9" customWidth="1"/>
    <col min="6148" max="6148" width="14.296875" style="9" customWidth="1"/>
    <col min="6149" max="6150" width="0" style="9" hidden="1" customWidth="1"/>
    <col min="6151" max="6151" width="10.796875" style="9" bestFit="1" customWidth="1"/>
    <col min="6152" max="6153" width="11.796875" style="9" bestFit="1" customWidth="1"/>
    <col min="6154" max="6154" width="10.296875" style="9" bestFit="1" customWidth="1"/>
    <col min="6155" max="6393" width="8.69921875" style="9"/>
    <col min="6394" max="6394" width="26.09765625" style="9" customWidth="1"/>
    <col min="6395" max="6395" width="6.19921875" style="9" customWidth="1"/>
    <col min="6396" max="6396" width="14.296875" style="9" customWidth="1"/>
    <col min="6397" max="6397" width="1.19921875" style="9" customWidth="1"/>
    <col min="6398" max="6398" width="14.296875" style="9" customWidth="1"/>
    <col min="6399" max="6400" width="0" style="9" hidden="1" customWidth="1"/>
    <col min="6401" max="6401" width="1" style="9" customWidth="1"/>
    <col min="6402" max="6402" width="13.19921875" style="9" customWidth="1"/>
    <col min="6403" max="6403" width="1" style="9" customWidth="1"/>
    <col min="6404" max="6404" width="14.296875" style="9" customWidth="1"/>
    <col min="6405" max="6406" width="0" style="9" hidden="1" customWidth="1"/>
    <col min="6407" max="6407" width="10.796875" style="9" bestFit="1" customWidth="1"/>
    <col min="6408" max="6409" width="11.796875" style="9" bestFit="1" customWidth="1"/>
    <col min="6410" max="6410" width="10.296875" style="9" bestFit="1" customWidth="1"/>
    <col min="6411" max="6649" width="8.69921875" style="9"/>
    <col min="6650" max="6650" width="26.09765625" style="9" customWidth="1"/>
    <col min="6651" max="6651" width="6.19921875" style="9" customWidth="1"/>
    <col min="6652" max="6652" width="14.296875" style="9" customWidth="1"/>
    <col min="6653" max="6653" width="1.19921875" style="9" customWidth="1"/>
    <col min="6654" max="6654" width="14.296875" style="9" customWidth="1"/>
    <col min="6655" max="6656" width="0" style="9" hidden="1" customWidth="1"/>
    <col min="6657" max="6657" width="1" style="9" customWidth="1"/>
    <col min="6658" max="6658" width="13.19921875" style="9" customWidth="1"/>
    <col min="6659" max="6659" width="1" style="9" customWidth="1"/>
    <col min="6660" max="6660" width="14.296875" style="9" customWidth="1"/>
    <col min="6661" max="6662" width="0" style="9" hidden="1" customWidth="1"/>
    <col min="6663" max="6663" width="10.796875" style="9" bestFit="1" customWidth="1"/>
    <col min="6664" max="6665" width="11.796875" style="9" bestFit="1" customWidth="1"/>
    <col min="6666" max="6666" width="10.296875" style="9" bestFit="1" customWidth="1"/>
    <col min="6667" max="6905" width="8.69921875" style="9"/>
    <col min="6906" max="6906" width="26.09765625" style="9" customWidth="1"/>
    <col min="6907" max="6907" width="6.19921875" style="9" customWidth="1"/>
    <col min="6908" max="6908" width="14.296875" style="9" customWidth="1"/>
    <col min="6909" max="6909" width="1.19921875" style="9" customWidth="1"/>
    <col min="6910" max="6910" width="14.296875" style="9" customWidth="1"/>
    <col min="6911" max="6912" width="0" style="9" hidden="1" customWidth="1"/>
    <col min="6913" max="6913" width="1" style="9" customWidth="1"/>
    <col min="6914" max="6914" width="13.19921875" style="9" customWidth="1"/>
    <col min="6915" max="6915" width="1" style="9" customWidth="1"/>
    <col min="6916" max="6916" width="14.296875" style="9" customWidth="1"/>
    <col min="6917" max="6918" width="0" style="9" hidden="1" customWidth="1"/>
    <col min="6919" max="6919" width="10.796875" style="9" bestFit="1" customWidth="1"/>
    <col min="6920" max="6921" width="11.796875" style="9" bestFit="1" customWidth="1"/>
    <col min="6922" max="6922" width="10.296875" style="9" bestFit="1" customWidth="1"/>
    <col min="6923" max="7161" width="8.69921875" style="9"/>
    <col min="7162" max="7162" width="26.09765625" style="9" customWidth="1"/>
    <col min="7163" max="7163" width="6.19921875" style="9" customWidth="1"/>
    <col min="7164" max="7164" width="14.296875" style="9" customWidth="1"/>
    <col min="7165" max="7165" width="1.19921875" style="9" customWidth="1"/>
    <col min="7166" max="7166" width="14.296875" style="9" customWidth="1"/>
    <col min="7167" max="7168" width="0" style="9" hidden="1" customWidth="1"/>
    <col min="7169" max="7169" width="1" style="9" customWidth="1"/>
    <col min="7170" max="7170" width="13.19921875" style="9" customWidth="1"/>
    <col min="7171" max="7171" width="1" style="9" customWidth="1"/>
    <col min="7172" max="7172" width="14.296875" style="9" customWidth="1"/>
    <col min="7173" max="7174" width="0" style="9" hidden="1" customWidth="1"/>
    <col min="7175" max="7175" width="10.796875" style="9" bestFit="1" customWidth="1"/>
    <col min="7176" max="7177" width="11.796875" style="9" bestFit="1" customWidth="1"/>
    <col min="7178" max="7178" width="10.296875" style="9" bestFit="1" customWidth="1"/>
    <col min="7179" max="7417" width="8.69921875" style="9"/>
    <col min="7418" max="7418" width="26.09765625" style="9" customWidth="1"/>
    <col min="7419" max="7419" width="6.19921875" style="9" customWidth="1"/>
    <col min="7420" max="7420" width="14.296875" style="9" customWidth="1"/>
    <col min="7421" max="7421" width="1.19921875" style="9" customWidth="1"/>
    <col min="7422" max="7422" width="14.296875" style="9" customWidth="1"/>
    <col min="7423" max="7424" width="0" style="9" hidden="1" customWidth="1"/>
    <col min="7425" max="7425" width="1" style="9" customWidth="1"/>
    <col min="7426" max="7426" width="13.19921875" style="9" customWidth="1"/>
    <col min="7427" max="7427" width="1" style="9" customWidth="1"/>
    <col min="7428" max="7428" width="14.296875" style="9" customWidth="1"/>
    <col min="7429" max="7430" width="0" style="9" hidden="1" customWidth="1"/>
    <col min="7431" max="7431" width="10.796875" style="9" bestFit="1" customWidth="1"/>
    <col min="7432" max="7433" width="11.796875" style="9" bestFit="1" customWidth="1"/>
    <col min="7434" max="7434" width="10.296875" style="9" bestFit="1" customWidth="1"/>
    <col min="7435" max="7673" width="8.69921875" style="9"/>
    <col min="7674" max="7674" width="26.09765625" style="9" customWidth="1"/>
    <col min="7675" max="7675" width="6.19921875" style="9" customWidth="1"/>
    <col min="7676" max="7676" width="14.296875" style="9" customWidth="1"/>
    <col min="7677" max="7677" width="1.19921875" style="9" customWidth="1"/>
    <col min="7678" max="7678" width="14.296875" style="9" customWidth="1"/>
    <col min="7679" max="7680" width="0" style="9" hidden="1" customWidth="1"/>
    <col min="7681" max="7681" width="1" style="9" customWidth="1"/>
    <col min="7682" max="7682" width="13.19921875" style="9" customWidth="1"/>
    <col min="7683" max="7683" width="1" style="9" customWidth="1"/>
    <col min="7684" max="7684" width="14.296875" style="9" customWidth="1"/>
    <col min="7685" max="7686" width="0" style="9" hidden="1" customWidth="1"/>
    <col min="7687" max="7687" width="10.796875" style="9" bestFit="1" customWidth="1"/>
    <col min="7688" max="7689" width="11.796875" style="9" bestFit="1" customWidth="1"/>
    <col min="7690" max="7690" width="10.296875" style="9" bestFit="1" customWidth="1"/>
    <col min="7691" max="7929" width="8.69921875" style="9"/>
    <col min="7930" max="7930" width="26.09765625" style="9" customWidth="1"/>
    <col min="7931" max="7931" width="6.19921875" style="9" customWidth="1"/>
    <col min="7932" max="7932" width="14.296875" style="9" customWidth="1"/>
    <col min="7933" max="7933" width="1.19921875" style="9" customWidth="1"/>
    <col min="7934" max="7934" width="14.296875" style="9" customWidth="1"/>
    <col min="7935" max="7936" width="0" style="9" hidden="1" customWidth="1"/>
    <col min="7937" max="7937" width="1" style="9" customWidth="1"/>
    <col min="7938" max="7938" width="13.19921875" style="9" customWidth="1"/>
    <col min="7939" max="7939" width="1" style="9" customWidth="1"/>
    <col min="7940" max="7940" width="14.296875" style="9" customWidth="1"/>
    <col min="7941" max="7942" width="0" style="9" hidden="1" customWidth="1"/>
    <col min="7943" max="7943" width="10.796875" style="9" bestFit="1" customWidth="1"/>
    <col min="7944" max="7945" width="11.796875" style="9" bestFit="1" customWidth="1"/>
    <col min="7946" max="7946" width="10.296875" style="9" bestFit="1" customWidth="1"/>
    <col min="7947" max="8185" width="8.69921875" style="9"/>
    <col min="8186" max="8186" width="26.09765625" style="9" customWidth="1"/>
    <col min="8187" max="8187" width="6.19921875" style="9" customWidth="1"/>
    <col min="8188" max="8188" width="14.296875" style="9" customWidth="1"/>
    <col min="8189" max="8189" width="1.19921875" style="9" customWidth="1"/>
    <col min="8190" max="8190" width="14.296875" style="9" customWidth="1"/>
    <col min="8191" max="8192" width="0" style="9" hidden="1" customWidth="1"/>
    <col min="8193" max="8193" width="1" style="9" customWidth="1"/>
    <col min="8194" max="8194" width="13.19921875" style="9" customWidth="1"/>
    <col min="8195" max="8195" width="1" style="9" customWidth="1"/>
    <col min="8196" max="8196" width="14.296875" style="9" customWidth="1"/>
    <col min="8197" max="8198" width="0" style="9" hidden="1" customWidth="1"/>
    <col min="8199" max="8199" width="10.796875" style="9" bestFit="1" customWidth="1"/>
    <col min="8200" max="8201" width="11.796875" style="9" bestFit="1" customWidth="1"/>
    <col min="8202" max="8202" width="10.296875" style="9" bestFit="1" customWidth="1"/>
    <col min="8203" max="8441" width="8.69921875" style="9"/>
    <col min="8442" max="8442" width="26.09765625" style="9" customWidth="1"/>
    <col min="8443" max="8443" width="6.19921875" style="9" customWidth="1"/>
    <col min="8444" max="8444" width="14.296875" style="9" customWidth="1"/>
    <col min="8445" max="8445" width="1.19921875" style="9" customWidth="1"/>
    <col min="8446" max="8446" width="14.296875" style="9" customWidth="1"/>
    <col min="8447" max="8448" width="0" style="9" hidden="1" customWidth="1"/>
    <col min="8449" max="8449" width="1" style="9" customWidth="1"/>
    <col min="8450" max="8450" width="13.19921875" style="9" customWidth="1"/>
    <col min="8451" max="8451" width="1" style="9" customWidth="1"/>
    <col min="8452" max="8452" width="14.296875" style="9" customWidth="1"/>
    <col min="8453" max="8454" width="0" style="9" hidden="1" customWidth="1"/>
    <col min="8455" max="8455" width="10.796875" style="9" bestFit="1" customWidth="1"/>
    <col min="8456" max="8457" width="11.796875" style="9" bestFit="1" customWidth="1"/>
    <col min="8458" max="8458" width="10.296875" style="9" bestFit="1" customWidth="1"/>
    <col min="8459" max="8697" width="8.69921875" style="9"/>
    <col min="8698" max="8698" width="26.09765625" style="9" customWidth="1"/>
    <col min="8699" max="8699" width="6.19921875" style="9" customWidth="1"/>
    <col min="8700" max="8700" width="14.296875" style="9" customWidth="1"/>
    <col min="8701" max="8701" width="1.19921875" style="9" customWidth="1"/>
    <col min="8702" max="8702" width="14.296875" style="9" customWidth="1"/>
    <col min="8703" max="8704" width="0" style="9" hidden="1" customWidth="1"/>
    <col min="8705" max="8705" width="1" style="9" customWidth="1"/>
    <col min="8706" max="8706" width="13.19921875" style="9" customWidth="1"/>
    <col min="8707" max="8707" width="1" style="9" customWidth="1"/>
    <col min="8708" max="8708" width="14.296875" style="9" customWidth="1"/>
    <col min="8709" max="8710" width="0" style="9" hidden="1" customWidth="1"/>
    <col min="8711" max="8711" width="10.796875" style="9" bestFit="1" customWidth="1"/>
    <col min="8712" max="8713" width="11.796875" style="9" bestFit="1" customWidth="1"/>
    <col min="8714" max="8714" width="10.296875" style="9" bestFit="1" customWidth="1"/>
    <col min="8715" max="8953" width="8.69921875" style="9"/>
    <col min="8954" max="8954" width="26.09765625" style="9" customWidth="1"/>
    <col min="8955" max="8955" width="6.19921875" style="9" customWidth="1"/>
    <col min="8956" max="8956" width="14.296875" style="9" customWidth="1"/>
    <col min="8957" max="8957" width="1.19921875" style="9" customWidth="1"/>
    <col min="8958" max="8958" width="14.296875" style="9" customWidth="1"/>
    <col min="8959" max="8960" width="0" style="9" hidden="1" customWidth="1"/>
    <col min="8961" max="8961" width="1" style="9" customWidth="1"/>
    <col min="8962" max="8962" width="13.19921875" style="9" customWidth="1"/>
    <col min="8963" max="8963" width="1" style="9" customWidth="1"/>
    <col min="8964" max="8964" width="14.296875" style="9" customWidth="1"/>
    <col min="8965" max="8966" width="0" style="9" hidden="1" customWidth="1"/>
    <col min="8967" max="8967" width="10.796875" style="9" bestFit="1" customWidth="1"/>
    <col min="8968" max="8969" width="11.796875" style="9" bestFit="1" customWidth="1"/>
    <col min="8970" max="8970" width="10.296875" style="9" bestFit="1" customWidth="1"/>
    <col min="8971" max="9209" width="8.69921875" style="9"/>
    <col min="9210" max="9210" width="26.09765625" style="9" customWidth="1"/>
    <col min="9211" max="9211" width="6.19921875" style="9" customWidth="1"/>
    <col min="9212" max="9212" width="14.296875" style="9" customWidth="1"/>
    <col min="9213" max="9213" width="1.19921875" style="9" customWidth="1"/>
    <col min="9214" max="9214" width="14.296875" style="9" customWidth="1"/>
    <col min="9215" max="9216" width="0" style="9" hidden="1" customWidth="1"/>
    <col min="9217" max="9217" width="1" style="9" customWidth="1"/>
    <col min="9218" max="9218" width="13.19921875" style="9" customWidth="1"/>
    <col min="9219" max="9219" width="1" style="9" customWidth="1"/>
    <col min="9220" max="9220" width="14.296875" style="9" customWidth="1"/>
    <col min="9221" max="9222" width="0" style="9" hidden="1" customWidth="1"/>
    <col min="9223" max="9223" width="10.796875" style="9" bestFit="1" customWidth="1"/>
    <col min="9224" max="9225" width="11.796875" style="9" bestFit="1" customWidth="1"/>
    <col min="9226" max="9226" width="10.296875" style="9" bestFit="1" customWidth="1"/>
    <col min="9227" max="9465" width="8.69921875" style="9"/>
    <col min="9466" max="9466" width="26.09765625" style="9" customWidth="1"/>
    <col min="9467" max="9467" width="6.19921875" style="9" customWidth="1"/>
    <col min="9468" max="9468" width="14.296875" style="9" customWidth="1"/>
    <col min="9469" max="9469" width="1.19921875" style="9" customWidth="1"/>
    <col min="9470" max="9470" width="14.296875" style="9" customWidth="1"/>
    <col min="9471" max="9472" width="0" style="9" hidden="1" customWidth="1"/>
    <col min="9473" max="9473" width="1" style="9" customWidth="1"/>
    <col min="9474" max="9474" width="13.19921875" style="9" customWidth="1"/>
    <col min="9475" max="9475" width="1" style="9" customWidth="1"/>
    <col min="9476" max="9476" width="14.296875" style="9" customWidth="1"/>
    <col min="9477" max="9478" width="0" style="9" hidden="1" customWidth="1"/>
    <col min="9479" max="9479" width="10.796875" style="9" bestFit="1" customWidth="1"/>
    <col min="9480" max="9481" width="11.796875" style="9" bestFit="1" customWidth="1"/>
    <col min="9482" max="9482" width="10.296875" style="9" bestFit="1" customWidth="1"/>
    <col min="9483" max="9721" width="8.69921875" style="9"/>
    <col min="9722" max="9722" width="26.09765625" style="9" customWidth="1"/>
    <col min="9723" max="9723" width="6.19921875" style="9" customWidth="1"/>
    <col min="9724" max="9724" width="14.296875" style="9" customWidth="1"/>
    <col min="9725" max="9725" width="1.19921875" style="9" customWidth="1"/>
    <col min="9726" max="9726" width="14.296875" style="9" customWidth="1"/>
    <col min="9727" max="9728" width="0" style="9" hidden="1" customWidth="1"/>
    <col min="9729" max="9729" width="1" style="9" customWidth="1"/>
    <col min="9730" max="9730" width="13.19921875" style="9" customWidth="1"/>
    <col min="9731" max="9731" width="1" style="9" customWidth="1"/>
    <col min="9732" max="9732" width="14.296875" style="9" customWidth="1"/>
    <col min="9733" max="9734" width="0" style="9" hidden="1" customWidth="1"/>
    <col min="9735" max="9735" width="10.796875" style="9" bestFit="1" customWidth="1"/>
    <col min="9736" max="9737" width="11.796875" style="9" bestFit="1" customWidth="1"/>
    <col min="9738" max="9738" width="10.296875" style="9" bestFit="1" customWidth="1"/>
    <col min="9739" max="9977" width="8.69921875" style="9"/>
    <col min="9978" max="9978" width="26.09765625" style="9" customWidth="1"/>
    <col min="9979" max="9979" width="6.19921875" style="9" customWidth="1"/>
    <col min="9980" max="9980" width="14.296875" style="9" customWidth="1"/>
    <col min="9981" max="9981" width="1.19921875" style="9" customWidth="1"/>
    <col min="9982" max="9982" width="14.296875" style="9" customWidth="1"/>
    <col min="9983" max="9984" width="0" style="9" hidden="1" customWidth="1"/>
    <col min="9985" max="9985" width="1" style="9" customWidth="1"/>
    <col min="9986" max="9986" width="13.19921875" style="9" customWidth="1"/>
    <col min="9987" max="9987" width="1" style="9" customWidth="1"/>
    <col min="9988" max="9988" width="14.296875" style="9" customWidth="1"/>
    <col min="9989" max="9990" width="0" style="9" hidden="1" customWidth="1"/>
    <col min="9991" max="9991" width="10.796875" style="9" bestFit="1" customWidth="1"/>
    <col min="9992" max="9993" width="11.796875" style="9" bestFit="1" customWidth="1"/>
    <col min="9994" max="9994" width="10.296875" style="9" bestFit="1" customWidth="1"/>
    <col min="9995" max="10233" width="8.69921875" style="9"/>
    <col min="10234" max="10234" width="26.09765625" style="9" customWidth="1"/>
    <col min="10235" max="10235" width="6.19921875" style="9" customWidth="1"/>
    <col min="10236" max="10236" width="14.296875" style="9" customWidth="1"/>
    <col min="10237" max="10237" width="1.19921875" style="9" customWidth="1"/>
    <col min="10238" max="10238" width="14.296875" style="9" customWidth="1"/>
    <col min="10239" max="10240" width="0" style="9" hidden="1" customWidth="1"/>
    <col min="10241" max="10241" width="1" style="9" customWidth="1"/>
    <col min="10242" max="10242" width="13.19921875" style="9" customWidth="1"/>
    <col min="10243" max="10243" width="1" style="9" customWidth="1"/>
    <col min="10244" max="10244" width="14.296875" style="9" customWidth="1"/>
    <col min="10245" max="10246" width="0" style="9" hidden="1" customWidth="1"/>
    <col min="10247" max="10247" width="10.796875" style="9" bestFit="1" customWidth="1"/>
    <col min="10248" max="10249" width="11.796875" style="9" bestFit="1" customWidth="1"/>
    <col min="10250" max="10250" width="10.296875" style="9" bestFit="1" customWidth="1"/>
    <col min="10251" max="10489" width="8.69921875" style="9"/>
    <col min="10490" max="10490" width="26.09765625" style="9" customWidth="1"/>
    <col min="10491" max="10491" width="6.19921875" style="9" customWidth="1"/>
    <col min="10492" max="10492" width="14.296875" style="9" customWidth="1"/>
    <col min="10493" max="10493" width="1.19921875" style="9" customWidth="1"/>
    <col min="10494" max="10494" width="14.296875" style="9" customWidth="1"/>
    <col min="10495" max="10496" width="0" style="9" hidden="1" customWidth="1"/>
    <col min="10497" max="10497" width="1" style="9" customWidth="1"/>
    <col min="10498" max="10498" width="13.19921875" style="9" customWidth="1"/>
    <col min="10499" max="10499" width="1" style="9" customWidth="1"/>
    <col min="10500" max="10500" width="14.296875" style="9" customWidth="1"/>
    <col min="10501" max="10502" width="0" style="9" hidden="1" customWidth="1"/>
    <col min="10503" max="10503" width="10.796875" style="9" bestFit="1" customWidth="1"/>
    <col min="10504" max="10505" width="11.796875" style="9" bestFit="1" customWidth="1"/>
    <col min="10506" max="10506" width="10.296875" style="9" bestFit="1" customWidth="1"/>
    <col min="10507" max="10745" width="8.69921875" style="9"/>
    <col min="10746" max="10746" width="26.09765625" style="9" customWidth="1"/>
    <col min="10747" max="10747" width="6.19921875" style="9" customWidth="1"/>
    <col min="10748" max="10748" width="14.296875" style="9" customWidth="1"/>
    <col min="10749" max="10749" width="1.19921875" style="9" customWidth="1"/>
    <col min="10750" max="10750" width="14.296875" style="9" customWidth="1"/>
    <col min="10751" max="10752" width="0" style="9" hidden="1" customWidth="1"/>
    <col min="10753" max="10753" width="1" style="9" customWidth="1"/>
    <col min="10754" max="10754" width="13.19921875" style="9" customWidth="1"/>
    <col min="10755" max="10755" width="1" style="9" customWidth="1"/>
    <col min="10756" max="10756" width="14.296875" style="9" customWidth="1"/>
    <col min="10757" max="10758" width="0" style="9" hidden="1" customWidth="1"/>
    <col min="10759" max="10759" width="10.796875" style="9" bestFit="1" customWidth="1"/>
    <col min="10760" max="10761" width="11.796875" style="9" bestFit="1" customWidth="1"/>
    <col min="10762" max="10762" width="10.296875" style="9" bestFit="1" customWidth="1"/>
    <col min="10763" max="11001" width="8.69921875" style="9"/>
    <col min="11002" max="11002" width="26.09765625" style="9" customWidth="1"/>
    <col min="11003" max="11003" width="6.19921875" style="9" customWidth="1"/>
    <col min="11004" max="11004" width="14.296875" style="9" customWidth="1"/>
    <col min="11005" max="11005" width="1.19921875" style="9" customWidth="1"/>
    <col min="11006" max="11006" width="14.296875" style="9" customWidth="1"/>
    <col min="11007" max="11008" width="0" style="9" hidden="1" customWidth="1"/>
    <col min="11009" max="11009" width="1" style="9" customWidth="1"/>
    <col min="11010" max="11010" width="13.19921875" style="9" customWidth="1"/>
    <col min="11011" max="11011" width="1" style="9" customWidth="1"/>
    <col min="11012" max="11012" width="14.296875" style="9" customWidth="1"/>
    <col min="11013" max="11014" width="0" style="9" hidden="1" customWidth="1"/>
    <col min="11015" max="11015" width="10.796875" style="9" bestFit="1" customWidth="1"/>
    <col min="11016" max="11017" width="11.796875" style="9" bestFit="1" customWidth="1"/>
    <col min="11018" max="11018" width="10.296875" style="9" bestFit="1" customWidth="1"/>
    <col min="11019" max="11257" width="8.69921875" style="9"/>
    <col min="11258" max="11258" width="26.09765625" style="9" customWidth="1"/>
    <col min="11259" max="11259" width="6.19921875" style="9" customWidth="1"/>
    <col min="11260" max="11260" width="14.296875" style="9" customWidth="1"/>
    <col min="11261" max="11261" width="1.19921875" style="9" customWidth="1"/>
    <col min="11262" max="11262" width="14.296875" style="9" customWidth="1"/>
    <col min="11263" max="11264" width="0" style="9" hidden="1" customWidth="1"/>
    <col min="11265" max="11265" width="1" style="9" customWidth="1"/>
    <col min="11266" max="11266" width="13.19921875" style="9" customWidth="1"/>
    <col min="11267" max="11267" width="1" style="9" customWidth="1"/>
    <col min="11268" max="11268" width="14.296875" style="9" customWidth="1"/>
    <col min="11269" max="11270" width="0" style="9" hidden="1" customWidth="1"/>
    <col min="11271" max="11271" width="10.796875" style="9" bestFit="1" customWidth="1"/>
    <col min="11272" max="11273" width="11.796875" style="9" bestFit="1" customWidth="1"/>
    <col min="11274" max="11274" width="10.296875" style="9" bestFit="1" customWidth="1"/>
    <col min="11275" max="11513" width="8.69921875" style="9"/>
    <col min="11514" max="11514" width="26.09765625" style="9" customWidth="1"/>
    <col min="11515" max="11515" width="6.19921875" style="9" customWidth="1"/>
    <col min="11516" max="11516" width="14.296875" style="9" customWidth="1"/>
    <col min="11517" max="11517" width="1.19921875" style="9" customWidth="1"/>
    <col min="11518" max="11518" width="14.296875" style="9" customWidth="1"/>
    <col min="11519" max="11520" width="0" style="9" hidden="1" customWidth="1"/>
    <col min="11521" max="11521" width="1" style="9" customWidth="1"/>
    <col min="11522" max="11522" width="13.19921875" style="9" customWidth="1"/>
    <col min="11523" max="11523" width="1" style="9" customWidth="1"/>
    <col min="11524" max="11524" width="14.296875" style="9" customWidth="1"/>
    <col min="11525" max="11526" width="0" style="9" hidden="1" customWidth="1"/>
    <col min="11527" max="11527" width="10.796875" style="9" bestFit="1" customWidth="1"/>
    <col min="11528" max="11529" width="11.796875" style="9" bestFit="1" customWidth="1"/>
    <col min="11530" max="11530" width="10.296875" style="9" bestFit="1" customWidth="1"/>
    <col min="11531" max="11769" width="8.69921875" style="9"/>
    <col min="11770" max="11770" width="26.09765625" style="9" customWidth="1"/>
    <col min="11771" max="11771" width="6.19921875" style="9" customWidth="1"/>
    <col min="11772" max="11772" width="14.296875" style="9" customWidth="1"/>
    <col min="11773" max="11773" width="1.19921875" style="9" customWidth="1"/>
    <col min="11774" max="11774" width="14.296875" style="9" customWidth="1"/>
    <col min="11775" max="11776" width="0" style="9" hidden="1" customWidth="1"/>
    <col min="11777" max="11777" width="1" style="9" customWidth="1"/>
    <col min="11778" max="11778" width="13.19921875" style="9" customWidth="1"/>
    <col min="11779" max="11779" width="1" style="9" customWidth="1"/>
    <col min="11780" max="11780" width="14.296875" style="9" customWidth="1"/>
    <col min="11781" max="11782" width="0" style="9" hidden="1" customWidth="1"/>
    <col min="11783" max="11783" width="10.796875" style="9" bestFit="1" customWidth="1"/>
    <col min="11784" max="11785" width="11.796875" style="9" bestFit="1" customWidth="1"/>
    <col min="11786" max="11786" width="10.296875" style="9" bestFit="1" customWidth="1"/>
    <col min="11787" max="12025" width="8.69921875" style="9"/>
    <col min="12026" max="12026" width="26.09765625" style="9" customWidth="1"/>
    <col min="12027" max="12027" width="6.19921875" style="9" customWidth="1"/>
    <col min="12028" max="12028" width="14.296875" style="9" customWidth="1"/>
    <col min="12029" max="12029" width="1.19921875" style="9" customWidth="1"/>
    <col min="12030" max="12030" width="14.296875" style="9" customWidth="1"/>
    <col min="12031" max="12032" width="0" style="9" hidden="1" customWidth="1"/>
    <col min="12033" max="12033" width="1" style="9" customWidth="1"/>
    <col min="12034" max="12034" width="13.19921875" style="9" customWidth="1"/>
    <col min="12035" max="12035" width="1" style="9" customWidth="1"/>
    <col min="12036" max="12036" width="14.296875" style="9" customWidth="1"/>
    <col min="12037" max="12038" width="0" style="9" hidden="1" customWidth="1"/>
    <col min="12039" max="12039" width="10.796875" style="9" bestFit="1" customWidth="1"/>
    <col min="12040" max="12041" width="11.796875" style="9" bestFit="1" customWidth="1"/>
    <col min="12042" max="12042" width="10.296875" style="9" bestFit="1" customWidth="1"/>
    <col min="12043" max="12281" width="8.69921875" style="9"/>
    <col min="12282" max="12282" width="26.09765625" style="9" customWidth="1"/>
    <col min="12283" max="12283" width="6.19921875" style="9" customWidth="1"/>
    <col min="12284" max="12284" width="14.296875" style="9" customWidth="1"/>
    <col min="12285" max="12285" width="1.19921875" style="9" customWidth="1"/>
    <col min="12286" max="12286" width="14.296875" style="9" customWidth="1"/>
    <col min="12287" max="12288" width="0" style="9" hidden="1" customWidth="1"/>
    <col min="12289" max="12289" width="1" style="9" customWidth="1"/>
    <col min="12290" max="12290" width="13.19921875" style="9" customWidth="1"/>
    <col min="12291" max="12291" width="1" style="9" customWidth="1"/>
    <col min="12292" max="12292" width="14.296875" style="9" customWidth="1"/>
    <col min="12293" max="12294" width="0" style="9" hidden="1" customWidth="1"/>
    <col min="12295" max="12295" width="10.796875" style="9" bestFit="1" customWidth="1"/>
    <col min="12296" max="12297" width="11.796875" style="9" bestFit="1" customWidth="1"/>
    <col min="12298" max="12298" width="10.296875" style="9" bestFit="1" customWidth="1"/>
    <col min="12299" max="12537" width="8.69921875" style="9"/>
    <col min="12538" max="12538" width="26.09765625" style="9" customWidth="1"/>
    <col min="12539" max="12539" width="6.19921875" style="9" customWidth="1"/>
    <col min="12540" max="12540" width="14.296875" style="9" customWidth="1"/>
    <col min="12541" max="12541" width="1.19921875" style="9" customWidth="1"/>
    <col min="12542" max="12542" width="14.296875" style="9" customWidth="1"/>
    <col min="12543" max="12544" width="0" style="9" hidden="1" customWidth="1"/>
    <col min="12545" max="12545" width="1" style="9" customWidth="1"/>
    <col min="12546" max="12546" width="13.19921875" style="9" customWidth="1"/>
    <col min="12547" max="12547" width="1" style="9" customWidth="1"/>
    <col min="12548" max="12548" width="14.296875" style="9" customWidth="1"/>
    <col min="12549" max="12550" width="0" style="9" hidden="1" customWidth="1"/>
    <col min="12551" max="12551" width="10.796875" style="9" bestFit="1" customWidth="1"/>
    <col min="12552" max="12553" width="11.796875" style="9" bestFit="1" customWidth="1"/>
    <col min="12554" max="12554" width="10.296875" style="9" bestFit="1" customWidth="1"/>
    <col min="12555" max="12793" width="8.69921875" style="9"/>
    <col min="12794" max="12794" width="26.09765625" style="9" customWidth="1"/>
    <col min="12795" max="12795" width="6.19921875" style="9" customWidth="1"/>
    <col min="12796" max="12796" width="14.296875" style="9" customWidth="1"/>
    <col min="12797" max="12797" width="1.19921875" style="9" customWidth="1"/>
    <col min="12798" max="12798" width="14.296875" style="9" customWidth="1"/>
    <col min="12799" max="12800" width="0" style="9" hidden="1" customWidth="1"/>
    <col min="12801" max="12801" width="1" style="9" customWidth="1"/>
    <col min="12802" max="12802" width="13.19921875" style="9" customWidth="1"/>
    <col min="12803" max="12803" width="1" style="9" customWidth="1"/>
    <col min="12804" max="12804" width="14.296875" style="9" customWidth="1"/>
    <col min="12805" max="12806" width="0" style="9" hidden="1" customWidth="1"/>
    <col min="12807" max="12807" width="10.796875" style="9" bestFit="1" customWidth="1"/>
    <col min="12808" max="12809" width="11.796875" style="9" bestFit="1" customWidth="1"/>
    <col min="12810" max="12810" width="10.296875" style="9" bestFit="1" customWidth="1"/>
    <col min="12811" max="13049" width="8.69921875" style="9"/>
    <col min="13050" max="13050" width="26.09765625" style="9" customWidth="1"/>
    <col min="13051" max="13051" width="6.19921875" style="9" customWidth="1"/>
    <col min="13052" max="13052" width="14.296875" style="9" customWidth="1"/>
    <col min="13053" max="13053" width="1.19921875" style="9" customWidth="1"/>
    <col min="13054" max="13054" width="14.296875" style="9" customWidth="1"/>
    <col min="13055" max="13056" width="0" style="9" hidden="1" customWidth="1"/>
    <col min="13057" max="13057" width="1" style="9" customWidth="1"/>
    <col min="13058" max="13058" width="13.19921875" style="9" customWidth="1"/>
    <col min="13059" max="13059" width="1" style="9" customWidth="1"/>
    <col min="13060" max="13060" width="14.296875" style="9" customWidth="1"/>
    <col min="13061" max="13062" width="0" style="9" hidden="1" customWidth="1"/>
    <col min="13063" max="13063" width="10.796875" style="9" bestFit="1" customWidth="1"/>
    <col min="13064" max="13065" width="11.796875" style="9" bestFit="1" customWidth="1"/>
    <col min="13066" max="13066" width="10.296875" style="9" bestFit="1" customWidth="1"/>
    <col min="13067" max="13305" width="8.69921875" style="9"/>
    <col min="13306" max="13306" width="26.09765625" style="9" customWidth="1"/>
    <col min="13307" max="13307" width="6.19921875" style="9" customWidth="1"/>
    <col min="13308" max="13308" width="14.296875" style="9" customWidth="1"/>
    <col min="13309" max="13309" width="1.19921875" style="9" customWidth="1"/>
    <col min="13310" max="13310" width="14.296875" style="9" customWidth="1"/>
    <col min="13311" max="13312" width="0" style="9" hidden="1" customWidth="1"/>
    <col min="13313" max="13313" width="1" style="9" customWidth="1"/>
    <col min="13314" max="13314" width="13.19921875" style="9" customWidth="1"/>
    <col min="13315" max="13315" width="1" style="9" customWidth="1"/>
    <col min="13316" max="13316" width="14.296875" style="9" customWidth="1"/>
    <col min="13317" max="13318" width="0" style="9" hidden="1" customWidth="1"/>
    <col min="13319" max="13319" width="10.796875" style="9" bestFit="1" customWidth="1"/>
    <col min="13320" max="13321" width="11.796875" style="9" bestFit="1" customWidth="1"/>
    <col min="13322" max="13322" width="10.296875" style="9" bestFit="1" customWidth="1"/>
    <col min="13323" max="13561" width="8.69921875" style="9"/>
    <col min="13562" max="13562" width="26.09765625" style="9" customWidth="1"/>
    <col min="13563" max="13563" width="6.19921875" style="9" customWidth="1"/>
    <col min="13564" max="13564" width="14.296875" style="9" customWidth="1"/>
    <col min="13565" max="13565" width="1.19921875" style="9" customWidth="1"/>
    <col min="13566" max="13566" width="14.296875" style="9" customWidth="1"/>
    <col min="13567" max="13568" width="0" style="9" hidden="1" customWidth="1"/>
    <col min="13569" max="13569" width="1" style="9" customWidth="1"/>
    <col min="13570" max="13570" width="13.19921875" style="9" customWidth="1"/>
    <col min="13571" max="13571" width="1" style="9" customWidth="1"/>
    <col min="13572" max="13572" width="14.296875" style="9" customWidth="1"/>
    <col min="13573" max="13574" width="0" style="9" hidden="1" customWidth="1"/>
    <col min="13575" max="13575" width="10.796875" style="9" bestFit="1" customWidth="1"/>
    <col min="13576" max="13577" width="11.796875" style="9" bestFit="1" customWidth="1"/>
    <col min="13578" max="13578" width="10.296875" style="9" bestFit="1" customWidth="1"/>
    <col min="13579" max="13817" width="8.69921875" style="9"/>
    <col min="13818" max="13818" width="26.09765625" style="9" customWidth="1"/>
    <col min="13819" max="13819" width="6.19921875" style="9" customWidth="1"/>
    <col min="13820" max="13820" width="14.296875" style="9" customWidth="1"/>
    <col min="13821" max="13821" width="1.19921875" style="9" customWidth="1"/>
    <col min="13822" max="13822" width="14.296875" style="9" customWidth="1"/>
    <col min="13823" max="13824" width="0" style="9" hidden="1" customWidth="1"/>
    <col min="13825" max="13825" width="1" style="9" customWidth="1"/>
    <col min="13826" max="13826" width="13.19921875" style="9" customWidth="1"/>
    <col min="13827" max="13827" width="1" style="9" customWidth="1"/>
    <col min="13828" max="13828" width="14.296875" style="9" customWidth="1"/>
    <col min="13829" max="13830" width="0" style="9" hidden="1" customWidth="1"/>
    <col min="13831" max="13831" width="10.796875" style="9" bestFit="1" customWidth="1"/>
    <col min="13832" max="13833" width="11.796875" style="9" bestFit="1" customWidth="1"/>
    <col min="13834" max="13834" width="10.296875" style="9" bestFit="1" customWidth="1"/>
    <col min="13835" max="14073" width="8.69921875" style="9"/>
    <col min="14074" max="14074" width="26.09765625" style="9" customWidth="1"/>
    <col min="14075" max="14075" width="6.19921875" style="9" customWidth="1"/>
    <col min="14076" max="14076" width="14.296875" style="9" customWidth="1"/>
    <col min="14077" max="14077" width="1.19921875" style="9" customWidth="1"/>
    <col min="14078" max="14078" width="14.296875" style="9" customWidth="1"/>
    <col min="14079" max="14080" width="0" style="9" hidden="1" customWidth="1"/>
    <col min="14081" max="14081" width="1" style="9" customWidth="1"/>
    <col min="14082" max="14082" width="13.19921875" style="9" customWidth="1"/>
    <col min="14083" max="14083" width="1" style="9" customWidth="1"/>
    <col min="14084" max="14084" width="14.296875" style="9" customWidth="1"/>
    <col min="14085" max="14086" width="0" style="9" hidden="1" customWidth="1"/>
    <col min="14087" max="14087" width="10.796875" style="9" bestFit="1" customWidth="1"/>
    <col min="14088" max="14089" width="11.796875" style="9" bestFit="1" customWidth="1"/>
    <col min="14090" max="14090" width="10.296875" style="9" bestFit="1" customWidth="1"/>
    <col min="14091" max="14329" width="8.69921875" style="9"/>
    <col min="14330" max="14330" width="26.09765625" style="9" customWidth="1"/>
    <col min="14331" max="14331" width="6.19921875" style="9" customWidth="1"/>
    <col min="14332" max="14332" width="14.296875" style="9" customWidth="1"/>
    <col min="14333" max="14333" width="1.19921875" style="9" customWidth="1"/>
    <col min="14334" max="14334" width="14.296875" style="9" customWidth="1"/>
    <col min="14335" max="14336" width="0" style="9" hidden="1" customWidth="1"/>
    <col min="14337" max="14337" width="1" style="9" customWidth="1"/>
    <col min="14338" max="14338" width="13.19921875" style="9" customWidth="1"/>
    <col min="14339" max="14339" width="1" style="9" customWidth="1"/>
    <col min="14340" max="14340" width="14.296875" style="9" customWidth="1"/>
    <col min="14341" max="14342" width="0" style="9" hidden="1" customWidth="1"/>
    <col min="14343" max="14343" width="10.796875" style="9" bestFit="1" customWidth="1"/>
    <col min="14344" max="14345" width="11.796875" style="9" bestFit="1" customWidth="1"/>
    <col min="14346" max="14346" width="10.296875" style="9" bestFit="1" customWidth="1"/>
    <col min="14347" max="14585" width="8.69921875" style="9"/>
    <col min="14586" max="14586" width="26.09765625" style="9" customWidth="1"/>
    <col min="14587" max="14587" width="6.19921875" style="9" customWidth="1"/>
    <col min="14588" max="14588" width="14.296875" style="9" customWidth="1"/>
    <col min="14589" max="14589" width="1.19921875" style="9" customWidth="1"/>
    <col min="14590" max="14590" width="14.296875" style="9" customWidth="1"/>
    <col min="14591" max="14592" width="0" style="9" hidden="1" customWidth="1"/>
    <col min="14593" max="14593" width="1" style="9" customWidth="1"/>
    <col min="14594" max="14594" width="13.19921875" style="9" customWidth="1"/>
    <col min="14595" max="14595" width="1" style="9" customWidth="1"/>
    <col min="14596" max="14596" width="14.296875" style="9" customWidth="1"/>
    <col min="14597" max="14598" width="0" style="9" hidden="1" customWidth="1"/>
    <col min="14599" max="14599" width="10.796875" style="9" bestFit="1" customWidth="1"/>
    <col min="14600" max="14601" width="11.796875" style="9" bestFit="1" customWidth="1"/>
    <col min="14602" max="14602" width="10.296875" style="9" bestFit="1" customWidth="1"/>
    <col min="14603" max="14841" width="8.69921875" style="9"/>
    <col min="14842" max="14842" width="26.09765625" style="9" customWidth="1"/>
    <col min="14843" max="14843" width="6.19921875" style="9" customWidth="1"/>
    <col min="14844" max="14844" width="14.296875" style="9" customWidth="1"/>
    <col min="14845" max="14845" width="1.19921875" style="9" customWidth="1"/>
    <col min="14846" max="14846" width="14.296875" style="9" customWidth="1"/>
    <col min="14847" max="14848" width="0" style="9" hidden="1" customWidth="1"/>
    <col min="14849" max="14849" width="1" style="9" customWidth="1"/>
    <col min="14850" max="14850" width="13.19921875" style="9" customWidth="1"/>
    <col min="14851" max="14851" width="1" style="9" customWidth="1"/>
    <col min="14852" max="14852" width="14.296875" style="9" customWidth="1"/>
    <col min="14853" max="14854" width="0" style="9" hidden="1" customWidth="1"/>
    <col min="14855" max="14855" width="10.796875" style="9" bestFit="1" customWidth="1"/>
    <col min="14856" max="14857" width="11.796875" style="9" bestFit="1" customWidth="1"/>
    <col min="14858" max="14858" width="10.296875" style="9" bestFit="1" customWidth="1"/>
    <col min="14859" max="15097" width="8.69921875" style="9"/>
    <col min="15098" max="15098" width="26.09765625" style="9" customWidth="1"/>
    <col min="15099" max="15099" width="6.19921875" style="9" customWidth="1"/>
    <col min="15100" max="15100" width="14.296875" style="9" customWidth="1"/>
    <col min="15101" max="15101" width="1.19921875" style="9" customWidth="1"/>
    <col min="15102" max="15102" width="14.296875" style="9" customWidth="1"/>
    <col min="15103" max="15104" width="0" style="9" hidden="1" customWidth="1"/>
    <col min="15105" max="15105" width="1" style="9" customWidth="1"/>
    <col min="15106" max="15106" width="13.19921875" style="9" customWidth="1"/>
    <col min="15107" max="15107" width="1" style="9" customWidth="1"/>
    <col min="15108" max="15108" width="14.296875" style="9" customWidth="1"/>
    <col min="15109" max="15110" width="0" style="9" hidden="1" customWidth="1"/>
    <col min="15111" max="15111" width="10.796875" style="9" bestFit="1" customWidth="1"/>
    <col min="15112" max="15113" width="11.796875" style="9" bestFit="1" customWidth="1"/>
    <col min="15114" max="15114" width="10.296875" style="9" bestFit="1" customWidth="1"/>
    <col min="15115" max="15353" width="8.69921875" style="9"/>
    <col min="15354" max="15354" width="26.09765625" style="9" customWidth="1"/>
    <col min="15355" max="15355" width="6.19921875" style="9" customWidth="1"/>
    <col min="15356" max="15356" width="14.296875" style="9" customWidth="1"/>
    <col min="15357" max="15357" width="1.19921875" style="9" customWidth="1"/>
    <col min="15358" max="15358" width="14.296875" style="9" customWidth="1"/>
    <col min="15359" max="15360" width="0" style="9" hidden="1" customWidth="1"/>
    <col min="15361" max="15361" width="1" style="9" customWidth="1"/>
    <col min="15362" max="15362" width="13.19921875" style="9" customWidth="1"/>
    <col min="15363" max="15363" width="1" style="9" customWidth="1"/>
    <col min="15364" max="15364" width="14.296875" style="9" customWidth="1"/>
    <col min="15365" max="15366" width="0" style="9" hidden="1" customWidth="1"/>
    <col min="15367" max="15367" width="10.796875" style="9" bestFit="1" customWidth="1"/>
    <col min="15368" max="15369" width="11.796875" style="9" bestFit="1" customWidth="1"/>
    <col min="15370" max="15370" width="10.296875" style="9" bestFit="1" customWidth="1"/>
    <col min="15371" max="15609" width="8.69921875" style="9"/>
    <col min="15610" max="15610" width="26.09765625" style="9" customWidth="1"/>
    <col min="15611" max="15611" width="6.19921875" style="9" customWidth="1"/>
    <col min="15612" max="15612" width="14.296875" style="9" customWidth="1"/>
    <col min="15613" max="15613" width="1.19921875" style="9" customWidth="1"/>
    <col min="15614" max="15614" width="14.296875" style="9" customWidth="1"/>
    <col min="15615" max="15616" width="0" style="9" hidden="1" customWidth="1"/>
    <col min="15617" max="15617" width="1" style="9" customWidth="1"/>
    <col min="15618" max="15618" width="13.19921875" style="9" customWidth="1"/>
    <col min="15619" max="15619" width="1" style="9" customWidth="1"/>
    <col min="15620" max="15620" width="14.296875" style="9" customWidth="1"/>
    <col min="15621" max="15622" width="0" style="9" hidden="1" customWidth="1"/>
    <col min="15623" max="15623" width="10.796875" style="9" bestFit="1" customWidth="1"/>
    <col min="15624" max="15625" width="11.796875" style="9" bestFit="1" customWidth="1"/>
    <col min="15626" max="15626" width="10.296875" style="9" bestFit="1" customWidth="1"/>
    <col min="15627" max="15865" width="8.69921875" style="9"/>
    <col min="15866" max="15866" width="26.09765625" style="9" customWidth="1"/>
    <col min="15867" max="15867" width="6.19921875" style="9" customWidth="1"/>
    <col min="15868" max="15868" width="14.296875" style="9" customWidth="1"/>
    <col min="15869" max="15869" width="1.19921875" style="9" customWidth="1"/>
    <col min="15870" max="15870" width="14.296875" style="9" customWidth="1"/>
    <col min="15871" max="15872" width="0" style="9" hidden="1" customWidth="1"/>
    <col min="15873" max="15873" width="1" style="9" customWidth="1"/>
    <col min="15874" max="15874" width="13.19921875" style="9" customWidth="1"/>
    <col min="15875" max="15875" width="1" style="9" customWidth="1"/>
    <col min="15876" max="15876" width="14.296875" style="9" customWidth="1"/>
    <col min="15877" max="15878" width="0" style="9" hidden="1" customWidth="1"/>
    <col min="15879" max="15879" width="10.796875" style="9" bestFit="1" customWidth="1"/>
    <col min="15880" max="15881" width="11.796875" style="9" bestFit="1" customWidth="1"/>
    <col min="15882" max="15882" width="10.296875" style="9" bestFit="1" customWidth="1"/>
    <col min="15883" max="16121" width="8.69921875" style="9"/>
    <col min="16122" max="16122" width="26.09765625" style="9" customWidth="1"/>
    <col min="16123" max="16123" width="6.19921875" style="9" customWidth="1"/>
    <col min="16124" max="16124" width="14.296875" style="9" customWidth="1"/>
    <col min="16125" max="16125" width="1.19921875" style="9" customWidth="1"/>
    <col min="16126" max="16126" width="14.296875" style="9" customWidth="1"/>
    <col min="16127" max="16128" width="0" style="9" hidden="1" customWidth="1"/>
    <col min="16129" max="16129" width="1" style="9" customWidth="1"/>
    <col min="16130" max="16130" width="13.19921875" style="9" customWidth="1"/>
    <col min="16131" max="16131" width="1" style="9" customWidth="1"/>
    <col min="16132" max="16132" width="14.296875" style="9" customWidth="1"/>
    <col min="16133" max="16134" width="0" style="9" hidden="1" customWidth="1"/>
    <col min="16135" max="16135" width="10.796875" style="9" bestFit="1" customWidth="1"/>
    <col min="16136" max="16137" width="11.796875" style="9" bestFit="1" customWidth="1"/>
    <col min="16138" max="16138" width="10.296875" style="9" bestFit="1" customWidth="1"/>
    <col min="16139" max="16379" width="8.69921875" style="9"/>
    <col min="16380" max="16384" width="8.69921875" style="9" customWidth="1"/>
  </cols>
  <sheetData>
    <row r="1" spans="1:7" s="3" customFormat="1" ht="20.25" customHeight="1">
      <c r="A1" s="1" t="s">
        <v>0</v>
      </c>
      <c r="B1" s="2"/>
    </row>
    <row r="2" spans="1:7" customFormat="1" ht="20.25" customHeight="1">
      <c r="A2" s="4" t="s">
        <v>1</v>
      </c>
      <c r="B2" s="5"/>
    </row>
    <row r="3" spans="1:7" ht="19.95" customHeight="1">
      <c r="A3" s="7"/>
    </row>
    <row r="4" spans="1:7" ht="20.25" customHeight="1">
      <c r="B4" s="9"/>
      <c r="C4" s="124" t="s">
        <v>2</v>
      </c>
      <c r="D4" s="124"/>
      <c r="E4" s="124" t="s">
        <v>3</v>
      </c>
      <c r="F4" s="124"/>
      <c r="G4" s="107"/>
    </row>
    <row r="5" spans="1:7" ht="20.25" customHeight="1">
      <c r="B5" s="9"/>
      <c r="C5" s="124" t="s">
        <v>4</v>
      </c>
      <c r="D5" s="124"/>
      <c r="E5" s="124" t="s">
        <v>4</v>
      </c>
      <c r="F5" s="124"/>
      <c r="G5" s="107"/>
    </row>
    <row r="6" spans="1:7" ht="20.25" customHeight="1">
      <c r="C6" s="115" t="s">
        <v>117</v>
      </c>
      <c r="D6" s="14" t="s">
        <v>7</v>
      </c>
      <c r="E6" s="115" t="s">
        <v>117</v>
      </c>
      <c r="F6" s="14" t="s">
        <v>7</v>
      </c>
      <c r="G6" s="107"/>
    </row>
    <row r="7" spans="1:7" ht="20.25" customHeight="1">
      <c r="A7" s="7" t="s">
        <v>5</v>
      </c>
      <c r="B7" s="106" t="s">
        <v>6</v>
      </c>
      <c r="C7" s="110">
        <v>2022</v>
      </c>
      <c r="D7" s="110">
        <v>2021</v>
      </c>
      <c r="E7" s="110">
        <v>2022</v>
      </c>
      <c r="F7" s="110">
        <v>2021</v>
      </c>
      <c r="G7" s="16"/>
    </row>
    <row r="8" spans="1:7" ht="20.25" customHeight="1">
      <c r="A8" s="7"/>
      <c r="B8" s="106"/>
      <c r="C8" s="17" t="s">
        <v>8</v>
      </c>
      <c r="D8" s="17"/>
      <c r="E8" s="17" t="s">
        <v>8</v>
      </c>
      <c r="F8" s="17"/>
      <c r="G8" s="109"/>
    </row>
    <row r="9" spans="1:7" ht="15.75" hidden="1" customHeight="1">
      <c r="A9" s="7"/>
      <c r="B9" s="106"/>
      <c r="C9" s="109"/>
      <c r="D9" s="108" t="s">
        <v>9</v>
      </c>
      <c r="E9" s="109"/>
      <c r="F9" s="125" t="s">
        <v>9</v>
      </c>
      <c r="G9" s="125"/>
    </row>
    <row r="10" spans="1:7" ht="20.25" customHeight="1">
      <c r="A10" s="18"/>
      <c r="B10" s="106"/>
      <c r="C10" s="123" t="s">
        <v>10</v>
      </c>
      <c r="D10" s="123"/>
      <c r="E10" s="123"/>
      <c r="F10" s="123"/>
      <c r="G10" s="8"/>
    </row>
    <row r="11" spans="1:7" ht="20.25" customHeight="1">
      <c r="A11" s="19" t="s">
        <v>11</v>
      </c>
      <c r="B11" s="106"/>
      <c r="C11" s="20"/>
      <c r="D11" s="20"/>
      <c r="E11" s="20"/>
      <c r="F11" s="20"/>
      <c r="G11" s="20"/>
    </row>
    <row r="12" spans="1:7" ht="20.25" customHeight="1">
      <c r="A12" s="11" t="s">
        <v>12</v>
      </c>
      <c r="B12" s="106"/>
      <c r="C12" s="21">
        <v>2172216</v>
      </c>
      <c r="D12" s="21">
        <v>2427163</v>
      </c>
      <c r="E12" s="21">
        <v>1975942</v>
      </c>
      <c r="F12" s="21">
        <v>2091955</v>
      </c>
      <c r="G12" s="21"/>
    </row>
    <row r="13" spans="1:7" ht="20.25" customHeight="1">
      <c r="A13" s="11" t="s">
        <v>13</v>
      </c>
      <c r="B13" s="106" t="s">
        <v>122</v>
      </c>
      <c r="C13" s="21">
        <v>2480576</v>
      </c>
      <c r="D13" s="21">
        <v>1861999</v>
      </c>
      <c r="E13" s="21">
        <v>2015240</v>
      </c>
      <c r="F13" s="21">
        <v>1420681</v>
      </c>
      <c r="G13" s="21"/>
    </row>
    <row r="14" spans="1:7" ht="20.25" customHeight="1">
      <c r="A14" s="11" t="s">
        <v>14</v>
      </c>
      <c r="B14" s="106">
        <v>2</v>
      </c>
      <c r="C14" s="21">
        <v>155565</v>
      </c>
      <c r="D14" s="111">
        <v>203465</v>
      </c>
      <c r="E14" s="21">
        <v>116215</v>
      </c>
      <c r="F14" s="21">
        <v>183554</v>
      </c>
    </row>
    <row r="15" spans="1:7" ht="20.25" customHeight="1">
      <c r="A15" s="11" t="s">
        <v>16</v>
      </c>
      <c r="B15" s="106"/>
      <c r="C15" s="21">
        <v>1763598</v>
      </c>
      <c r="D15" s="21">
        <v>1554249</v>
      </c>
      <c r="E15" s="21">
        <v>1175140</v>
      </c>
      <c r="F15" s="21">
        <v>1103691</v>
      </c>
      <c r="G15" s="21"/>
    </row>
    <row r="16" spans="1:7" ht="20.25" customHeight="1">
      <c r="A16" s="7" t="s">
        <v>17</v>
      </c>
      <c r="B16" s="106"/>
      <c r="C16" s="26">
        <f>SUM(C12:C15)</f>
        <v>6571955</v>
      </c>
      <c r="D16" s="26">
        <f>SUM(D12:D15)</f>
        <v>6046876</v>
      </c>
      <c r="E16" s="26">
        <f>SUM(E12:E15)</f>
        <v>5282537</v>
      </c>
      <c r="F16" s="26">
        <f>SUM(F12:F15)</f>
        <v>4799881</v>
      </c>
      <c r="G16" s="27"/>
    </row>
    <row r="17" spans="1:7" ht="19.95" customHeight="1">
      <c r="A17" s="18"/>
      <c r="B17" s="106"/>
      <c r="C17" s="21"/>
      <c r="D17" s="21"/>
      <c r="E17" s="21"/>
      <c r="F17" s="21"/>
      <c r="G17" s="21"/>
    </row>
    <row r="18" spans="1:7" ht="20.25" customHeight="1">
      <c r="A18" s="19" t="s">
        <v>18</v>
      </c>
      <c r="B18" s="106"/>
      <c r="C18" s="28"/>
      <c r="D18" s="28"/>
      <c r="E18" s="21"/>
      <c r="F18" s="21"/>
      <c r="G18" s="21"/>
    </row>
    <row r="19" spans="1:7" ht="20.25" customHeight="1">
      <c r="A19" s="11" t="s">
        <v>19</v>
      </c>
      <c r="B19" s="106">
        <v>4</v>
      </c>
      <c r="C19" s="112" t="s">
        <v>15</v>
      </c>
      <c r="D19" s="112" t="s">
        <v>15</v>
      </c>
      <c r="E19" s="21">
        <v>299998</v>
      </c>
      <c r="F19" s="21">
        <v>299998</v>
      </c>
      <c r="G19" s="21"/>
    </row>
    <row r="20" spans="1:7" ht="20.25" customHeight="1">
      <c r="A20" s="11" t="s">
        <v>20</v>
      </c>
      <c r="B20" s="106">
        <v>5</v>
      </c>
      <c r="C20" s="28">
        <v>2584094</v>
      </c>
      <c r="D20" s="113">
        <v>2483707</v>
      </c>
      <c r="E20" s="21">
        <v>1897835</v>
      </c>
      <c r="F20" s="21">
        <v>1864451</v>
      </c>
      <c r="G20" s="21"/>
    </row>
    <row r="21" spans="1:7" ht="20.25" customHeight="1">
      <c r="A21" s="11" t="s">
        <v>21</v>
      </c>
      <c r="B21" s="106"/>
      <c r="C21" s="28">
        <v>26503</v>
      </c>
      <c r="D21" s="28">
        <v>19376</v>
      </c>
      <c r="E21" s="21">
        <v>23704</v>
      </c>
      <c r="F21" s="21">
        <v>15904</v>
      </c>
      <c r="G21" s="22"/>
    </row>
    <row r="22" spans="1:7" ht="20.25" customHeight="1">
      <c r="A22" s="11" t="s">
        <v>22</v>
      </c>
      <c r="B22" s="106"/>
      <c r="C22" s="28">
        <v>25961</v>
      </c>
      <c r="D22" s="28">
        <v>32489</v>
      </c>
      <c r="E22" s="21">
        <v>8509</v>
      </c>
      <c r="F22" s="24">
        <v>15878</v>
      </c>
      <c r="G22" s="21"/>
    </row>
    <row r="23" spans="1:7" ht="20.25" customHeight="1">
      <c r="A23" s="11" t="s">
        <v>23</v>
      </c>
      <c r="B23" s="106"/>
      <c r="C23" s="28">
        <f>10091</f>
        <v>10091</v>
      </c>
      <c r="D23" s="28">
        <v>12444</v>
      </c>
      <c r="E23" s="21">
        <v>2235</v>
      </c>
      <c r="F23" s="21">
        <v>4568</v>
      </c>
      <c r="G23" s="21"/>
    </row>
    <row r="24" spans="1:7" ht="20.25" customHeight="1">
      <c r="A24" s="7" t="s">
        <v>24</v>
      </c>
      <c r="B24" s="106"/>
      <c r="C24" s="26">
        <f>SUM(C19:C23)</f>
        <v>2646649</v>
      </c>
      <c r="D24" s="26">
        <f>SUM(D19:D23)</f>
        <v>2548016</v>
      </c>
      <c r="E24" s="26">
        <f>SUM(E19:E23)</f>
        <v>2232281</v>
      </c>
      <c r="F24" s="26">
        <f>SUM(F19:F23)</f>
        <v>2200799</v>
      </c>
      <c r="G24" s="27"/>
    </row>
    <row r="25" spans="1:7" ht="19.95" customHeight="1">
      <c r="A25" s="18"/>
      <c r="B25" s="106"/>
      <c r="C25" s="21"/>
      <c r="D25" s="21"/>
      <c r="E25" s="21"/>
      <c r="F25" s="21"/>
      <c r="G25" s="21"/>
    </row>
    <row r="26" spans="1:7" ht="20.25" customHeight="1" thickBot="1">
      <c r="A26" s="7" t="s">
        <v>25</v>
      </c>
      <c r="B26" s="106"/>
      <c r="C26" s="29">
        <f>SUM(C16+C24)</f>
        <v>9218604</v>
      </c>
      <c r="D26" s="29">
        <f>SUM(D16+D24)</f>
        <v>8594892</v>
      </c>
      <c r="E26" s="29">
        <f>SUM(E16+E24)</f>
        <v>7514818</v>
      </c>
      <c r="F26" s="29">
        <f>SUM(F16+F24)</f>
        <v>7000680</v>
      </c>
      <c r="G26" s="27"/>
    </row>
    <row r="27" spans="1:7" ht="20.25" customHeight="1" thickTop="1">
      <c r="C27" s="30"/>
      <c r="D27" s="30"/>
      <c r="E27" s="30"/>
      <c r="F27" s="30"/>
      <c r="G27" s="30"/>
    </row>
    <row r="28" spans="1:7" s="3" customFormat="1" ht="20.25" customHeight="1">
      <c r="A28" s="1" t="s">
        <v>0</v>
      </c>
      <c r="B28" s="2"/>
    </row>
    <row r="29" spans="1:7" customFormat="1" ht="20.25" customHeight="1">
      <c r="A29" s="4" t="str">
        <f>A2</f>
        <v>Statement of financial position</v>
      </c>
      <c r="B29" s="5"/>
    </row>
    <row r="30" spans="1:7" ht="19.95" customHeight="1">
      <c r="A30" s="7"/>
    </row>
    <row r="31" spans="1:7" ht="20.25" customHeight="1">
      <c r="B31" s="9"/>
      <c r="C31" s="124" t="s">
        <v>2</v>
      </c>
      <c r="D31" s="124"/>
      <c r="E31" s="124" t="s">
        <v>3</v>
      </c>
      <c r="F31" s="124"/>
      <c r="G31" s="107"/>
    </row>
    <row r="32" spans="1:7" ht="20.25" customHeight="1">
      <c r="B32" s="9"/>
      <c r="C32" s="124" t="s">
        <v>4</v>
      </c>
      <c r="D32" s="124"/>
      <c r="E32" s="124" t="s">
        <v>4</v>
      </c>
      <c r="F32" s="124"/>
      <c r="G32" s="107"/>
    </row>
    <row r="33" spans="1:7" ht="20.25" customHeight="1">
      <c r="A33" s="7"/>
      <c r="B33" s="106"/>
      <c r="C33" s="115" t="s">
        <v>117</v>
      </c>
      <c r="D33" s="14" t="s">
        <v>7</v>
      </c>
      <c r="E33" s="115" t="s">
        <v>117</v>
      </c>
      <c r="F33" s="14" t="s">
        <v>7</v>
      </c>
      <c r="G33" s="107"/>
    </row>
    <row r="34" spans="1:7" ht="20.25" customHeight="1">
      <c r="A34" s="7" t="s">
        <v>26</v>
      </c>
      <c r="B34" s="106" t="s">
        <v>6</v>
      </c>
      <c r="C34" s="110">
        <v>2022</v>
      </c>
      <c r="D34" s="110">
        <v>2021</v>
      </c>
      <c r="E34" s="110">
        <v>2022</v>
      </c>
      <c r="F34" s="110">
        <v>2021</v>
      </c>
      <c r="G34" s="110"/>
    </row>
    <row r="35" spans="1:7" ht="20.25" customHeight="1">
      <c r="A35" s="7"/>
      <c r="B35" s="106"/>
      <c r="C35" s="17" t="s">
        <v>8</v>
      </c>
      <c r="D35" s="17"/>
      <c r="E35" s="17" t="s">
        <v>8</v>
      </c>
      <c r="F35" s="17"/>
      <c r="G35" s="109"/>
    </row>
    <row r="36" spans="1:7" ht="19.5" customHeight="1">
      <c r="A36" s="18"/>
      <c r="B36" s="106"/>
      <c r="C36" s="123" t="s">
        <v>10</v>
      </c>
      <c r="D36" s="123"/>
      <c r="E36" s="123"/>
      <c r="F36" s="123"/>
      <c r="G36" s="8"/>
    </row>
    <row r="37" spans="1:7" ht="15" customHeight="1">
      <c r="A37" s="19" t="s">
        <v>27</v>
      </c>
      <c r="B37" s="106"/>
      <c r="C37" s="20"/>
      <c r="D37" s="20"/>
      <c r="E37" s="20"/>
      <c r="F37" s="20"/>
      <c r="G37" s="20"/>
    </row>
    <row r="38" spans="1:7" ht="20.25" customHeight="1">
      <c r="A38" s="11" t="s">
        <v>28</v>
      </c>
      <c r="B38" s="106">
        <v>2</v>
      </c>
      <c r="C38" s="21">
        <v>2018758</v>
      </c>
      <c r="D38" s="21">
        <v>1551182</v>
      </c>
      <c r="E38" s="21">
        <v>1719508</v>
      </c>
      <c r="F38" s="21">
        <v>1258541</v>
      </c>
      <c r="G38" s="21"/>
    </row>
    <row r="39" spans="1:7" ht="20.25" customHeight="1">
      <c r="A39" s="11" t="s">
        <v>29</v>
      </c>
      <c r="B39" s="106">
        <v>2</v>
      </c>
      <c r="C39" s="21">
        <f>302295</f>
        <v>302295</v>
      </c>
      <c r="D39" s="21">
        <v>320954</v>
      </c>
      <c r="E39" s="21">
        <v>244996</v>
      </c>
      <c r="F39" s="21">
        <v>251248</v>
      </c>
      <c r="G39" s="21"/>
    </row>
    <row r="40" spans="1:7" ht="20.25" customHeight="1">
      <c r="A40" s="11" t="s">
        <v>123</v>
      </c>
      <c r="B40" s="106">
        <v>2</v>
      </c>
      <c r="C40" s="31">
        <v>34104</v>
      </c>
      <c r="D40" s="31">
        <v>38200</v>
      </c>
      <c r="E40" s="32">
        <v>22840</v>
      </c>
      <c r="F40" s="21">
        <v>30888</v>
      </c>
      <c r="G40" s="24"/>
    </row>
    <row r="41" spans="1:7" ht="20.25" customHeight="1">
      <c r="A41" s="11" t="s">
        <v>112</v>
      </c>
      <c r="B41" s="106"/>
      <c r="C41" s="32">
        <v>100661</v>
      </c>
      <c r="D41" s="32">
        <v>89109</v>
      </c>
      <c r="E41" s="24">
        <v>15234</v>
      </c>
      <c r="F41" s="24">
        <v>17528</v>
      </c>
      <c r="G41" s="21"/>
    </row>
    <row r="42" spans="1:7" ht="20.25" customHeight="1">
      <c r="A42" s="11" t="s">
        <v>124</v>
      </c>
      <c r="B42" s="106"/>
      <c r="C42" s="24">
        <v>37569</v>
      </c>
      <c r="D42" s="32">
        <v>66834</v>
      </c>
      <c r="E42" s="118">
        <v>22753</v>
      </c>
      <c r="F42" s="21">
        <v>51688</v>
      </c>
      <c r="G42" s="32"/>
    </row>
    <row r="43" spans="1:7" ht="19.05" customHeight="1">
      <c r="A43" s="7" t="s">
        <v>30</v>
      </c>
      <c r="B43" s="106"/>
      <c r="C43" s="114">
        <f>SUM(C38:C42)</f>
        <v>2493387</v>
      </c>
      <c r="D43" s="26">
        <f>SUM(D38:D42)</f>
        <v>2066279</v>
      </c>
      <c r="E43" s="26">
        <f>SUM(E38:E42)</f>
        <v>2025331</v>
      </c>
      <c r="F43" s="26">
        <f>SUM(F38:F42)</f>
        <v>1609893</v>
      </c>
      <c r="G43" s="27"/>
    </row>
    <row r="44" spans="1:7" ht="13.05" customHeight="1">
      <c r="A44" s="18"/>
      <c r="B44" s="106"/>
      <c r="C44" s="123"/>
      <c r="D44" s="123"/>
      <c r="E44" s="123"/>
      <c r="F44" s="123"/>
      <c r="G44" s="8"/>
    </row>
    <row r="45" spans="1:7" ht="15.45" customHeight="1">
      <c r="A45" s="19" t="s">
        <v>31</v>
      </c>
      <c r="B45" s="106"/>
      <c r="C45" s="27"/>
      <c r="D45" s="27"/>
      <c r="E45" s="27"/>
      <c r="F45" s="27"/>
      <c r="G45" s="27"/>
    </row>
    <row r="46" spans="1:7" ht="20.25" customHeight="1">
      <c r="A46" s="9" t="s">
        <v>103</v>
      </c>
      <c r="B46" s="106"/>
      <c r="C46" s="21">
        <v>221287</v>
      </c>
      <c r="D46" s="21">
        <v>185007</v>
      </c>
      <c r="E46" s="24">
        <v>26790</v>
      </c>
      <c r="F46" s="79">
        <v>37948</v>
      </c>
      <c r="G46" s="32"/>
    </row>
    <row r="47" spans="1:7" ht="20.25" customHeight="1">
      <c r="A47" s="11" t="s">
        <v>108</v>
      </c>
      <c r="B47" s="106"/>
      <c r="C47" s="21">
        <f>383250</f>
        <v>383250</v>
      </c>
      <c r="D47" s="21">
        <v>371231</v>
      </c>
      <c r="E47" s="32">
        <v>310636</v>
      </c>
      <c r="F47" s="21">
        <v>302669</v>
      </c>
      <c r="G47" s="21"/>
    </row>
    <row r="48" spans="1:7" s="12" customFormat="1" ht="20.25" customHeight="1">
      <c r="A48" s="12" t="s">
        <v>32</v>
      </c>
      <c r="B48" s="33"/>
      <c r="C48" s="26">
        <f>SUM(C46:C47)</f>
        <v>604537</v>
      </c>
      <c r="D48" s="26">
        <f>SUM(D46:D47)</f>
        <v>556238</v>
      </c>
      <c r="E48" s="26">
        <f>SUM(E46:E47)</f>
        <v>337426</v>
      </c>
      <c r="F48" s="26">
        <f>SUM(F46:F47)</f>
        <v>340617</v>
      </c>
      <c r="G48" s="27"/>
    </row>
    <row r="49" spans="1:7" s="12" customFormat="1" ht="20.25" customHeight="1">
      <c r="A49" s="12" t="s">
        <v>33</v>
      </c>
      <c r="B49" s="33"/>
      <c r="C49" s="26">
        <f>C43+C48</f>
        <v>3097924</v>
      </c>
      <c r="D49" s="26">
        <f>D43+D48</f>
        <v>2622517</v>
      </c>
      <c r="E49" s="26">
        <f>E43+E48</f>
        <v>2362757</v>
      </c>
      <c r="F49" s="26">
        <f>F43+F48</f>
        <v>1950510</v>
      </c>
      <c r="G49" s="27"/>
    </row>
    <row r="50" spans="1:7" ht="12.45" customHeight="1">
      <c r="A50" s="18"/>
      <c r="B50" s="106"/>
      <c r="C50" s="123"/>
      <c r="D50" s="123"/>
      <c r="E50" s="123"/>
      <c r="F50" s="123"/>
      <c r="G50" s="8"/>
    </row>
    <row r="51" spans="1:7" ht="13.5" customHeight="1">
      <c r="A51" s="19" t="s">
        <v>34</v>
      </c>
      <c r="B51" s="106"/>
      <c r="C51" s="21"/>
      <c r="D51" s="21"/>
      <c r="E51" s="21"/>
      <c r="F51" s="21"/>
      <c r="G51" s="21"/>
    </row>
    <row r="52" spans="1:7" ht="18.45" customHeight="1">
      <c r="A52" s="11" t="s">
        <v>35</v>
      </c>
      <c r="B52" s="106"/>
      <c r="C52" s="21"/>
      <c r="D52" s="21"/>
      <c r="E52" s="21"/>
      <c r="F52" s="21"/>
      <c r="G52" s="21"/>
    </row>
    <row r="53" spans="1:7" ht="20.25" customHeight="1">
      <c r="A53" s="11" t="s">
        <v>36</v>
      </c>
      <c r="B53" s="106"/>
      <c r="G53" s="21"/>
    </row>
    <row r="54" spans="1:7" ht="20.25" customHeight="1">
      <c r="A54" s="97" t="s">
        <v>104</v>
      </c>
      <c r="B54" s="106"/>
      <c r="C54" s="21"/>
      <c r="D54" s="21"/>
      <c r="E54" s="21"/>
      <c r="F54" s="21"/>
      <c r="G54" s="21"/>
    </row>
    <row r="55" spans="1:7" ht="20.25" customHeight="1" thickBot="1">
      <c r="A55" s="97" t="s">
        <v>105</v>
      </c>
      <c r="B55" s="106"/>
      <c r="C55" s="35">
        <v>238981</v>
      </c>
      <c r="D55" s="35">
        <v>238981</v>
      </c>
      <c r="E55" s="35">
        <v>238981</v>
      </c>
      <c r="F55" s="35">
        <v>238981</v>
      </c>
      <c r="G55" s="21"/>
    </row>
    <row r="56" spans="1:7" ht="20.25" customHeight="1" thickTop="1">
      <c r="A56" s="11" t="s">
        <v>37</v>
      </c>
      <c r="B56" s="106"/>
      <c r="C56" s="21"/>
      <c r="D56" s="21"/>
      <c r="E56" s="21"/>
      <c r="F56" s="21"/>
      <c r="G56" s="21"/>
    </row>
    <row r="57" spans="1:7" ht="20.25" customHeight="1">
      <c r="A57" s="97" t="s">
        <v>106</v>
      </c>
      <c r="B57" s="106"/>
      <c r="C57" s="21"/>
      <c r="D57" s="21"/>
      <c r="E57" s="21"/>
      <c r="F57" s="21"/>
      <c r="G57" s="21"/>
    </row>
    <row r="58" spans="1:7" ht="20.25" customHeight="1">
      <c r="A58" s="97" t="s">
        <v>105</v>
      </c>
      <c r="B58" s="106"/>
      <c r="C58" s="21">
        <v>208981</v>
      </c>
      <c r="D58" s="21">
        <v>208981</v>
      </c>
      <c r="E58" s="21">
        <v>208981</v>
      </c>
      <c r="F58" s="21">
        <v>208981</v>
      </c>
      <c r="G58" s="23"/>
    </row>
    <row r="59" spans="1:7" ht="20.25" customHeight="1">
      <c r="A59" s="11" t="s">
        <v>125</v>
      </c>
      <c r="B59" s="106"/>
      <c r="C59" s="21"/>
      <c r="D59" s="21"/>
      <c r="E59" s="21"/>
      <c r="F59" s="21"/>
      <c r="G59" s="21"/>
    </row>
    <row r="60" spans="1:7" ht="20.25" customHeight="1">
      <c r="A60" s="11" t="s">
        <v>126</v>
      </c>
      <c r="B60" s="106"/>
      <c r="C60" s="21">
        <v>653700</v>
      </c>
      <c r="D60" s="21">
        <v>653700</v>
      </c>
      <c r="E60" s="21">
        <v>653700</v>
      </c>
      <c r="F60" s="21">
        <v>653700</v>
      </c>
      <c r="G60" s="21"/>
    </row>
    <row r="61" spans="1:7" ht="20.25" customHeight="1">
      <c r="A61" s="11" t="s">
        <v>38</v>
      </c>
      <c r="B61" s="106"/>
      <c r="C61" s="21"/>
      <c r="D61" s="21"/>
      <c r="E61" s="21"/>
      <c r="F61" s="21"/>
      <c r="G61" s="21"/>
    </row>
    <row r="62" spans="1:7" ht="20.25" customHeight="1">
      <c r="A62" s="11" t="s">
        <v>39</v>
      </c>
      <c r="B62" s="106"/>
      <c r="C62" s="21"/>
      <c r="D62" s="21"/>
      <c r="E62" s="21"/>
      <c r="F62" s="21"/>
      <c r="G62" s="21"/>
    </row>
    <row r="63" spans="1:7" ht="20.25" customHeight="1">
      <c r="A63" s="36" t="s">
        <v>40</v>
      </c>
      <c r="B63" s="106"/>
      <c r="C63" s="21">
        <v>25000</v>
      </c>
      <c r="D63" s="21">
        <v>25000</v>
      </c>
      <c r="E63" s="21">
        <v>25000</v>
      </c>
      <c r="F63" s="21">
        <v>25000</v>
      </c>
      <c r="G63" s="21"/>
    </row>
    <row r="64" spans="1:7" ht="20.25" customHeight="1">
      <c r="A64" s="37" t="s">
        <v>41</v>
      </c>
      <c r="B64" s="106"/>
      <c r="C64" s="21">
        <f>'SH 6-7'!F38</f>
        <v>5232999</v>
      </c>
      <c r="D64" s="21">
        <v>5084694</v>
      </c>
      <c r="E64" s="111">
        <f>'SH 6-7'!F77</f>
        <v>4264380</v>
      </c>
      <c r="F64" s="21">
        <v>4162489</v>
      </c>
      <c r="G64" s="21"/>
    </row>
    <row r="65" spans="1:9" ht="20.25" customHeight="1">
      <c r="A65" s="7" t="s">
        <v>42</v>
      </c>
      <c r="B65" s="106"/>
      <c r="C65" s="26">
        <f>SUM(C56:C64)</f>
        <v>6120680</v>
      </c>
      <c r="D65" s="26">
        <f>SUM(D56:D64)</f>
        <v>5972375</v>
      </c>
      <c r="E65" s="26">
        <f>SUM(E56:E64)</f>
        <v>5152061</v>
      </c>
      <c r="F65" s="26">
        <f>SUM(F56:F64)</f>
        <v>5050170</v>
      </c>
      <c r="G65" s="27"/>
      <c r="H65" s="25"/>
      <c r="I65" s="25"/>
    </row>
    <row r="66" spans="1:9" ht="13.05" customHeight="1">
      <c r="A66" s="18"/>
      <c r="B66" s="106"/>
      <c r="C66" s="123"/>
      <c r="D66" s="123"/>
      <c r="E66" s="123"/>
      <c r="F66" s="123"/>
      <c r="G66" s="8"/>
    </row>
    <row r="67" spans="1:9" ht="18" customHeight="1" thickBot="1">
      <c r="A67" s="7" t="s">
        <v>43</v>
      </c>
      <c r="C67" s="29">
        <f>C49+C65</f>
        <v>9218604</v>
      </c>
      <c r="D67" s="29">
        <f>D49+D65</f>
        <v>8594892</v>
      </c>
      <c r="E67" s="29">
        <f>E49+E65</f>
        <v>7514818</v>
      </c>
      <c r="F67" s="29">
        <f>F49+F65</f>
        <v>7000680</v>
      </c>
      <c r="G67" s="27"/>
      <c r="H67" s="28"/>
    </row>
    <row r="68" spans="1:9" ht="20.25" customHeight="1" thickTop="1">
      <c r="C68" s="38">
        <f>C67-C26</f>
        <v>0</v>
      </c>
      <c r="D68" s="96">
        <f>D67-D26</f>
        <v>0</v>
      </c>
      <c r="E68" s="38">
        <f>E67-E26</f>
        <v>0</v>
      </c>
      <c r="F68" s="96">
        <f>F67-F26</f>
        <v>0</v>
      </c>
    </row>
    <row r="69" spans="1:9" ht="20.25" customHeight="1">
      <c r="D69" s="38"/>
    </row>
  </sheetData>
  <mergeCells count="14">
    <mergeCell ref="C44:F44"/>
    <mergeCell ref="C50:F50"/>
    <mergeCell ref="C66:F66"/>
    <mergeCell ref="C4:D4"/>
    <mergeCell ref="E4:F4"/>
    <mergeCell ref="C5:D5"/>
    <mergeCell ref="E5:F5"/>
    <mergeCell ref="F9:G9"/>
    <mergeCell ref="C10:F10"/>
    <mergeCell ref="C36:F36"/>
    <mergeCell ref="C31:D31"/>
    <mergeCell ref="E31:F31"/>
    <mergeCell ref="C32:D32"/>
    <mergeCell ref="E32:F32"/>
  </mergeCells>
  <pageMargins left="0.7" right="0.55000000000000004" top="0.48" bottom="0.5" header="0.5" footer="0.5"/>
  <pageSetup paperSize="9" scale="90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5" tint="0.79998168889431442"/>
  </sheetPr>
  <dimension ref="A1:N33"/>
  <sheetViews>
    <sheetView view="pageBreakPreview" zoomScale="115" zoomScaleNormal="85" zoomScaleSheetLayoutView="115" workbookViewId="0">
      <selection activeCell="E5" sqref="E5:F5"/>
    </sheetView>
  </sheetViews>
  <sheetFormatPr defaultColWidth="7.09765625" defaultRowHeight="21" customHeight="1"/>
  <cols>
    <col min="1" max="1" width="31.8984375" style="9" customWidth="1"/>
    <col min="2" max="2" width="4.3984375" style="15" customWidth="1"/>
    <col min="3" max="6" width="12.59765625" style="9" customWidth="1"/>
    <col min="7" max="7" width="7.09765625" style="9"/>
    <col min="8" max="8" width="12.296875" style="9" bestFit="1" customWidth="1"/>
    <col min="9" max="9" width="10.09765625" style="9" customWidth="1"/>
    <col min="10" max="10" width="23.59765625" style="9" customWidth="1"/>
    <col min="11" max="16384" width="7.09765625" style="9"/>
  </cols>
  <sheetData>
    <row r="1" spans="1:13" ht="20.25" customHeight="1">
      <c r="A1" s="39" t="s">
        <v>0</v>
      </c>
      <c r="B1" s="13"/>
      <c r="H1" s="81"/>
    </row>
    <row r="2" spans="1:13" ht="20.25" customHeight="1">
      <c r="A2" s="40" t="s">
        <v>44</v>
      </c>
      <c r="B2" s="33"/>
      <c r="H2" s="81"/>
    </row>
    <row r="3" spans="1:13" ht="20.25" customHeight="1">
      <c r="A3" s="40"/>
      <c r="B3" s="13"/>
      <c r="H3" s="81"/>
    </row>
    <row r="4" spans="1:13" ht="20.25" customHeight="1">
      <c r="A4" s="12"/>
      <c r="C4" s="124" t="s">
        <v>2</v>
      </c>
      <c r="D4" s="124"/>
      <c r="E4" s="124" t="s">
        <v>3</v>
      </c>
      <c r="F4" s="124"/>
      <c r="H4" s="81"/>
    </row>
    <row r="5" spans="1:13" ht="20.25" customHeight="1">
      <c r="A5" s="12"/>
      <c r="C5" s="124" t="s">
        <v>4</v>
      </c>
      <c r="D5" s="124"/>
      <c r="E5" s="124" t="s">
        <v>4</v>
      </c>
      <c r="F5" s="124"/>
      <c r="H5" s="81"/>
    </row>
    <row r="6" spans="1:13" ht="20.25" customHeight="1">
      <c r="A6" s="12"/>
      <c r="C6" s="127" t="s">
        <v>45</v>
      </c>
      <c r="D6" s="127"/>
      <c r="E6" s="127" t="s">
        <v>45</v>
      </c>
      <c r="F6" s="127"/>
      <c r="H6" s="81"/>
    </row>
    <row r="7" spans="1:13" ht="20.25" customHeight="1">
      <c r="A7" s="12"/>
      <c r="C7" s="126" t="s">
        <v>117</v>
      </c>
      <c r="D7" s="127"/>
      <c r="E7" s="126" t="s">
        <v>117</v>
      </c>
      <c r="F7" s="127"/>
      <c r="H7" s="81"/>
    </row>
    <row r="8" spans="1:13" ht="20.25" customHeight="1">
      <c r="A8" s="12"/>
      <c r="B8" s="13" t="s">
        <v>6</v>
      </c>
      <c r="C8" s="15">
        <v>2022</v>
      </c>
      <c r="D8" s="110">
        <v>2021</v>
      </c>
      <c r="E8" s="95">
        <v>2022</v>
      </c>
      <c r="F8" s="110">
        <v>2021</v>
      </c>
      <c r="H8" s="84"/>
    </row>
    <row r="9" spans="1:13" ht="20.25" customHeight="1">
      <c r="A9" s="12"/>
      <c r="B9" s="13"/>
      <c r="C9" s="123" t="s">
        <v>10</v>
      </c>
      <c r="D9" s="123"/>
      <c r="E9" s="123"/>
      <c r="F9" s="123"/>
      <c r="H9" s="84"/>
    </row>
    <row r="10" spans="1:13" ht="20.25" customHeight="1">
      <c r="A10" s="41" t="s">
        <v>131</v>
      </c>
      <c r="B10" s="13"/>
      <c r="F10" s="21"/>
      <c r="H10" s="82"/>
    </row>
    <row r="11" spans="1:13" ht="20.25" customHeight="1">
      <c r="A11" s="9" t="s">
        <v>46</v>
      </c>
      <c r="B11" s="13">
        <v>2</v>
      </c>
      <c r="C11" s="42">
        <v>4213908</v>
      </c>
      <c r="D11" s="42">
        <v>4455130</v>
      </c>
      <c r="E11" s="104">
        <v>3538503</v>
      </c>
      <c r="F11" s="104">
        <v>3795309</v>
      </c>
      <c r="H11" s="83"/>
      <c r="I11" s="25"/>
    </row>
    <row r="12" spans="1:13" ht="20.25" customHeight="1">
      <c r="A12" s="9" t="s">
        <v>48</v>
      </c>
      <c r="B12" s="13">
        <v>2</v>
      </c>
      <c r="C12" s="21">
        <v>42390</v>
      </c>
      <c r="D12" s="21">
        <v>43265</v>
      </c>
      <c r="E12" s="101">
        <v>25357</v>
      </c>
      <c r="F12" s="101">
        <v>30020</v>
      </c>
      <c r="H12" s="83"/>
      <c r="I12" s="25"/>
    </row>
    <row r="13" spans="1:13" ht="20.25" customHeight="1">
      <c r="A13" s="12" t="s">
        <v>132</v>
      </c>
      <c r="B13" s="13"/>
      <c r="C13" s="26">
        <f>SUM(C11:C12)</f>
        <v>4256298</v>
      </c>
      <c r="D13" s="26">
        <f>SUM(D11:D12)</f>
        <v>4498395</v>
      </c>
      <c r="E13" s="26">
        <f>SUM(E11:E12)</f>
        <v>3563860</v>
      </c>
      <c r="F13" s="26">
        <f>SUM(F11:F12)</f>
        <v>3825329</v>
      </c>
      <c r="H13" s="80"/>
      <c r="I13" s="25"/>
    </row>
    <row r="14" spans="1:13" ht="20.25" customHeight="1">
      <c r="B14" s="13"/>
      <c r="C14" s="21"/>
      <c r="D14" s="21"/>
      <c r="E14" s="21"/>
      <c r="F14" s="21"/>
      <c r="I14" s="25"/>
    </row>
    <row r="15" spans="1:13" ht="20.25" customHeight="1">
      <c r="A15" s="41" t="s">
        <v>49</v>
      </c>
      <c r="B15" s="13"/>
      <c r="C15" s="21"/>
      <c r="D15" s="21"/>
      <c r="E15" s="21"/>
      <c r="F15" s="21"/>
      <c r="I15" s="25"/>
    </row>
    <row r="16" spans="1:13" ht="20.25" customHeight="1">
      <c r="A16" s="9" t="s">
        <v>50</v>
      </c>
      <c r="B16" s="13">
        <v>2</v>
      </c>
      <c r="C16" s="21">
        <v>3904562</v>
      </c>
      <c r="D16" s="21">
        <v>4030668</v>
      </c>
      <c r="E16" s="104">
        <v>3260943</v>
      </c>
      <c r="F16" s="104">
        <v>3409822</v>
      </c>
      <c r="G16" s="43"/>
      <c r="H16" s="84"/>
      <c r="I16" s="25"/>
      <c r="J16" s="38"/>
      <c r="K16" s="43"/>
      <c r="L16" s="43"/>
      <c r="M16" s="43"/>
    </row>
    <row r="17" spans="1:14" ht="20.25" customHeight="1">
      <c r="A17" s="9" t="s">
        <v>51</v>
      </c>
      <c r="B17" s="13">
        <v>2</v>
      </c>
      <c r="C17" s="101">
        <v>93256</v>
      </c>
      <c r="D17" s="21">
        <v>102572</v>
      </c>
      <c r="E17" s="104">
        <v>89414</v>
      </c>
      <c r="F17" s="21">
        <v>96692</v>
      </c>
      <c r="H17" s="84"/>
      <c r="I17" s="25"/>
      <c r="J17" s="38"/>
    </row>
    <row r="18" spans="1:14" ht="20.25" customHeight="1">
      <c r="A18" s="9" t="s">
        <v>52</v>
      </c>
      <c r="B18" s="13">
        <v>2</v>
      </c>
      <c r="C18" s="21">
        <v>120297</v>
      </c>
      <c r="D18" s="21">
        <v>109272</v>
      </c>
      <c r="E18" s="104">
        <v>121865</v>
      </c>
      <c r="F18" s="21">
        <v>57382</v>
      </c>
      <c r="H18" s="84"/>
      <c r="I18" s="25"/>
      <c r="J18" s="38"/>
    </row>
    <row r="19" spans="1:14" ht="20.25" customHeight="1">
      <c r="A19" s="9" t="s">
        <v>53</v>
      </c>
      <c r="B19" s="13"/>
      <c r="C19" s="21">
        <v>2076</v>
      </c>
      <c r="D19" s="21">
        <v>1709</v>
      </c>
      <c r="E19" s="104">
        <v>176</v>
      </c>
      <c r="F19" s="99">
        <v>259</v>
      </c>
      <c r="G19" s="28"/>
      <c r="H19" s="84"/>
      <c r="I19" s="25"/>
      <c r="J19" s="38"/>
      <c r="K19" s="28"/>
      <c r="L19" s="28"/>
      <c r="M19" s="28"/>
      <c r="N19" s="23"/>
    </row>
    <row r="20" spans="1:14" ht="20.25" customHeight="1">
      <c r="A20" s="12" t="s">
        <v>54</v>
      </c>
      <c r="B20" s="13"/>
      <c r="C20" s="44">
        <f>SUM(C16:C19)</f>
        <v>4120191</v>
      </c>
      <c r="D20" s="44">
        <f>SUM(D16:D19)</f>
        <v>4244221</v>
      </c>
      <c r="E20" s="44">
        <f>SUM(E16:E19)</f>
        <v>3472398</v>
      </c>
      <c r="F20" s="44">
        <f>SUM(F16:F19)</f>
        <v>3564155</v>
      </c>
      <c r="G20" s="28"/>
      <c r="H20" s="85"/>
      <c r="I20" s="25"/>
      <c r="J20" s="38"/>
      <c r="K20" s="28"/>
      <c r="L20" s="28"/>
      <c r="M20" s="28"/>
      <c r="N20" s="23"/>
    </row>
    <row r="21" spans="1:14" ht="20.25" customHeight="1">
      <c r="B21" s="13"/>
      <c r="C21" s="28"/>
      <c r="D21" s="28"/>
      <c r="E21" s="28"/>
      <c r="F21" s="28"/>
      <c r="G21" s="28"/>
      <c r="H21" s="86"/>
      <c r="I21" s="25"/>
      <c r="J21" s="28"/>
      <c r="K21" s="28"/>
      <c r="L21" s="28"/>
      <c r="M21" s="28"/>
      <c r="N21" s="23"/>
    </row>
    <row r="22" spans="1:14" ht="20.25" customHeight="1">
      <c r="A22" s="12" t="s">
        <v>109</v>
      </c>
      <c r="B22" s="13"/>
      <c r="C22" s="45">
        <f>C13-C20</f>
        <v>136107</v>
      </c>
      <c r="D22" s="45">
        <f>D13-D20</f>
        <v>254174</v>
      </c>
      <c r="E22" s="45">
        <f>E13-E20</f>
        <v>91462</v>
      </c>
      <c r="F22" s="45">
        <f>F13-F20</f>
        <v>261174</v>
      </c>
      <c r="G22" s="28"/>
      <c r="H22" s="86"/>
      <c r="I22" s="25"/>
      <c r="J22" s="28"/>
      <c r="K22" s="28"/>
      <c r="L22" s="28"/>
      <c r="M22" s="28"/>
      <c r="N22" s="23"/>
    </row>
    <row r="23" spans="1:14" ht="20.25" customHeight="1">
      <c r="A23" s="9" t="s">
        <v>101</v>
      </c>
      <c r="B23" s="13"/>
      <c r="C23" s="20">
        <v>53184</v>
      </c>
      <c r="D23" s="20">
        <v>59924</v>
      </c>
      <c r="E23" s="105">
        <v>44238</v>
      </c>
      <c r="F23" s="105">
        <v>54384</v>
      </c>
      <c r="G23" s="28"/>
      <c r="H23" s="86"/>
      <c r="I23" s="25"/>
      <c r="J23" s="28"/>
      <c r="K23" s="28"/>
      <c r="L23" s="28"/>
      <c r="M23" s="28"/>
      <c r="N23" s="23"/>
    </row>
    <row r="24" spans="1:14" ht="20.25" customHeight="1">
      <c r="A24" s="12" t="s">
        <v>110</v>
      </c>
      <c r="B24" s="13"/>
      <c r="C24" s="46">
        <f>C22-C23</f>
        <v>82923</v>
      </c>
      <c r="D24" s="46">
        <f>D22-D23</f>
        <v>194250</v>
      </c>
      <c r="E24" s="46">
        <f>E22-E23</f>
        <v>47224</v>
      </c>
      <c r="F24" s="46">
        <f>F22-F23</f>
        <v>206790</v>
      </c>
      <c r="G24" s="28"/>
      <c r="H24" s="85"/>
      <c r="I24" s="25"/>
      <c r="J24" s="28"/>
      <c r="K24" s="28"/>
      <c r="L24" s="28"/>
      <c r="M24" s="28"/>
      <c r="N24" s="23"/>
    </row>
    <row r="25" spans="1:14" ht="20.25" customHeight="1">
      <c r="A25" s="12"/>
      <c r="B25" s="13"/>
      <c r="C25" s="45"/>
      <c r="D25" s="45"/>
      <c r="E25" s="45"/>
      <c r="F25" s="45"/>
      <c r="G25" s="28"/>
      <c r="H25" s="86"/>
      <c r="I25" s="28"/>
      <c r="J25" s="28"/>
      <c r="K25" s="28"/>
      <c r="L25" s="28"/>
      <c r="M25" s="28"/>
      <c r="N25" s="23"/>
    </row>
    <row r="26" spans="1:14" ht="20.25" customHeight="1">
      <c r="A26" s="7" t="s">
        <v>55</v>
      </c>
      <c r="B26" s="13"/>
      <c r="C26" s="116" t="s">
        <v>15</v>
      </c>
      <c r="D26" s="116" t="s">
        <v>15</v>
      </c>
      <c r="E26" s="116" t="s">
        <v>15</v>
      </c>
      <c r="F26" s="116" t="s">
        <v>15</v>
      </c>
      <c r="G26" s="28"/>
      <c r="H26" s="86"/>
      <c r="I26" s="28"/>
      <c r="J26" s="28"/>
      <c r="K26" s="28"/>
      <c r="L26" s="28"/>
      <c r="M26" s="28"/>
      <c r="N26" s="23"/>
    </row>
    <row r="27" spans="1:14" ht="20.25" customHeight="1">
      <c r="A27" s="12"/>
      <c r="B27" s="13"/>
      <c r="C27" s="28"/>
      <c r="D27" s="28"/>
      <c r="E27" s="28"/>
      <c r="F27" s="28"/>
      <c r="G27" s="28"/>
      <c r="H27" s="86"/>
      <c r="I27" s="28"/>
      <c r="J27" s="28"/>
      <c r="K27" s="28"/>
      <c r="L27" s="28"/>
      <c r="M27" s="28"/>
      <c r="N27" s="23"/>
    </row>
    <row r="28" spans="1:14" ht="20.25" customHeight="1" thickBot="1">
      <c r="A28" s="7" t="s">
        <v>69</v>
      </c>
      <c r="B28" s="13"/>
      <c r="C28" s="29">
        <f>SUM(C24:C27)</f>
        <v>82923</v>
      </c>
      <c r="D28" s="29">
        <f>SUM(D24:D27)</f>
        <v>194250</v>
      </c>
      <c r="E28" s="29">
        <f>SUM(E24:E27)</f>
        <v>47224</v>
      </c>
      <c r="F28" s="29">
        <f>SUM(F24:F27)</f>
        <v>206790</v>
      </c>
      <c r="G28" s="28"/>
      <c r="H28" s="86"/>
      <c r="I28" s="28"/>
      <c r="J28" s="28"/>
      <c r="K28" s="28"/>
      <c r="L28" s="28"/>
      <c r="M28" s="28"/>
      <c r="N28" s="23"/>
    </row>
    <row r="29" spans="1:14" ht="20.25" customHeight="1" thickTop="1">
      <c r="A29" s="47"/>
      <c r="B29" s="13"/>
      <c r="C29" s="48"/>
      <c r="D29" s="48"/>
      <c r="E29" s="48"/>
      <c r="F29" s="48"/>
      <c r="H29" s="81"/>
    </row>
    <row r="30" spans="1:14" ht="20.25" customHeight="1" thickBot="1">
      <c r="A30" s="12" t="s">
        <v>111</v>
      </c>
      <c r="B30" s="13"/>
      <c r="C30" s="49">
        <f>C24/20898</f>
        <v>3.9679873672121735</v>
      </c>
      <c r="D30" s="49">
        <f>D24/20898</f>
        <v>9.2951478610393341</v>
      </c>
      <c r="E30" s="49">
        <f>E24/20898</f>
        <v>2.2597377739496602</v>
      </c>
      <c r="F30" s="49">
        <f>F24/20898</f>
        <v>9.8952052828021824</v>
      </c>
      <c r="H30" s="81"/>
    </row>
    <row r="31" spans="1:14" ht="21" customHeight="1" thickTop="1">
      <c r="H31" s="81"/>
    </row>
    <row r="32" spans="1:14" ht="21" customHeight="1">
      <c r="H32" s="81"/>
    </row>
    <row r="33" spans="8:8" ht="21" customHeight="1">
      <c r="H33" s="81"/>
    </row>
  </sheetData>
  <mergeCells count="9">
    <mergeCell ref="C7:D7"/>
    <mergeCell ref="E7:F7"/>
    <mergeCell ref="C9:F9"/>
    <mergeCell ref="C4:D4"/>
    <mergeCell ref="E4:F4"/>
    <mergeCell ref="C5:D5"/>
    <mergeCell ref="E5:F5"/>
    <mergeCell ref="C6:D6"/>
    <mergeCell ref="E6:F6"/>
  </mergeCells>
  <pageMargins left="0.7" right="0.55000000000000004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5528-6D3B-431D-BF06-4B1621556380}">
  <sheetPr>
    <tabColor theme="5" tint="0.79998168889431442"/>
  </sheetPr>
  <dimension ref="A1:G45"/>
  <sheetViews>
    <sheetView view="pageBreakPreview" zoomScale="115" zoomScaleNormal="85" zoomScaleSheetLayoutView="115" workbookViewId="0">
      <pane xSplit="6" topLeftCell="G1" activePane="topRight" state="frozen"/>
      <selection activeCell="D52" sqref="D52"/>
      <selection pane="topRight" activeCell="D11" sqref="D11"/>
    </sheetView>
  </sheetViews>
  <sheetFormatPr defaultColWidth="7.09765625" defaultRowHeight="21" customHeight="1"/>
  <cols>
    <col min="1" max="1" width="32.59765625" style="9" customWidth="1"/>
    <col min="2" max="2" width="4.69921875" style="15" customWidth="1"/>
    <col min="3" max="6" width="12.59765625" style="9" customWidth="1"/>
    <col min="7" max="16384" width="7.09765625" style="9"/>
  </cols>
  <sheetData>
    <row r="1" spans="1:6" ht="20.25" customHeight="1">
      <c r="A1" s="39" t="s">
        <v>0</v>
      </c>
      <c r="B1" s="13"/>
    </row>
    <row r="2" spans="1:6" ht="20.25" customHeight="1">
      <c r="A2" s="40" t="s">
        <v>44</v>
      </c>
      <c r="B2" s="33"/>
    </row>
    <row r="3" spans="1:6" ht="20.25" customHeight="1">
      <c r="A3" s="40"/>
      <c r="B3" s="13"/>
    </row>
    <row r="4" spans="1:6" ht="20.25" customHeight="1">
      <c r="A4" s="12"/>
      <c r="C4" s="124" t="s">
        <v>2</v>
      </c>
      <c r="D4" s="124"/>
      <c r="E4" s="124" t="s">
        <v>3</v>
      </c>
      <c r="F4" s="124"/>
    </row>
    <row r="5" spans="1:6" ht="20.25" customHeight="1">
      <c r="A5" s="12"/>
      <c r="C5" s="124" t="s">
        <v>4</v>
      </c>
      <c r="D5" s="124"/>
      <c r="E5" s="124" t="s">
        <v>4</v>
      </c>
      <c r="F5" s="124"/>
    </row>
    <row r="6" spans="1:6" ht="20.25" customHeight="1">
      <c r="A6" s="12"/>
      <c r="C6" s="127" t="s">
        <v>118</v>
      </c>
      <c r="D6" s="127"/>
      <c r="E6" s="127" t="s">
        <v>118</v>
      </c>
      <c r="F6" s="127"/>
    </row>
    <row r="7" spans="1:6" ht="20.25" customHeight="1">
      <c r="A7" s="12"/>
      <c r="C7" s="126" t="s">
        <v>117</v>
      </c>
      <c r="D7" s="127"/>
      <c r="E7" s="126" t="s">
        <v>117</v>
      </c>
      <c r="F7" s="127"/>
    </row>
    <row r="8" spans="1:6" ht="20.25" customHeight="1">
      <c r="A8" s="12"/>
      <c r="B8" s="13" t="s">
        <v>6</v>
      </c>
      <c r="C8" s="15">
        <v>2022</v>
      </c>
      <c r="D8" s="110">
        <v>2021</v>
      </c>
      <c r="E8" s="95">
        <v>2022</v>
      </c>
      <c r="F8" s="110">
        <v>2021</v>
      </c>
    </row>
    <row r="9" spans="1:6" ht="20.25" customHeight="1">
      <c r="A9" s="12"/>
      <c r="B9" s="13"/>
      <c r="C9" s="123" t="s">
        <v>10</v>
      </c>
      <c r="D9" s="123"/>
      <c r="E9" s="123"/>
      <c r="F9" s="123"/>
    </row>
    <row r="10" spans="1:6" ht="20.25" customHeight="1">
      <c r="A10" s="41" t="s">
        <v>131</v>
      </c>
      <c r="B10" s="13"/>
      <c r="C10" s="21"/>
      <c r="D10" s="21"/>
      <c r="E10" s="21"/>
      <c r="F10" s="21"/>
    </row>
    <row r="11" spans="1:6" ht="20.25" customHeight="1">
      <c r="A11" s="9" t="s">
        <v>46</v>
      </c>
      <c r="B11" s="13" t="s">
        <v>136</v>
      </c>
      <c r="C11" s="42">
        <v>13179420</v>
      </c>
      <c r="D11" s="42">
        <v>13645756</v>
      </c>
      <c r="E11" s="104">
        <v>11135439</v>
      </c>
      <c r="F11" s="104">
        <v>11770522</v>
      </c>
    </row>
    <row r="12" spans="1:6" ht="20.25" customHeight="1">
      <c r="A12" s="9" t="s">
        <v>47</v>
      </c>
      <c r="B12" s="103" t="s">
        <v>133</v>
      </c>
      <c r="C12" s="112" t="s">
        <v>15</v>
      </c>
      <c r="D12" s="112" t="s">
        <v>15</v>
      </c>
      <c r="E12" s="101">
        <v>50000</v>
      </c>
      <c r="F12" s="104">
        <v>50000</v>
      </c>
    </row>
    <row r="13" spans="1:6" ht="20.25" customHeight="1">
      <c r="A13" s="9" t="s">
        <v>48</v>
      </c>
      <c r="B13" s="13">
        <v>2</v>
      </c>
      <c r="C13" s="21">
        <v>133464</v>
      </c>
      <c r="D13" s="21">
        <f>86459+3113+1</f>
        <v>89573</v>
      </c>
      <c r="E13" s="101">
        <v>80665</v>
      </c>
      <c r="F13" s="101">
        <v>63861</v>
      </c>
    </row>
    <row r="14" spans="1:6" ht="20.25" customHeight="1">
      <c r="A14" s="12" t="s">
        <v>132</v>
      </c>
      <c r="B14" s="13"/>
      <c r="C14" s="26">
        <f>SUM(C11:C13)</f>
        <v>13312884</v>
      </c>
      <c r="D14" s="26">
        <f>SUM(D11:D13)</f>
        <v>13735329</v>
      </c>
      <c r="E14" s="26">
        <f>SUM(E11:E13)</f>
        <v>11266104</v>
      </c>
      <c r="F14" s="26">
        <f>SUM(F11:F13)</f>
        <v>11884383</v>
      </c>
    </row>
    <row r="15" spans="1:6" ht="20.25" customHeight="1">
      <c r="B15" s="13"/>
      <c r="C15" s="21"/>
      <c r="D15" s="21"/>
      <c r="E15" s="21"/>
      <c r="F15" s="21"/>
    </row>
    <row r="16" spans="1:6" ht="20.25" customHeight="1">
      <c r="A16" s="41" t="s">
        <v>49</v>
      </c>
      <c r="B16" s="13"/>
      <c r="C16" s="28"/>
      <c r="D16" s="28"/>
      <c r="E16" s="21"/>
      <c r="F16" s="21"/>
    </row>
    <row r="17" spans="1:7" ht="20.25" customHeight="1">
      <c r="A17" s="9" t="s">
        <v>50</v>
      </c>
      <c r="B17" s="13">
        <v>2</v>
      </c>
      <c r="C17" s="21">
        <v>12113438</v>
      </c>
      <c r="D17" s="21">
        <v>12440056</v>
      </c>
      <c r="E17" s="104">
        <v>10151730</v>
      </c>
      <c r="F17" s="104">
        <v>10661288</v>
      </c>
      <c r="G17" s="43"/>
    </row>
    <row r="18" spans="1:7" ht="20.25" customHeight="1">
      <c r="A18" s="9" t="s">
        <v>51</v>
      </c>
      <c r="B18" s="13">
        <v>2</v>
      </c>
      <c r="C18" s="21">
        <v>296272</v>
      </c>
      <c r="D18" s="21">
        <v>307309</v>
      </c>
      <c r="E18" s="21">
        <v>283598</v>
      </c>
      <c r="F18" s="21">
        <v>291068</v>
      </c>
    </row>
    <row r="19" spans="1:7" ht="20.25" customHeight="1">
      <c r="A19" s="9" t="s">
        <v>52</v>
      </c>
      <c r="B19" s="13">
        <v>2</v>
      </c>
      <c r="C19" s="21">
        <f>315288+1</f>
        <v>315289</v>
      </c>
      <c r="D19" s="21">
        <v>291159</v>
      </c>
      <c r="E19" s="21">
        <f>317482</f>
        <v>317482</v>
      </c>
      <c r="F19" s="21">
        <f>227633+2745</f>
        <v>230378</v>
      </c>
    </row>
    <row r="20" spans="1:7" ht="20.25" customHeight="1">
      <c r="A20" s="9" t="s">
        <v>53</v>
      </c>
      <c r="B20" s="13"/>
      <c r="C20" s="51">
        <v>4756</v>
      </c>
      <c r="D20" s="51">
        <v>4779</v>
      </c>
      <c r="E20" s="100">
        <v>588</v>
      </c>
      <c r="F20" s="100">
        <v>615</v>
      </c>
      <c r="G20" s="28"/>
    </row>
    <row r="21" spans="1:7" ht="20.25" customHeight="1">
      <c r="A21" s="12" t="s">
        <v>54</v>
      </c>
      <c r="B21" s="13"/>
      <c r="C21" s="44">
        <f>SUM(C17:C20)</f>
        <v>12729755</v>
      </c>
      <c r="D21" s="44">
        <f>SUM(D17:D20)</f>
        <v>13043303</v>
      </c>
      <c r="E21" s="44">
        <f>SUM(E17:E20)</f>
        <v>10753398</v>
      </c>
      <c r="F21" s="44">
        <f>SUM(F17:F20)</f>
        <v>11183349</v>
      </c>
      <c r="G21" s="28"/>
    </row>
    <row r="22" spans="1:7" ht="20.25" customHeight="1">
      <c r="B22" s="13"/>
      <c r="C22" s="28"/>
      <c r="D22" s="28"/>
      <c r="E22" s="28"/>
      <c r="F22" s="28"/>
      <c r="G22" s="28"/>
    </row>
    <row r="23" spans="1:7" ht="20.25" customHeight="1">
      <c r="A23" s="12" t="s">
        <v>109</v>
      </c>
      <c r="B23" s="13"/>
      <c r="C23" s="45">
        <f>C14-C21</f>
        <v>583129</v>
      </c>
      <c r="D23" s="45">
        <f>D14-D21</f>
        <v>692026</v>
      </c>
      <c r="E23" s="45">
        <f>E14-E21</f>
        <v>512706</v>
      </c>
      <c r="F23" s="45">
        <f>F14-F21</f>
        <v>701034</v>
      </c>
      <c r="G23" s="28"/>
    </row>
    <row r="24" spans="1:7" ht="20.25" customHeight="1">
      <c r="A24" s="9" t="s">
        <v>101</v>
      </c>
      <c r="B24" s="13"/>
      <c r="C24" s="28">
        <v>142251</v>
      </c>
      <c r="D24" s="28">
        <v>112591</v>
      </c>
      <c r="E24" s="105">
        <v>118242</v>
      </c>
      <c r="F24" s="105">
        <v>104306</v>
      </c>
      <c r="G24" s="28"/>
    </row>
    <row r="25" spans="1:7" ht="20.25" customHeight="1">
      <c r="A25" s="12" t="s">
        <v>110</v>
      </c>
      <c r="B25" s="13"/>
      <c r="C25" s="46">
        <f>C23-C24</f>
        <v>440878</v>
      </c>
      <c r="D25" s="46">
        <f>D23-D24</f>
        <v>579435</v>
      </c>
      <c r="E25" s="46">
        <f>E23-E24</f>
        <v>394464</v>
      </c>
      <c r="F25" s="46">
        <f>F23-F24</f>
        <v>596728</v>
      </c>
      <c r="G25" s="28"/>
    </row>
    <row r="26" spans="1:7" ht="20.25" hidden="1" customHeight="1">
      <c r="A26" s="9" t="s">
        <v>56</v>
      </c>
      <c r="B26" s="13"/>
      <c r="C26" s="52" t="s">
        <v>15</v>
      </c>
      <c r="D26" s="52" t="s">
        <v>15</v>
      </c>
      <c r="E26" s="50" t="s">
        <v>15</v>
      </c>
      <c r="F26" s="50" t="s">
        <v>15</v>
      </c>
      <c r="G26" s="28"/>
    </row>
    <row r="27" spans="1:7" ht="20.25" hidden="1" customHeight="1">
      <c r="A27" s="9" t="s">
        <v>57</v>
      </c>
      <c r="B27" s="13"/>
      <c r="C27" s="53" t="s">
        <v>15</v>
      </c>
      <c r="D27" s="53" t="s">
        <v>15</v>
      </c>
      <c r="E27" s="50" t="s">
        <v>15</v>
      </c>
      <c r="F27" s="50" t="s">
        <v>15</v>
      </c>
      <c r="G27" s="28"/>
    </row>
    <row r="28" spans="1:7" ht="20.25" customHeight="1">
      <c r="B28" s="13"/>
      <c r="C28" s="53"/>
      <c r="D28" s="53"/>
      <c r="E28" s="50"/>
      <c r="F28" s="50"/>
      <c r="G28" s="28"/>
    </row>
    <row r="29" spans="1:7" ht="20.25" customHeight="1">
      <c r="A29" s="7" t="s">
        <v>55</v>
      </c>
      <c r="B29" s="13"/>
      <c r="C29" s="116" t="s">
        <v>15</v>
      </c>
      <c r="D29" s="116" t="s">
        <v>15</v>
      </c>
      <c r="E29" s="116" t="s">
        <v>15</v>
      </c>
      <c r="F29" s="116" t="s">
        <v>15</v>
      </c>
      <c r="G29" s="28"/>
    </row>
    <row r="30" spans="1:7" ht="20.25" customHeight="1">
      <c r="B30" s="13"/>
      <c r="C30" s="53"/>
      <c r="D30" s="53"/>
      <c r="E30" s="50"/>
      <c r="F30" s="50"/>
      <c r="G30" s="28"/>
    </row>
    <row r="31" spans="1:7" ht="20.25" customHeight="1" thickBot="1">
      <c r="A31" s="7" t="s">
        <v>69</v>
      </c>
      <c r="B31" s="13"/>
      <c r="C31" s="29">
        <f>SUM(C25:C27)</f>
        <v>440878</v>
      </c>
      <c r="D31" s="29">
        <f>SUM(D25:D27)</f>
        <v>579435</v>
      </c>
      <c r="E31" s="29">
        <f>SUM(E25:E27)</f>
        <v>394464</v>
      </c>
      <c r="F31" s="29">
        <f>SUM(F25:F27)</f>
        <v>596728</v>
      </c>
      <c r="G31" s="28"/>
    </row>
    <row r="32" spans="1:7" ht="20.25" customHeight="1" thickTop="1">
      <c r="A32" s="47"/>
      <c r="B32" s="13"/>
      <c r="C32" s="48"/>
      <c r="D32" s="48"/>
      <c r="E32" s="48"/>
      <c r="F32" s="48"/>
    </row>
    <row r="33" spans="1:6" ht="20.25" customHeight="1" thickBot="1">
      <c r="A33" s="12" t="s">
        <v>111</v>
      </c>
      <c r="B33" s="13"/>
      <c r="C33" s="49">
        <f>C25/20898</f>
        <v>21.096659967461001</v>
      </c>
      <c r="D33" s="49">
        <f>D25/20898</f>
        <v>27.726815963250072</v>
      </c>
      <c r="E33" s="49">
        <f>E25/20898</f>
        <v>18.87568188343382</v>
      </c>
      <c r="F33" s="49">
        <f>F25/20898</f>
        <v>28.554311417360513</v>
      </c>
    </row>
    <row r="34" spans="1:6" ht="21" customHeight="1" thickTop="1"/>
    <row r="45" spans="1:6" ht="21" customHeight="1">
      <c r="B45" s="9"/>
      <c r="E45" s="15"/>
      <c r="F45" s="110"/>
    </row>
  </sheetData>
  <mergeCells count="9">
    <mergeCell ref="C7:D7"/>
    <mergeCell ref="E7:F7"/>
    <mergeCell ref="C9:F9"/>
    <mergeCell ref="C4:D4"/>
    <mergeCell ref="E4:F4"/>
    <mergeCell ref="C5:D5"/>
    <mergeCell ref="E5:F5"/>
    <mergeCell ref="C6:D6"/>
    <mergeCell ref="E6:F6"/>
  </mergeCells>
  <pageMargins left="0.7" right="0.55000000000000004" top="0.48" bottom="0.5" header="0.5" footer="0.5"/>
  <pageSetup paperSize="9" scale="90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tabColor theme="5" tint="0.79998168889431442"/>
  </sheetPr>
  <dimension ref="A1:I78"/>
  <sheetViews>
    <sheetView showGridLines="0" tabSelected="1" view="pageBreakPreview" zoomScale="60" zoomScaleNormal="60" zoomScalePageLayoutView="55" workbookViewId="0">
      <selection activeCell="F13" sqref="F13"/>
    </sheetView>
  </sheetViews>
  <sheetFormatPr defaultColWidth="17.09765625" defaultRowHeight="20.25" customHeight="1"/>
  <cols>
    <col min="1" max="1" width="45.796875" style="9" customWidth="1"/>
    <col min="2" max="2" width="4.09765625" style="87" customWidth="1"/>
    <col min="3" max="3" width="10.796875" style="9" bestFit="1" customWidth="1"/>
    <col min="4" max="4" width="8.8984375" style="9" bestFit="1" customWidth="1"/>
    <col min="5" max="5" width="7.8984375" style="9" customWidth="1"/>
    <col min="6" max="6" width="13.3984375" style="9" bestFit="1" customWidth="1"/>
    <col min="7" max="7" width="10.59765625" style="9" bestFit="1" customWidth="1"/>
    <col min="8" max="8" width="17.09765625" style="90"/>
    <col min="9" max="16384" width="17.09765625" style="67"/>
  </cols>
  <sheetData>
    <row r="1" spans="1:9" s="12" customFormat="1" ht="20.25" customHeight="1">
      <c r="A1" s="39" t="s">
        <v>0</v>
      </c>
      <c r="B1" s="54"/>
      <c r="C1" s="55"/>
      <c r="D1" s="55"/>
      <c r="E1" s="55"/>
      <c r="F1" s="55"/>
      <c r="G1" s="56"/>
      <c r="H1" s="61"/>
    </row>
    <row r="2" spans="1:9" s="12" customFormat="1" ht="20.25" customHeight="1">
      <c r="A2" s="40" t="s">
        <v>58</v>
      </c>
      <c r="B2" s="57"/>
      <c r="C2" s="55"/>
      <c r="D2" s="55"/>
      <c r="E2" s="55"/>
      <c r="F2" s="55"/>
      <c r="G2" s="56"/>
      <c r="H2" s="61"/>
    </row>
    <row r="3" spans="1:9" s="12" customFormat="1" ht="20.25" customHeight="1">
      <c r="A3" s="40"/>
      <c r="B3" s="57"/>
      <c r="C3" s="55"/>
      <c r="D3" s="55"/>
      <c r="E3" s="55"/>
      <c r="F3" s="55"/>
      <c r="G3" s="56"/>
      <c r="H3" s="61"/>
    </row>
    <row r="4" spans="1:9" s="12" customFormat="1" ht="20.25" customHeight="1">
      <c r="A4" s="40"/>
      <c r="B4" s="57"/>
      <c r="C4" s="124" t="s">
        <v>59</v>
      </c>
      <c r="D4" s="124"/>
      <c r="E4" s="124"/>
      <c r="F4" s="124"/>
      <c r="G4" s="124"/>
      <c r="H4" s="61"/>
    </row>
    <row r="5" spans="1:9" ht="20.25" customHeight="1">
      <c r="A5" s="12"/>
      <c r="B5" s="33"/>
      <c r="C5" s="121"/>
      <c r="D5" s="122"/>
      <c r="E5" s="128" t="s">
        <v>60</v>
      </c>
      <c r="F5" s="128"/>
    </row>
    <row r="6" spans="1:9" s="12" customFormat="1" ht="20.25" customHeight="1">
      <c r="B6" s="33"/>
      <c r="C6" s="88" t="s">
        <v>61</v>
      </c>
      <c r="E6" s="9"/>
      <c r="F6" s="9"/>
      <c r="G6" s="88"/>
      <c r="H6" s="61"/>
    </row>
    <row r="7" spans="1:9" s="12" customFormat="1" ht="20.25" customHeight="1">
      <c r="A7" s="7"/>
      <c r="B7" s="33"/>
      <c r="C7" s="88" t="s">
        <v>62</v>
      </c>
      <c r="D7" s="88" t="s">
        <v>63</v>
      </c>
      <c r="E7" s="88" t="s">
        <v>97</v>
      </c>
      <c r="H7" s="61"/>
    </row>
    <row r="8" spans="1:9" s="12" customFormat="1" ht="20.25" customHeight="1">
      <c r="B8" s="87" t="s">
        <v>6</v>
      </c>
      <c r="C8" s="88" t="s">
        <v>64</v>
      </c>
      <c r="D8" s="88" t="s">
        <v>65</v>
      </c>
      <c r="E8" s="88" t="s">
        <v>98</v>
      </c>
      <c r="F8" s="88" t="s">
        <v>41</v>
      </c>
      <c r="G8" s="88" t="s">
        <v>42</v>
      </c>
      <c r="H8" s="61"/>
    </row>
    <row r="9" spans="1:9" s="12" customFormat="1" ht="20.25" customHeight="1">
      <c r="C9" s="123" t="s">
        <v>10</v>
      </c>
      <c r="D9" s="123"/>
      <c r="E9" s="123"/>
      <c r="F9" s="123"/>
      <c r="G9" s="123"/>
      <c r="H9" s="61"/>
    </row>
    <row r="10" spans="1:9" s="12" customFormat="1" ht="19.95" customHeight="1">
      <c r="A10" s="12" t="s">
        <v>119</v>
      </c>
      <c r="B10" s="106"/>
      <c r="C10" s="106"/>
      <c r="D10" s="106"/>
      <c r="E10" s="106"/>
      <c r="F10" s="106"/>
      <c r="G10" s="106"/>
      <c r="H10" s="34"/>
      <c r="I10" s="34"/>
    </row>
    <row r="11" spans="1:9" s="12" customFormat="1" ht="20.25" customHeight="1">
      <c r="A11" s="7" t="s">
        <v>107</v>
      </c>
      <c r="B11" s="33"/>
      <c r="C11" s="55">
        <v>208981</v>
      </c>
      <c r="D11" s="55">
        <v>653700</v>
      </c>
      <c r="E11" s="55">
        <v>25000</v>
      </c>
      <c r="F11" s="55">
        <v>4644205</v>
      </c>
      <c r="G11" s="55">
        <f>SUM(C11:F11)</f>
        <v>5531886</v>
      </c>
      <c r="H11" s="34"/>
      <c r="I11" s="34"/>
    </row>
    <row r="12" spans="1:9" s="12" customFormat="1" ht="20.25" customHeight="1">
      <c r="A12" s="7"/>
      <c r="B12" s="33"/>
      <c r="C12" s="55"/>
      <c r="D12" s="55"/>
      <c r="E12" s="55"/>
      <c r="F12" s="55"/>
      <c r="G12" s="55"/>
      <c r="H12" s="34"/>
      <c r="I12" s="34"/>
    </row>
    <row r="13" spans="1:9" s="12" customFormat="1" ht="21" customHeight="1">
      <c r="A13" s="12" t="s">
        <v>100</v>
      </c>
      <c r="B13" s="106"/>
      <c r="C13" s="30"/>
      <c r="D13" s="30"/>
      <c r="E13" s="30"/>
      <c r="F13" s="30"/>
      <c r="G13" s="30"/>
      <c r="H13" s="34"/>
      <c r="I13" s="34"/>
    </row>
    <row r="14" spans="1:9" s="12" customFormat="1" ht="20.25" customHeight="1">
      <c r="A14" s="41" t="s">
        <v>102</v>
      </c>
      <c r="B14" s="106"/>
      <c r="C14" s="30"/>
      <c r="D14" s="30"/>
      <c r="E14" s="30"/>
      <c r="F14" s="30"/>
      <c r="G14" s="30"/>
      <c r="H14" s="34"/>
      <c r="I14" s="34"/>
    </row>
    <row r="15" spans="1:9" s="12" customFormat="1" ht="21" customHeight="1">
      <c r="A15" s="11" t="s">
        <v>99</v>
      </c>
      <c r="B15" s="106">
        <v>7</v>
      </c>
      <c r="C15" s="116" t="s">
        <v>15</v>
      </c>
      <c r="D15" s="116" t="s">
        <v>15</v>
      </c>
      <c r="E15" s="116" t="s">
        <v>15</v>
      </c>
      <c r="F15" s="58">
        <v>-208981</v>
      </c>
      <c r="G15" s="58">
        <f>F15</f>
        <v>-208981</v>
      </c>
      <c r="H15" s="34"/>
      <c r="I15" s="34"/>
    </row>
    <row r="16" spans="1:9" s="12" customFormat="1" ht="21" customHeight="1">
      <c r="A16" s="12" t="s">
        <v>130</v>
      </c>
      <c r="B16" s="106"/>
      <c r="C16" s="116" t="s">
        <v>15</v>
      </c>
      <c r="D16" s="116" t="s">
        <v>15</v>
      </c>
      <c r="E16" s="116" t="s">
        <v>15</v>
      </c>
      <c r="F16" s="59">
        <f>F15</f>
        <v>-208981</v>
      </c>
      <c r="G16" s="59">
        <f>G15</f>
        <v>-208981</v>
      </c>
      <c r="H16" s="34"/>
      <c r="I16" s="34"/>
    </row>
    <row r="17" spans="1:9" s="9" customFormat="1" ht="20.25" customHeight="1">
      <c r="A17" s="12"/>
      <c r="B17" s="55"/>
      <c r="C17" s="92"/>
      <c r="D17" s="92"/>
      <c r="E17" s="91"/>
    </row>
    <row r="18" spans="1:9" s="12" customFormat="1" ht="19.95" customHeight="1">
      <c r="A18" s="60" t="s">
        <v>66</v>
      </c>
      <c r="B18" s="33"/>
      <c r="C18" s="55"/>
      <c r="D18" s="55"/>
      <c r="E18" s="55"/>
      <c r="F18" s="55"/>
      <c r="G18" s="61"/>
      <c r="H18" s="34"/>
      <c r="I18" s="34"/>
    </row>
    <row r="19" spans="1:9" s="12" customFormat="1" ht="21" customHeight="1">
      <c r="A19" s="11" t="s">
        <v>67</v>
      </c>
      <c r="B19" s="33"/>
      <c r="C19" s="117" t="s">
        <v>15</v>
      </c>
      <c r="D19" s="117" t="s">
        <v>15</v>
      </c>
      <c r="E19" s="117" t="s">
        <v>15</v>
      </c>
      <c r="F19" s="102">
        <f>'PL YTD - 5'!D25</f>
        <v>579435</v>
      </c>
      <c r="G19" s="30">
        <f>F19</f>
        <v>579435</v>
      </c>
      <c r="H19" s="34"/>
      <c r="I19" s="34"/>
    </row>
    <row r="20" spans="1:9" s="12" customFormat="1" ht="18" customHeight="1">
      <c r="A20" s="11" t="s">
        <v>68</v>
      </c>
      <c r="B20" s="33"/>
      <c r="C20" s="116" t="s">
        <v>15</v>
      </c>
      <c r="D20" s="116" t="s">
        <v>15</v>
      </c>
      <c r="E20" s="116" t="s">
        <v>15</v>
      </c>
      <c r="F20" s="116" t="s">
        <v>15</v>
      </c>
      <c r="G20" s="116" t="s">
        <v>15</v>
      </c>
      <c r="H20" s="34"/>
      <c r="I20" s="34"/>
    </row>
    <row r="21" spans="1:9" ht="20.25" customHeight="1">
      <c r="A21" s="7" t="s">
        <v>69</v>
      </c>
      <c r="B21" s="33"/>
      <c r="C21" s="116" t="s">
        <v>15</v>
      </c>
      <c r="D21" s="116" t="s">
        <v>15</v>
      </c>
      <c r="E21" s="116" t="s">
        <v>15</v>
      </c>
      <c r="F21" s="62">
        <f>F19</f>
        <v>579435</v>
      </c>
      <c r="G21" s="62">
        <f>G19</f>
        <v>579435</v>
      </c>
    </row>
    <row r="22" spans="1:9" ht="20.25" customHeight="1">
      <c r="A22" s="63"/>
      <c r="B22" s="33"/>
      <c r="C22" s="55"/>
      <c r="D22" s="55"/>
      <c r="E22" s="55"/>
      <c r="F22" s="55"/>
      <c r="G22" s="55"/>
    </row>
    <row r="23" spans="1:9" ht="20.25" customHeight="1" thickBot="1">
      <c r="A23" s="12" t="s">
        <v>120</v>
      </c>
      <c r="B23" s="33"/>
      <c r="C23" s="64">
        <v>208981</v>
      </c>
      <c r="D23" s="64">
        <v>653700</v>
      </c>
      <c r="E23" s="64">
        <v>25000</v>
      </c>
      <c r="F23" s="64">
        <f>SUM(F11,F16,F21)</f>
        <v>5014659</v>
      </c>
      <c r="G23" s="64">
        <f>SUM(G11,G16,G21)</f>
        <v>5902340</v>
      </c>
    </row>
    <row r="24" spans="1:9" s="12" customFormat="1" ht="20.25" customHeight="1" thickTop="1">
      <c r="B24" s="33"/>
      <c r="C24" s="55"/>
      <c r="D24" s="55"/>
      <c r="E24" s="55"/>
      <c r="F24" s="65"/>
      <c r="G24" s="65"/>
      <c r="H24" s="34"/>
      <c r="I24" s="34"/>
    </row>
    <row r="25" spans="1:9" s="12" customFormat="1" ht="19.95" customHeight="1">
      <c r="A25" s="12" t="s">
        <v>127</v>
      </c>
      <c r="B25" s="87"/>
      <c r="C25" s="93"/>
      <c r="D25" s="93"/>
      <c r="E25" s="93"/>
      <c r="F25" s="93"/>
      <c r="G25" s="93"/>
      <c r="H25" s="34"/>
      <c r="I25" s="34"/>
    </row>
    <row r="26" spans="1:9" s="12" customFormat="1" ht="20.25" customHeight="1">
      <c r="A26" s="7" t="s">
        <v>128</v>
      </c>
      <c r="B26" s="33"/>
      <c r="C26" s="55">
        <v>208981</v>
      </c>
      <c r="D26" s="55">
        <v>653700</v>
      </c>
      <c r="E26" s="55">
        <v>25000</v>
      </c>
      <c r="F26" s="119">
        <v>5084694</v>
      </c>
      <c r="G26" s="55">
        <f>SUM(C26:F26)</f>
        <v>5972375</v>
      </c>
      <c r="H26" s="34"/>
      <c r="I26" s="34"/>
    </row>
    <row r="27" spans="1:9" s="12" customFormat="1" ht="20.25" customHeight="1">
      <c r="A27" s="7"/>
      <c r="B27" s="33"/>
      <c r="C27" s="55"/>
      <c r="D27" s="55"/>
      <c r="E27" s="55"/>
      <c r="F27" s="55"/>
      <c r="G27" s="55"/>
      <c r="H27" s="34"/>
      <c r="I27" s="34"/>
    </row>
    <row r="28" spans="1:9" s="12" customFormat="1" ht="21" customHeight="1">
      <c r="A28" s="12" t="s">
        <v>100</v>
      </c>
      <c r="B28" s="87"/>
      <c r="C28" s="30"/>
      <c r="D28" s="30"/>
      <c r="E28" s="30"/>
      <c r="F28" s="30"/>
      <c r="G28" s="30"/>
      <c r="H28" s="34"/>
      <c r="I28" s="34"/>
    </row>
    <row r="29" spans="1:9" s="12" customFormat="1" ht="20.25" customHeight="1">
      <c r="A29" s="41" t="s">
        <v>102</v>
      </c>
      <c r="B29" s="87"/>
      <c r="C29" s="30"/>
      <c r="D29" s="30"/>
      <c r="E29" s="30"/>
      <c r="F29" s="30"/>
      <c r="G29" s="30"/>
      <c r="H29" s="34"/>
      <c r="I29" s="34"/>
    </row>
    <row r="30" spans="1:9" s="12" customFormat="1" ht="21" customHeight="1">
      <c r="A30" s="11" t="s">
        <v>99</v>
      </c>
      <c r="B30" s="87">
        <v>7</v>
      </c>
      <c r="C30" s="116" t="s">
        <v>15</v>
      </c>
      <c r="D30" s="116" t="s">
        <v>15</v>
      </c>
      <c r="E30" s="116" t="s">
        <v>15</v>
      </c>
      <c r="F30" s="58">
        <v>-292573</v>
      </c>
      <c r="G30" s="58">
        <f>F30</f>
        <v>-292573</v>
      </c>
      <c r="H30" s="34"/>
      <c r="I30" s="34"/>
    </row>
    <row r="31" spans="1:9" s="12" customFormat="1" ht="21" customHeight="1">
      <c r="A31" s="12" t="s">
        <v>130</v>
      </c>
      <c r="B31" s="87"/>
      <c r="C31" s="116" t="s">
        <v>15</v>
      </c>
      <c r="D31" s="116" t="s">
        <v>15</v>
      </c>
      <c r="E31" s="116" t="s">
        <v>15</v>
      </c>
      <c r="F31" s="59">
        <f>SUM(F30)</f>
        <v>-292573</v>
      </c>
      <c r="G31" s="59">
        <f>SUM(C31:F31)</f>
        <v>-292573</v>
      </c>
      <c r="H31" s="34"/>
      <c r="I31" s="34"/>
    </row>
    <row r="32" spans="1:9" s="9" customFormat="1" ht="20.25" customHeight="1">
      <c r="A32" s="12"/>
      <c r="B32" s="55"/>
      <c r="C32" s="92"/>
      <c r="D32" s="92"/>
      <c r="E32" s="91"/>
    </row>
    <row r="33" spans="1:9" s="12" customFormat="1" ht="19.95" customHeight="1">
      <c r="A33" s="60" t="s">
        <v>66</v>
      </c>
      <c r="B33" s="33"/>
      <c r="C33" s="55"/>
      <c r="D33" s="55"/>
      <c r="E33" s="55"/>
      <c r="F33" s="55"/>
      <c r="G33" s="61"/>
      <c r="H33" s="34"/>
      <c r="I33" s="34"/>
    </row>
    <row r="34" spans="1:9" s="12" customFormat="1" ht="21" customHeight="1">
      <c r="A34" s="11" t="s">
        <v>67</v>
      </c>
      <c r="B34" s="33"/>
      <c r="C34" s="117" t="s">
        <v>15</v>
      </c>
      <c r="D34" s="117" t="s">
        <v>15</v>
      </c>
      <c r="E34" s="117" t="s">
        <v>15</v>
      </c>
      <c r="F34" s="102">
        <f>'PL YTD - 5'!C25</f>
        <v>440878</v>
      </c>
      <c r="G34" s="30">
        <f>F34</f>
        <v>440878</v>
      </c>
      <c r="H34" s="34"/>
      <c r="I34" s="34"/>
    </row>
    <row r="35" spans="1:9" s="12" customFormat="1" ht="18" customHeight="1">
      <c r="A35" s="11" t="s">
        <v>68</v>
      </c>
      <c r="B35" s="33"/>
      <c r="C35" s="116" t="s">
        <v>15</v>
      </c>
      <c r="D35" s="116" t="s">
        <v>15</v>
      </c>
      <c r="E35" s="116" t="s">
        <v>15</v>
      </c>
      <c r="F35" s="116" t="s">
        <v>15</v>
      </c>
      <c r="G35" s="116" t="s">
        <v>15</v>
      </c>
      <c r="H35" s="34"/>
      <c r="I35" s="34"/>
    </row>
    <row r="36" spans="1:9" ht="20.25" customHeight="1">
      <c r="A36" s="7" t="s">
        <v>69</v>
      </c>
      <c r="B36" s="33"/>
      <c r="C36" s="116" t="s">
        <v>15</v>
      </c>
      <c r="D36" s="116" t="s">
        <v>15</v>
      </c>
      <c r="E36" s="116" t="s">
        <v>15</v>
      </c>
      <c r="F36" s="62">
        <f>SUM(F34:F35)</f>
        <v>440878</v>
      </c>
      <c r="G36" s="62">
        <f>SUM(G34:G35)</f>
        <v>440878</v>
      </c>
    </row>
    <row r="37" spans="1:9" ht="20.25" customHeight="1">
      <c r="A37" s="63"/>
      <c r="B37" s="33"/>
      <c r="C37" s="55"/>
      <c r="D37" s="55"/>
      <c r="E37" s="55"/>
      <c r="F37" s="55"/>
      <c r="G37" s="55"/>
    </row>
    <row r="38" spans="1:9" ht="20.25" customHeight="1" thickBot="1">
      <c r="A38" s="12" t="s">
        <v>129</v>
      </c>
      <c r="B38" s="33"/>
      <c r="C38" s="64">
        <f>SUM(C26,C31,C36)</f>
        <v>208981</v>
      </c>
      <c r="D38" s="64">
        <f>SUM(D26,D31,D36)</f>
        <v>653700</v>
      </c>
      <c r="E38" s="64">
        <f>SUM(E26,E31,E36)</f>
        <v>25000</v>
      </c>
      <c r="F38" s="64">
        <f>SUM(F26,F31,F36)</f>
        <v>5232999</v>
      </c>
      <c r="G38" s="64">
        <f>SUM(G26,G31,G36)</f>
        <v>6120680</v>
      </c>
      <c r="H38" s="90">
        <f>G38-'BS-2-3'!C65</f>
        <v>0</v>
      </c>
    </row>
    <row r="39" spans="1:9" ht="20.25" customHeight="1" thickTop="1">
      <c r="A39" s="12"/>
      <c r="B39" s="33"/>
      <c r="C39" s="55"/>
      <c r="D39" s="55"/>
      <c r="E39" s="55"/>
      <c r="F39" s="65"/>
      <c r="G39" s="65"/>
    </row>
    <row r="40" spans="1:9" ht="20.25" customHeight="1">
      <c r="A40" s="39" t="s">
        <v>0</v>
      </c>
      <c r="B40" s="54"/>
      <c r="G40" s="66"/>
    </row>
    <row r="41" spans="1:9" ht="20.25" customHeight="1">
      <c r="A41" s="40" t="s">
        <v>58</v>
      </c>
      <c r="B41" s="57"/>
      <c r="G41" s="66"/>
    </row>
    <row r="42" spans="1:9" ht="20.25" customHeight="1">
      <c r="A42" s="40"/>
      <c r="B42" s="57"/>
      <c r="G42" s="66"/>
    </row>
    <row r="43" spans="1:9" ht="20.25" customHeight="1">
      <c r="A43" s="12"/>
      <c r="B43" s="33"/>
      <c r="C43" s="124" t="s">
        <v>70</v>
      </c>
      <c r="D43" s="124"/>
      <c r="E43" s="124"/>
      <c r="F43" s="124"/>
      <c r="G43" s="124"/>
    </row>
    <row r="44" spans="1:9" ht="20.25" customHeight="1">
      <c r="A44" s="12"/>
      <c r="B44" s="33"/>
      <c r="C44" s="88"/>
      <c r="D44" s="122"/>
      <c r="E44" s="128" t="s">
        <v>60</v>
      </c>
      <c r="F44" s="128"/>
    </row>
    <row r="45" spans="1:9" ht="20.25" customHeight="1">
      <c r="A45" s="7"/>
      <c r="B45" s="33"/>
      <c r="C45" s="88" t="s">
        <v>61</v>
      </c>
      <c r="D45" s="12"/>
      <c r="G45" s="88"/>
    </row>
    <row r="46" spans="1:9" ht="20.25" customHeight="1">
      <c r="A46" s="67"/>
      <c r="C46" s="88" t="s">
        <v>62</v>
      </c>
      <c r="D46" s="88" t="s">
        <v>63</v>
      </c>
      <c r="E46" s="88" t="s">
        <v>97</v>
      </c>
      <c r="F46" s="12"/>
      <c r="G46" s="12"/>
    </row>
    <row r="47" spans="1:9" ht="20.25" customHeight="1">
      <c r="B47" s="87" t="s">
        <v>6</v>
      </c>
      <c r="C47" s="88" t="s">
        <v>64</v>
      </c>
      <c r="D47" s="88" t="s">
        <v>65</v>
      </c>
      <c r="E47" s="88" t="s">
        <v>98</v>
      </c>
      <c r="F47" s="88" t="s">
        <v>41</v>
      </c>
      <c r="G47" s="88" t="s">
        <v>42</v>
      </c>
    </row>
    <row r="48" spans="1:9" s="9" customFormat="1" ht="20.25" customHeight="1">
      <c r="C48" s="123" t="s">
        <v>10</v>
      </c>
      <c r="D48" s="123"/>
      <c r="E48" s="123"/>
      <c r="F48" s="123"/>
      <c r="G48" s="123"/>
      <c r="H48" s="38"/>
    </row>
    <row r="49" spans="1:9" s="9" customFormat="1" ht="20.25" customHeight="1">
      <c r="A49" s="12" t="s">
        <v>119</v>
      </c>
      <c r="B49" s="33"/>
      <c r="H49" s="38"/>
    </row>
    <row r="50" spans="1:9" s="9" customFormat="1" ht="20.25" customHeight="1">
      <c r="A50" s="7" t="s">
        <v>107</v>
      </c>
      <c r="B50" s="87"/>
      <c r="C50" s="55">
        <v>208981</v>
      </c>
      <c r="D50" s="55">
        <v>653700</v>
      </c>
      <c r="E50" s="55">
        <v>25000</v>
      </c>
      <c r="F50" s="55">
        <v>3714082</v>
      </c>
      <c r="G50" s="55">
        <f>SUM(C50:F50)</f>
        <v>4601763</v>
      </c>
      <c r="H50" s="38"/>
    </row>
    <row r="51" spans="1:9" s="9" customFormat="1" ht="20.25" customHeight="1">
      <c r="A51" s="7"/>
      <c r="B51" s="94"/>
      <c r="C51" s="55"/>
      <c r="D51" s="55"/>
      <c r="E51" s="55"/>
      <c r="F51" s="55"/>
      <c r="G51" s="55"/>
      <c r="H51" s="38"/>
    </row>
    <row r="52" spans="1:9" s="9" customFormat="1" ht="20.25" customHeight="1">
      <c r="A52" s="12" t="s">
        <v>100</v>
      </c>
      <c r="B52" s="87"/>
      <c r="C52" s="30"/>
      <c r="D52" s="30"/>
      <c r="E52" s="30"/>
      <c r="F52" s="30"/>
      <c r="G52" s="30"/>
      <c r="H52" s="38"/>
    </row>
    <row r="53" spans="1:9" s="9" customFormat="1" ht="21" customHeight="1">
      <c r="A53" s="41" t="s">
        <v>102</v>
      </c>
      <c r="B53" s="87"/>
      <c r="C53" s="30"/>
      <c r="D53" s="30"/>
      <c r="E53" s="30"/>
      <c r="F53" s="30"/>
      <c r="G53" s="30"/>
      <c r="H53" s="38"/>
    </row>
    <row r="54" spans="1:9" s="9" customFormat="1" ht="20.25" customHeight="1">
      <c r="A54" s="11" t="s">
        <v>99</v>
      </c>
      <c r="B54" s="87">
        <v>7</v>
      </c>
      <c r="C54" s="116" t="s">
        <v>15</v>
      </c>
      <c r="D54" s="116" t="s">
        <v>15</v>
      </c>
      <c r="E54" s="116" t="s">
        <v>15</v>
      </c>
      <c r="F54" s="58">
        <v>-208981</v>
      </c>
      <c r="G54" s="58">
        <f>SUM(C54:F54)</f>
        <v>-208981</v>
      </c>
      <c r="H54" s="38"/>
    </row>
    <row r="55" spans="1:9" s="9" customFormat="1" ht="20.25" customHeight="1">
      <c r="A55" s="12" t="s">
        <v>130</v>
      </c>
      <c r="B55" s="87"/>
      <c r="C55" s="116" t="s">
        <v>15</v>
      </c>
      <c r="D55" s="116" t="s">
        <v>15</v>
      </c>
      <c r="E55" s="116" t="s">
        <v>15</v>
      </c>
      <c r="F55" s="59">
        <v>-208981</v>
      </c>
      <c r="G55" s="59">
        <f>G54</f>
        <v>-208981</v>
      </c>
      <c r="H55" s="38"/>
    </row>
    <row r="56" spans="1:9" s="9" customFormat="1" ht="20.25" customHeight="1">
      <c r="A56" s="12"/>
      <c r="B56" s="87"/>
      <c r="C56" s="56"/>
      <c r="D56" s="56"/>
      <c r="E56" s="56"/>
      <c r="F56" s="45"/>
      <c r="G56" s="45"/>
      <c r="H56" s="55"/>
    </row>
    <row r="57" spans="1:9" s="9" customFormat="1" ht="19.95" customHeight="1">
      <c r="A57" s="60" t="s">
        <v>66</v>
      </c>
      <c r="B57" s="33"/>
      <c r="C57" s="55"/>
      <c r="D57" s="55"/>
      <c r="E57" s="55" t="s">
        <v>71</v>
      </c>
      <c r="F57" s="55"/>
      <c r="G57" s="55"/>
      <c r="H57" s="55"/>
    </row>
    <row r="58" spans="1:9" ht="20.25" customHeight="1">
      <c r="A58" s="11" t="s">
        <v>67</v>
      </c>
      <c r="B58" s="33"/>
      <c r="C58" s="117" t="s">
        <v>15</v>
      </c>
      <c r="D58" s="117" t="s">
        <v>15</v>
      </c>
      <c r="E58" s="117" t="s">
        <v>15</v>
      </c>
      <c r="F58" s="70">
        <f>'PL YTD - 5'!F25</f>
        <v>596728</v>
      </c>
      <c r="G58" s="30">
        <f>F58</f>
        <v>596728</v>
      </c>
    </row>
    <row r="59" spans="1:9" ht="20.25" customHeight="1">
      <c r="A59" s="11" t="s">
        <v>68</v>
      </c>
      <c r="B59" s="33"/>
      <c r="C59" s="116" t="s">
        <v>15</v>
      </c>
      <c r="D59" s="116" t="s">
        <v>15</v>
      </c>
      <c r="E59" s="116" t="s">
        <v>15</v>
      </c>
      <c r="F59" s="116" t="s">
        <v>15</v>
      </c>
      <c r="G59" s="116" t="s">
        <v>15</v>
      </c>
    </row>
    <row r="60" spans="1:9" ht="20.25" customHeight="1">
      <c r="A60" s="7" t="s">
        <v>69</v>
      </c>
      <c r="B60" s="33"/>
      <c r="C60" s="116" t="s">
        <v>15</v>
      </c>
      <c r="D60" s="116" t="s">
        <v>15</v>
      </c>
      <c r="E60" s="116" t="s">
        <v>15</v>
      </c>
      <c r="F60" s="62">
        <f>F58</f>
        <v>596728</v>
      </c>
      <c r="G60" s="59">
        <f>G58</f>
        <v>596728</v>
      </c>
    </row>
    <row r="61" spans="1:9" ht="20.25" customHeight="1">
      <c r="A61" s="7"/>
      <c r="B61" s="33"/>
      <c r="C61" s="56"/>
      <c r="D61" s="56"/>
      <c r="E61" s="56"/>
      <c r="F61" s="55"/>
      <c r="G61" s="55"/>
    </row>
    <row r="62" spans="1:9" s="90" customFormat="1" ht="20.25" customHeight="1" thickBot="1">
      <c r="A62" s="12" t="s">
        <v>120</v>
      </c>
      <c r="B62" s="33"/>
      <c r="C62" s="89">
        <v>208981</v>
      </c>
      <c r="D62" s="89">
        <v>653700</v>
      </c>
      <c r="E62" s="89">
        <v>25000</v>
      </c>
      <c r="F62" s="64">
        <f>SUM(F50,F55,F60)</f>
        <v>4101829</v>
      </c>
      <c r="G62" s="64">
        <f>SUM(G50,G55,G60)</f>
        <v>4989510</v>
      </c>
      <c r="I62" s="67"/>
    </row>
    <row r="63" spans="1:9" s="90" customFormat="1" ht="20.25" customHeight="1" thickTop="1">
      <c r="A63" s="9"/>
      <c r="B63" s="87"/>
      <c r="C63" s="9"/>
      <c r="D63" s="9"/>
      <c r="E63" s="9"/>
      <c r="F63" s="9"/>
      <c r="G63" s="9"/>
      <c r="I63" s="67"/>
    </row>
    <row r="64" spans="1:9" s="90" customFormat="1" ht="21" customHeight="1">
      <c r="A64" s="12" t="s">
        <v>127</v>
      </c>
      <c r="B64" s="87"/>
      <c r="C64" s="123"/>
      <c r="D64" s="123"/>
      <c r="E64" s="123"/>
      <c r="F64" s="123"/>
      <c r="G64" s="123"/>
      <c r="I64" s="67"/>
    </row>
    <row r="65" spans="1:9" s="90" customFormat="1" ht="21" customHeight="1">
      <c r="A65" s="7" t="s">
        <v>128</v>
      </c>
      <c r="B65" s="33"/>
      <c r="C65" s="55">
        <v>208981</v>
      </c>
      <c r="D65" s="55">
        <v>653700</v>
      </c>
      <c r="E65" s="55">
        <v>25000</v>
      </c>
      <c r="F65" s="55">
        <v>4162489</v>
      </c>
      <c r="G65" s="55">
        <f>SUM(C65:F65)</f>
        <v>5050170</v>
      </c>
      <c r="I65" s="67"/>
    </row>
    <row r="66" spans="1:9" s="90" customFormat="1" ht="15.6">
      <c r="A66" s="7"/>
      <c r="B66" s="33"/>
      <c r="C66" s="55"/>
      <c r="D66" s="55"/>
      <c r="E66" s="55"/>
      <c r="F66" s="55"/>
      <c r="G66" s="55"/>
      <c r="I66" s="67"/>
    </row>
    <row r="67" spans="1:9" s="9" customFormat="1" ht="20.25" customHeight="1">
      <c r="A67" s="12" t="s">
        <v>100</v>
      </c>
      <c r="B67" s="87"/>
      <c r="C67" s="30"/>
      <c r="D67" s="30"/>
      <c r="E67" s="30"/>
      <c r="F67" s="30"/>
      <c r="G67" s="30"/>
      <c r="H67" s="38"/>
    </row>
    <row r="68" spans="1:9" s="9" customFormat="1" ht="21" customHeight="1">
      <c r="A68" s="41" t="s">
        <v>102</v>
      </c>
      <c r="B68" s="87"/>
      <c r="C68" s="30"/>
      <c r="D68" s="30"/>
      <c r="E68" s="30"/>
      <c r="F68" s="30"/>
      <c r="G68" s="30"/>
      <c r="H68" s="38"/>
    </row>
    <row r="69" spans="1:9" s="9" customFormat="1" ht="20.25" customHeight="1">
      <c r="A69" s="11" t="s">
        <v>99</v>
      </c>
      <c r="B69" s="87">
        <v>7</v>
      </c>
      <c r="C69" s="116" t="s">
        <v>15</v>
      </c>
      <c r="D69" s="116" t="s">
        <v>15</v>
      </c>
      <c r="E69" s="116" t="s">
        <v>15</v>
      </c>
      <c r="F69" s="58">
        <v>-292573</v>
      </c>
      <c r="G69" s="58">
        <f>F69</f>
        <v>-292573</v>
      </c>
      <c r="H69" s="38"/>
    </row>
    <row r="70" spans="1:9" s="9" customFormat="1" ht="20.25" customHeight="1">
      <c r="A70" s="12" t="s">
        <v>130</v>
      </c>
      <c r="B70" s="87"/>
      <c r="C70" s="116" t="s">
        <v>15</v>
      </c>
      <c r="D70" s="116" t="s">
        <v>15</v>
      </c>
      <c r="E70" s="116" t="s">
        <v>15</v>
      </c>
      <c r="F70" s="59">
        <f>SUM(F69)</f>
        <v>-292573</v>
      </c>
      <c r="G70" s="59">
        <f t="shared" ref="G70" si="0">SUM(C70:F70)</f>
        <v>-292573</v>
      </c>
      <c r="H70" s="38"/>
    </row>
    <row r="71" spans="1:9" s="9" customFormat="1" ht="20.25" customHeight="1">
      <c r="A71" s="12"/>
      <c r="B71" s="87"/>
      <c r="C71" s="92"/>
      <c r="D71" s="92"/>
      <c r="E71" s="92"/>
      <c r="F71" s="91"/>
      <c r="G71" s="91"/>
      <c r="H71" s="38"/>
    </row>
    <row r="72" spans="1:9" s="90" customFormat="1" ht="19.5" customHeight="1">
      <c r="A72" s="60" t="s">
        <v>66</v>
      </c>
      <c r="B72" s="33"/>
      <c r="C72" s="55"/>
      <c r="D72" s="55"/>
      <c r="E72" s="55"/>
      <c r="F72" s="55"/>
      <c r="G72" s="55"/>
      <c r="I72" s="67"/>
    </row>
    <row r="73" spans="1:9" s="90" customFormat="1" ht="21" customHeight="1">
      <c r="A73" s="11" t="s">
        <v>67</v>
      </c>
      <c r="B73" s="33"/>
      <c r="C73" s="117" t="s">
        <v>15</v>
      </c>
      <c r="D73" s="117" t="s">
        <v>15</v>
      </c>
      <c r="E73" s="117" t="s">
        <v>15</v>
      </c>
      <c r="F73" s="98">
        <f>'PL YTD - 5'!E31</f>
        <v>394464</v>
      </c>
      <c r="G73" s="30">
        <f>F73</f>
        <v>394464</v>
      </c>
      <c r="I73" s="67"/>
    </row>
    <row r="74" spans="1:9" s="90" customFormat="1" ht="20.25" customHeight="1">
      <c r="A74" s="11" t="s">
        <v>68</v>
      </c>
      <c r="B74" s="33"/>
      <c r="C74" s="116" t="s">
        <v>15</v>
      </c>
      <c r="D74" s="116" t="s">
        <v>15</v>
      </c>
      <c r="E74" s="116" t="s">
        <v>15</v>
      </c>
      <c r="F74" s="116" t="s">
        <v>15</v>
      </c>
      <c r="G74" s="116" t="s">
        <v>15</v>
      </c>
      <c r="I74" s="67"/>
    </row>
    <row r="75" spans="1:9" ht="20.25" customHeight="1">
      <c r="A75" s="7" t="s">
        <v>69</v>
      </c>
      <c r="B75" s="33"/>
      <c r="C75" s="116" t="s">
        <v>15</v>
      </c>
      <c r="D75" s="116" t="s">
        <v>15</v>
      </c>
      <c r="E75" s="116" t="s">
        <v>15</v>
      </c>
      <c r="F75" s="62">
        <f>SUM(F73:F74)</f>
        <v>394464</v>
      </c>
      <c r="G75" s="59">
        <f>SUM(C75:F75)</f>
        <v>394464</v>
      </c>
    </row>
    <row r="76" spans="1:9" ht="20.25" customHeight="1">
      <c r="A76" s="7"/>
      <c r="B76" s="33"/>
      <c r="C76" s="56"/>
      <c r="D76" s="56"/>
      <c r="E76" s="56"/>
      <c r="F76" s="55"/>
      <c r="G76" s="55"/>
    </row>
    <row r="77" spans="1:9" ht="20.25" customHeight="1" thickBot="1">
      <c r="A77" s="12" t="s">
        <v>129</v>
      </c>
      <c r="B77" s="33"/>
      <c r="C77" s="64">
        <f>SUM(C65,C70,C75)</f>
        <v>208981</v>
      </c>
      <c r="D77" s="64">
        <f>SUM(D65,D70,D75)</f>
        <v>653700</v>
      </c>
      <c r="E77" s="64">
        <f>SUM(E65,E70,E75)</f>
        <v>25000</v>
      </c>
      <c r="F77" s="64">
        <f>SUM(F65,F70,F75)</f>
        <v>4264380</v>
      </c>
      <c r="G77" s="64">
        <f>SUM(G65,G70,G75)</f>
        <v>5152061</v>
      </c>
      <c r="H77" s="90">
        <f>G77-'BS-2-3'!E65</f>
        <v>0</v>
      </c>
    </row>
    <row r="78" spans="1:9" ht="20.25" customHeight="1" thickTop="1"/>
  </sheetData>
  <mergeCells count="7">
    <mergeCell ref="C4:G4"/>
    <mergeCell ref="E5:F5"/>
    <mergeCell ref="C9:G9"/>
    <mergeCell ref="C64:G64"/>
    <mergeCell ref="C43:G43"/>
    <mergeCell ref="E44:F44"/>
    <mergeCell ref="C48:G48"/>
  </mergeCells>
  <pageMargins left="0.7" right="0.45" top="0.48" bottom="0.5" header="0.5" footer="0.5"/>
  <pageSetup paperSize="9" scale="83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theme="5" tint="0.79998168889431442"/>
  </sheetPr>
  <dimension ref="A1:F64"/>
  <sheetViews>
    <sheetView showGridLines="0" view="pageBreakPreview" zoomScale="115" zoomScaleNormal="85" zoomScaleSheetLayoutView="115" workbookViewId="0">
      <selection activeCell="F1" activeCellId="1" sqref="C1:C1048576 F1:F1048576"/>
    </sheetView>
  </sheetViews>
  <sheetFormatPr defaultColWidth="9" defaultRowHeight="20.25" customHeight="1"/>
  <cols>
    <col min="1" max="1" width="44.69921875" customWidth="1"/>
    <col min="2" max="5" width="10.59765625" customWidth="1"/>
  </cols>
  <sheetData>
    <row r="1" spans="1:5" s="9" customFormat="1" ht="20.25" customHeight="1">
      <c r="A1" s="39" t="s">
        <v>0</v>
      </c>
      <c r="B1" s="13"/>
      <c r="C1" s="106"/>
    </row>
    <row r="2" spans="1:5" s="9" customFormat="1" ht="20.25" customHeight="1">
      <c r="A2" s="40" t="s">
        <v>72</v>
      </c>
      <c r="B2" s="13"/>
      <c r="C2" s="106"/>
    </row>
    <row r="4" spans="1:5" ht="20.25" customHeight="1">
      <c r="A4" s="12"/>
      <c r="B4" s="124" t="s">
        <v>2</v>
      </c>
      <c r="C4" s="124"/>
      <c r="D4" s="124" t="s">
        <v>3</v>
      </c>
      <c r="E4" s="124"/>
    </row>
    <row r="5" spans="1:5" ht="20.25" customHeight="1">
      <c r="A5" s="12"/>
      <c r="B5" s="124" t="s">
        <v>4</v>
      </c>
      <c r="C5" s="124"/>
      <c r="D5" s="124" t="s">
        <v>4</v>
      </c>
      <c r="E5" s="124"/>
    </row>
    <row r="6" spans="1:5" ht="20.25" customHeight="1">
      <c r="A6" s="12"/>
      <c r="B6" s="127" t="s">
        <v>118</v>
      </c>
      <c r="C6" s="127"/>
      <c r="D6" s="127" t="s">
        <v>118</v>
      </c>
      <c r="E6" s="127"/>
    </row>
    <row r="7" spans="1:5" ht="20.25" customHeight="1">
      <c r="A7" s="12"/>
      <c r="B7" s="126" t="s">
        <v>117</v>
      </c>
      <c r="C7" s="127"/>
      <c r="D7" s="126" t="s">
        <v>117</v>
      </c>
      <c r="E7" s="127"/>
    </row>
    <row r="8" spans="1:5" ht="20.25" customHeight="1">
      <c r="A8" s="12"/>
      <c r="B8" s="95">
        <v>2022</v>
      </c>
      <c r="C8" s="110">
        <v>2021</v>
      </c>
      <c r="D8" s="15">
        <v>2022</v>
      </c>
      <c r="E8" s="110">
        <v>2021</v>
      </c>
    </row>
    <row r="9" spans="1:5" ht="20.25" customHeight="1">
      <c r="A9" s="12"/>
      <c r="B9" s="123" t="s">
        <v>10</v>
      </c>
      <c r="C9" s="123"/>
      <c r="D9" s="123"/>
      <c r="E9" s="123"/>
    </row>
    <row r="10" spans="1:5" ht="20.25" customHeight="1">
      <c r="A10" s="41" t="s">
        <v>73</v>
      </c>
      <c r="B10" s="20"/>
      <c r="C10" s="20"/>
      <c r="D10" s="20"/>
      <c r="E10" s="20"/>
    </row>
    <row r="11" spans="1:5" ht="20.25" customHeight="1">
      <c r="A11" s="9" t="s">
        <v>110</v>
      </c>
      <c r="B11" s="100">
        <f>'PL YTD - 5'!C25</f>
        <v>440878</v>
      </c>
      <c r="C11" s="100">
        <f>'PL YTD - 5'!D25</f>
        <v>579435</v>
      </c>
      <c r="D11" s="100">
        <f>'PL YTD - 5'!E25</f>
        <v>394464</v>
      </c>
      <c r="E11" s="100">
        <f>'PL YTD - 5'!F25</f>
        <v>596728</v>
      </c>
    </row>
    <row r="12" spans="1:5" ht="20.25" customHeight="1">
      <c r="A12" s="8" t="s">
        <v>134</v>
      </c>
      <c r="B12" s="20"/>
      <c r="C12" s="20"/>
      <c r="D12" s="20"/>
      <c r="E12" s="20"/>
    </row>
    <row r="13" spans="1:5" ht="20.25" customHeight="1">
      <c r="A13" s="9" t="s">
        <v>101</v>
      </c>
      <c r="B13" s="51">
        <v>142251</v>
      </c>
      <c r="C13" s="51">
        <f>'PL YTD - 5'!D24</f>
        <v>112591</v>
      </c>
      <c r="D13" s="68">
        <v>118242</v>
      </c>
      <c r="E13" s="68">
        <v>104306</v>
      </c>
    </row>
    <row r="14" spans="1:5" ht="20.25" customHeight="1">
      <c r="A14" s="9" t="s">
        <v>53</v>
      </c>
      <c r="B14" s="20">
        <v>4756</v>
      </c>
      <c r="C14" s="20">
        <f>'PL YTD - 5'!D20</f>
        <v>4779</v>
      </c>
      <c r="D14" s="20">
        <v>588</v>
      </c>
      <c r="E14" s="20">
        <v>615</v>
      </c>
    </row>
    <row r="15" spans="1:5" ht="20.25" customHeight="1">
      <c r="A15" s="9" t="s">
        <v>74</v>
      </c>
      <c r="B15" s="20">
        <v>310470</v>
      </c>
      <c r="C15" s="20">
        <v>304954</v>
      </c>
      <c r="D15" s="100">
        <v>189887</v>
      </c>
      <c r="E15" s="20">
        <v>201292</v>
      </c>
    </row>
    <row r="16" spans="1:5" ht="20.25" customHeight="1">
      <c r="A16" s="9" t="s">
        <v>47</v>
      </c>
      <c r="B16" s="112" t="s">
        <v>15</v>
      </c>
      <c r="C16" s="112" t="s">
        <v>15</v>
      </c>
      <c r="D16" s="100">
        <v>-50000</v>
      </c>
      <c r="E16" s="20">
        <v>-50000</v>
      </c>
    </row>
    <row r="17" spans="1:5" ht="20.25" customHeight="1">
      <c r="A17" s="69" t="s">
        <v>137</v>
      </c>
      <c r="B17" s="20">
        <v>66873</v>
      </c>
      <c r="C17" s="20">
        <v>-7656</v>
      </c>
      <c r="D17" s="100">
        <f>92299-1</f>
        <v>92298</v>
      </c>
      <c r="E17" s="20">
        <v>2347</v>
      </c>
    </row>
    <row r="18" spans="1:5" ht="20.25" customHeight="1">
      <c r="A18" s="9" t="s">
        <v>116</v>
      </c>
      <c r="B18" s="20">
        <v>8829</v>
      </c>
      <c r="C18" s="20">
        <v>5485</v>
      </c>
      <c r="D18" s="20">
        <v>-732</v>
      </c>
      <c r="E18" s="20">
        <v>1493</v>
      </c>
    </row>
    <row r="19" spans="1:5" ht="20.25" customHeight="1">
      <c r="A19" s="9" t="s">
        <v>113</v>
      </c>
      <c r="B19" s="70">
        <v>-301</v>
      </c>
      <c r="C19" s="70">
        <v>-822</v>
      </c>
      <c r="D19" s="20">
        <v>50</v>
      </c>
      <c r="E19" s="20">
        <v>-822</v>
      </c>
    </row>
    <row r="20" spans="1:5" ht="20.25" customHeight="1">
      <c r="A20" s="9" t="s">
        <v>75</v>
      </c>
      <c r="B20" s="71">
        <v>23141</v>
      </c>
      <c r="C20" s="71">
        <v>21924</v>
      </c>
      <c r="D20" s="72">
        <v>18354</v>
      </c>
      <c r="E20" s="72">
        <v>18032</v>
      </c>
    </row>
    <row r="21" spans="1:5" ht="20.25" customHeight="1">
      <c r="A21" s="9"/>
      <c r="B21" s="68">
        <f>SUM(B11:B20)</f>
        <v>996897</v>
      </c>
      <c r="C21" s="68">
        <f>SUM(C11:C20)</f>
        <v>1020690</v>
      </c>
      <c r="D21" s="68">
        <f>SUM(D11:D20)</f>
        <v>763151</v>
      </c>
      <c r="E21" s="68">
        <f>SUM(E11:E20)</f>
        <v>873991</v>
      </c>
    </row>
    <row r="22" spans="1:5" ht="20.25" customHeight="1">
      <c r="A22" s="8" t="s">
        <v>76</v>
      </c>
      <c r="B22" s="30"/>
      <c r="C22" s="30"/>
      <c r="D22" s="68"/>
      <c r="E22" s="68"/>
    </row>
    <row r="23" spans="1:5" ht="20.25" customHeight="1">
      <c r="A23" s="9" t="s">
        <v>77</v>
      </c>
      <c r="B23" s="30">
        <v>-620904</v>
      </c>
      <c r="C23" s="30">
        <v>-513028</v>
      </c>
      <c r="D23" s="68">
        <v>-596845</v>
      </c>
      <c r="E23" s="68">
        <v>-348885</v>
      </c>
    </row>
    <row r="24" spans="1:5" ht="20.25" customHeight="1">
      <c r="A24" s="9" t="s">
        <v>14</v>
      </c>
      <c r="B24" s="20">
        <v>48527</v>
      </c>
      <c r="C24" s="20">
        <v>-111551</v>
      </c>
      <c r="D24" s="68">
        <v>67967</v>
      </c>
      <c r="E24" s="68">
        <v>-94692</v>
      </c>
    </row>
    <row r="25" spans="1:5" ht="20.25" customHeight="1">
      <c r="A25" s="9" t="s">
        <v>16</v>
      </c>
      <c r="B25" s="20">
        <v>-218178</v>
      </c>
      <c r="C25" s="20">
        <v>-114805</v>
      </c>
      <c r="D25" s="68">
        <v>-70717</v>
      </c>
      <c r="E25" s="68">
        <v>-85766</v>
      </c>
    </row>
    <row r="26" spans="1:5" ht="20.25" customHeight="1">
      <c r="A26" s="9" t="s">
        <v>78</v>
      </c>
      <c r="B26" s="20">
        <v>2353</v>
      </c>
      <c r="C26" s="20">
        <v>828</v>
      </c>
      <c r="D26" s="20">
        <v>2333</v>
      </c>
      <c r="E26" s="20">
        <v>844</v>
      </c>
    </row>
    <row r="27" spans="1:5" ht="20.25" customHeight="1">
      <c r="A27" s="9" t="s">
        <v>79</v>
      </c>
      <c r="B27" s="20">
        <v>463227</v>
      </c>
      <c r="C27" s="20">
        <v>363842</v>
      </c>
      <c r="D27" s="120">
        <v>456524</v>
      </c>
      <c r="E27" s="68">
        <v>235622</v>
      </c>
    </row>
    <row r="28" spans="1:5" ht="20.25" customHeight="1">
      <c r="A28" s="9" t="s">
        <v>29</v>
      </c>
      <c r="B28" s="20">
        <v>-18228</v>
      </c>
      <c r="C28" s="20">
        <v>79230</v>
      </c>
      <c r="D28" s="68">
        <v>-6019</v>
      </c>
      <c r="E28" s="68">
        <v>41321</v>
      </c>
    </row>
    <row r="29" spans="1:5" ht="20.25" customHeight="1">
      <c r="A29" s="9" t="s">
        <v>80</v>
      </c>
      <c r="B29" s="20">
        <v>-11122</v>
      </c>
      <c r="C29" s="20">
        <v>-14067</v>
      </c>
      <c r="D29" s="30">
        <v>-10387</v>
      </c>
      <c r="E29" s="30">
        <v>-13938</v>
      </c>
    </row>
    <row r="30" spans="1:5" ht="20.25" customHeight="1">
      <c r="A30" s="9" t="s">
        <v>81</v>
      </c>
      <c r="B30" s="20">
        <v>-164987</v>
      </c>
      <c r="C30" s="20">
        <v>-90625</v>
      </c>
      <c r="D30" s="20">
        <v>-139808</v>
      </c>
      <c r="E30" s="20">
        <v>-83540</v>
      </c>
    </row>
    <row r="31" spans="1:5" ht="20.25" customHeight="1">
      <c r="A31" s="12" t="s">
        <v>82</v>
      </c>
      <c r="B31" s="62">
        <f>SUM(B21:B30)</f>
        <v>477585</v>
      </c>
      <c r="C31" s="62">
        <f>SUM(C21:C30)</f>
        <v>620514</v>
      </c>
      <c r="D31" s="62">
        <f>SUM(D21:D30)</f>
        <v>466199</v>
      </c>
      <c r="E31" s="62">
        <f>SUM(E21:E30)</f>
        <v>524957</v>
      </c>
    </row>
    <row r="32" spans="1:5" ht="20.25" customHeight="1">
      <c r="B32" s="45"/>
      <c r="C32" s="45"/>
      <c r="D32" s="45"/>
      <c r="E32" s="45"/>
    </row>
    <row r="33" spans="1:5" ht="20.25" customHeight="1">
      <c r="A33" s="39" t="s">
        <v>0</v>
      </c>
      <c r="B33" s="13"/>
      <c r="C33" s="106"/>
      <c r="D33" s="9"/>
      <c r="E33" s="9"/>
    </row>
    <row r="34" spans="1:5" ht="20.25" customHeight="1">
      <c r="A34" s="40" t="s">
        <v>72</v>
      </c>
      <c r="B34" s="13"/>
      <c r="C34" s="106"/>
      <c r="D34" s="9"/>
      <c r="E34" s="9"/>
    </row>
    <row r="36" spans="1:5" ht="20.25" customHeight="1">
      <c r="A36" s="12"/>
      <c r="B36" s="124" t="s">
        <v>2</v>
      </c>
      <c r="C36" s="124"/>
      <c r="D36" s="124" t="s">
        <v>3</v>
      </c>
      <c r="E36" s="124"/>
    </row>
    <row r="37" spans="1:5" ht="20.25" customHeight="1">
      <c r="A37" s="12"/>
      <c r="B37" s="124" t="s">
        <v>4</v>
      </c>
      <c r="C37" s="124"/>
      <c r="D37" s="124" t="s">
        <v>4</v>
      </c>
      <c r="E37" s="124"/>
    </row>
    <row r="38" spans="1:5" ht="20.25" customHeight="1">
      <c r="A38" s="12"/>
      <c r="B38" s="127" t="s">
        <v>118</v>
      </c>
      <c r="C38" s="127"/>
      <c r="D38" s="127" t="s">
        <v>118</v>
      </c>
      <c r="E38" s="127"/>
    </row>
    <row r="39" spans="1:5" ht="20.25" customHeight="1">
      <c r="A39" s="12"/>
      <c r="B39" s="126" t="s">
        <v>117</v>
      </c>
      <c r="C39" s="127"/>
      <c r="D39" s="126" t="s">
        <v>117</v>
      </c>
      <c r="E39" s="127"/>
    </row>
    <row r="40" spans="1:5" ht="20.25" customHeight="1">
      <c r="A40" s="12"/>
      <c r="B40" s="95">
        <v>2022</v>
      </c>
      <c r="C40" s="110">
        <v>2021</v>
      </c>
      <c r="D40" s="15">
        <v>2022</v>
      </c>
      <c r="E40" s="110">
        <v>2021</v>
      </c>
    </row>
    <row r="41" spans="1:5" ht="20.25" customHeight="1">
      <c r="A41" s="12"/>
      <c r="B41" s="123" t="s">
        <v>10</v>
      </c>
      <c r="C41" s="123"/>
      <c r="D41" s="123"/>
      <c r="E41" s="123"/>
    </row>
    <row r="42" spans="1:5" ht="20.25" customHeight="1">
      <c r="A42" s="41" t="s">
        <v>83</v>
      </c>
      <c r="B42" s="20"/>
      <c r="C42" s="20"/>
      <c r="D42" s="20"/>
      <c r="E42" s="20"/>
    </row>
    <row r="43" spans="1:5" ht="20.25" customHeight="1">
      <c r="A43" s="9" t="s">
        <v>85</v>
      </c>
      <c r="B43" s="20">
        <f>643-1</f>
        <v>642</v>
      </c>
      <c r="C43" s="20">
        <v>4760</v>
      </c>
      <c r="D43" s="20">
        <v>290</v>
      </c>
      <c r="E43" s="20">
        <v>4760</v>
      </c>
    </row>
    <row r="44" spans="1:5" ht="20.25" customHeight="1">
      <c r="A44" s="9" t="s">
        <v>84</v>
      </c>
      <c r="B44" s="20">
        <v>-253194</v>
      </c>
      <c r="C44" s="20">
        <v>-548161</v>
      </c>
      <c r="D44" s="20">
        <f>-224263</f>
        <v>-224263</v>
      </c>
      <c r="E44" s="20">
        <v>-537103</v>
      </c>
    </row>
    <row r="45" spans="1:5" ht="20.25" customHeight="1">
      <c r="A45" s="9" t="s">
        <v>86</v>
      </c>
      <c r="B45" s="20">
        <v>-16261</v>
      </c>
      <c r="C45" s="20">
        <v>-12764</v>
      </c>
      <c r="D45" s="20">
        <v>-15220</v>
      </c>
      <c r="E45" s="20">
        <v>-11662</v>
      </c>
    </row>
    <row r="46" spans="1:5" ht="20.25" customHeight="1">
      <c r="A46" s="9" t="s">
        <v>87</v>
      </c>
      <c r="B46" s="112" t="s">
        <v>15</v>
      </c>
      <c r="C46" s="112" t="s">
        <v>15</v>
      </c>
      <c r="D46" s="73">
        <v>50000</v>
      </c>
      <c r="E46" s="73">
        <v>50000</v>
      </c>
    </row>
    <row r="47" spans="1:5" ht="19.5" customHeight="1">
      <c r="A47" s="12" t="s">
        <v>115</v>
      </c>
      <c r="B47" s="26">
        <f>SUM(B43:B46)</f>
        <v>-268813</v>
      </c>
      <c r="C47" s="26">
        <f>SUM(C43:C45)</f>
        <v>-556165</v>
      </c>
      <c r="D47" s="26">
        <f>SUM(D43:D46)</f>
        <v>-189193</v>
      </c>
      <c r="E47" s="26">
        <f>SUM(E43:E46)</f>
        <v>-494005</v>
      </c>
    </row>
    <row r="48" spans="1:5" ht="20.25" customHeight="1">
      <c r="A48" s="12"/>
      <c r="B48" s="15"/>
      <c r="C48" s="110"/>
      <c r="D48" s="15"/>
      <c r="E48" s="110"/>
    </row>
    <row r="49" spans="1:6" ht="20.25" customHeight="1">
      <c r="A49" s="41" t="s">
        <v>88</v>
      </c>
      <c r="B49" s="13"/>
      <c r="C49" s="106"/>
      <c r="D49" s="13"/>
      <c r="E49" s="106"/>
    </row>
    <row r="50" spans="1:6" ht="20.25" customHeight="1">
      <c r="A50" s="9" t="s">
        <v>114</v>
      </c>
      <c r="B50" s="51">
        <v>-80738</v>
      </c>
      <c r="C50" s="51">
        <v>-63708</v>
      </c>
      <c r="D50" s="20">
        <f>-13428-1</f>
        <v>-13429</v>
      </c>
      <c r="E50" s="20">
        <v>-12654</v>
      </c>
    </row>
    <row r="51" spans="1:6" ht="20.25" customHeight="1">
      <c r="A51" s="9" t="s">
        <v>89</v>
      </c>
      <c r="B51" s="20">
        <f>-4756</f>
        <v>-4756</v>
      </c>
      <c r="C51" s="20">
        <v>-4779</v>
      </c>
      <c r="D51" s="20">
        <v>-588</v>
      </c>
      <c r="E51" s="20">
        <v>-615</v>
      </c>
    </row>
    <row r="52" spans="1:6" ht="20.25" customHeight="1">
      <c r="A52" s="9" t="s">
        <v>90</v>
      </c>
      <c r="B52" s="20">
        <v>-292573</v>
      </c>
      <c r="C52" s="20">
        <v>-208981</v>
      </c>
      <c r="D52" s="20">
        <v>-292573</v>
      </c>
      <c r="E52" s="20">
        <v>-208981</v>
      </c>
    </row>
    <row r="53" spans="1:6" ht="20.25" customHeight="1">
      <c r="A53" s="12" t="s">
        <v>135</v>
      </c>
      <c r="B53" s="44">
        <f>SUM(B50:B52)</f>
        <v>-378067</v>
      </c>
      <c r="C53" s="44">
        <f>SUM(C50:C52)</f>
        <v>-277468</v>
      </c>
      <c r="D53" s="44">
        <f>SUM(D50:D52)</f>
        <v>-306590</v>
      </c>
      <c r="E53" s="44">
        <f>SUM(E50:E52)</f>
        <v>-222250</v>
      </c>
    </row>
    <row r="54" spans="1:6" ht="20.25" customHeight="1">
      <c r="A54" s="12"/>
      <c r="B54" s="13"/>
      <c r="C54" s="106"/>
      <c r="D54" s="13"/>
      <c r="E54" s="106"/>
    </row>
    <row r="55" spans="1:6" ht="20.25" customHeight="1">
      <c r="A55" s="11" t="s">
        <v>91</v>
      </c>
      <c r="B55" s="13"/>
      <c r="C55" s="106"/>
      <c r="D55" s="74"/>
      <c r="E55" s="74"/>
    </row>
    <row r="56" spans="1:6" s="6" customFormat="1" ht="20.25" customHeight="1">
      <c r="A56" s="9" t="s">
        <v>92</v>
      </c>
      <c r="B56" s="21">
        <f t="shared" ref="B56:E56" si="0">B31+B47+B53</f>
        <v>-169295</v>
      </c>
      <c r="C56" s="21">
        <f t="shared" si="0"/>
        <v>-213119</v>
      </c>
      <c r="D56" s="21">
        <f t="shared" si="0"/>
        <v>-29584</v>
      </c>
      <c r="E56" s="21">
        <f t="shared" si="0"/>
        <v>-191298</v>
      </c>
    </row>
    <row r="57" spans="1:6" s="10" customFormat="1" ht="20.25" customHeight="1">
      <c r="A57" s="9" t="s">
        <v>93</v>
      </c>
      <c r="B57" s="13"/>
      <c r="C57" s="106"/>
      <c r="D57" s="21"/>
      <c r="E57" s="21"/>
    </row>
    <row r="58" spans="1:6" s="10" customFormat="1" ht="20.25" customHeight="1">
      <c r="A58" s="10" t="s">
        <v>94</v>
      </c>
      <c r="B58" s="75">
        <v>-85652</v>
      </c>
      <c r="C58" s="75">
        <v>-4696</v>
      </c>
      <c r="D58" s="75">
        <v>-86429</v>
      </c>
      <c r="E58" s="75">
        <v>-3833</v>
      </c>
    </row>
    <row r="59" spans="1:6" ht="20.25" customHeight="1">
      <c r="A59" s="12" t="s">
        <v>95</v>
      </c>
      <c r="B59" s="76">
        <f>B56+B58</f>
        <v>-254947</v>
      </c>
      <c r="C59" s="76">
        <f>C56+C58</f>
        <v>-217815</v>
      </c>
      <c r="D59" s="76">
        <f>D56+D58</f>
        <v>-116013</v>
      </c>
      <c r="E59" s="76">
        <f>E56+E58</f>
        <v>-195131</v>
      </c>
    </row>
    <row r="60" spans="1:6" ht="20.25" customHeight="1">
      <c r="A60" s="9" t="s">
        <v>96</v>
      </c>
      <c r="B60" s="99">
        <f>'BS-2-3'!D12</f>
        <v>2427163</v>
      </c>
      <c r="C60" s="99">
        <v>2518241</v>
      </c>
      <c r="D60" s="99">
        <f>'BS-2-3'!F12</f>
        <v>2091955</v>
      </c>
      <c r="E60" s="99">
        <v>2227121</v>
      </c>
    </row>
    <row r="61" spans="1:6" ht="20.25" customHeight="1" thickBot="1">
      <c r="A61" s="12" t="s">
        <v>121</v>
      </c>
      <c r="B61" s="29">
        <f>SUM(B59:B60)</f>
        <v>2172216</v>
      </c>
      <c r="C61" s="29">
        <f>SUM(C59:C60)</f>
        <v>2300426</v>
      </c>
      <c r="D61" s="29">
        <f>SUM(D59:D60)</f>
        <v>1975942</v>
      </c>
      <c r="E61" s="29">
        <f>SUM(E59:E60)</f>
        <v>2031990</v>
      </c>
      <c r="F61" s="77"/>
    </row>
    <row r="62" spans="1:6" ht="20.25" customHeight="1" thickTop="1">
      <c r="A62" s="12"/>
      <c r="B62" s="27"/>
      <c r="C62" s="27"/>
      <c r="D62" s="27"/>
      <c r="E62" s="27"/>
      <c r="F62" s="77"/>
    </row>
    <row r="63" spans="1:6" ht="20.25" customHeight="1">
      <c r="A63" s="78"/>
      <c r="B63" s="21"/>
      <c r="C63" s="21"/>
      <c r="D63" s="21"/>
      <c r="E63" s="21"/>
    </row>
    <row r="64" spans="1:6" ht="20.25" customHeight="1">
      <c r="B64" s="77"/>
      <c r="C64" s="77"/>
      <c r="D64" s="77"/>
      <c r="E64" s="77"/>
    </row>
  </sheetData>
  <mergeCells count="18">
    <mergeCell ref="D7:E7"/>
    <mergeCell ref="B9:E9"/>
    <mergeCell ref="B36:C36"/>
    <mergeCell ref="D36:E36"/>
    <mergeCell ref="B41:E41"/>
    <mergeCell ref="B4:C4"/>
    <mergeCell ref="D4:E4"/>
    <mergeCell ref="B5:C5"/>
    <mergeCell ref="D5:E5"/>
    <mergeCell ref="B6:C6"/>
    <mergeCell ref="D6:E6"/>
    <mergeCell ref="B37:C37"/>
    <mergeCell ref="D37:E37"/>
    <mergeCell ref="B38:C38"/>
    <mergeCell ref="D38:E38"/>
    <mergeCell ref="B39:C39"/>
    <mergeCell ref="D39:E39"/>
    <mergeCell ref="B7:C7"/>
  </mergeCells>
  <pageMargins left="0.7" right="0.7" top="0.48" bottom="0.5" header="0.5" footer="0.5"/>
  <pageSetup paperSize="9" scale="90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JIRAPAT (AC)-METCO</cp:lastModifiedBy>
  <cp:lastPrinted>2022-08-10T08:17:27Z</cp:lastPrinted>
  <dcterms:created xsi:type="dcterms:W3CDTF">2020-05-01T08:51:54Z</dcterms:created>
  <dcterms:modified xsi:type="dcterms:W3CDTF">2022-08-11T09:50:23Z</dcterms:modified>
</cp:coreProperties>
</file>