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2\Q2'22\"/>
    </mc:Choice>
  </mc:AlternateContent>
  <xr:revisionPtr revIDLastSave="0" documentId="13_ncr:1_{6497E8FA-F5B1-48C0-80A9-D7299AEFE97E}" xr6:coauthVersionLast="46" xr6:coauthVersionMax="47" xr10:uidLastSave="{00000000-0000-0000-0000-000000000000}"/>
  <bookViews>
    <workbookView xWindow="-120" yWindow="-120" windowWidth="20730" windowHeight="11160" activeTab="4" xr2:uid="{B37DB0E8-12DF-45BE-82AA-C8C22B755499}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_xlnm.Print_Area" localSheetId="0">bs!$A$1:$L$102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2" l="1"/>
  <c r="J19" i="2"/>
  <c r="D25" i="4"/>
  <c r="D31" i="3"/>
  <c r="F31" i="3"/>
  <c r="H31" i="3"/>
  <c r="J31" i="3"/>
  <c r="L31" i="3"/>
  <c r="P31" i="3"/>
  <c r="T31" i="3"/>
  <c r="R31" i="3"/>
  <c r="X31" i="3"/>
  <c r="J74" i="5"/>
  <c r="F74" i="5" l="1"/>
  <c r="F64" i="2" l="1"/>
  <c r="L74" i="5" l="1"/>
  <c r="H74" i="5"/>
  <c r="P24" i="4"/>
  <c r="N25" i="4"/>
  <c r="J25" i="4"/>
  <c r="H25" i="4"/>
  <c r="F25" i="4"/>
  <c r="P18" i="4"/>
  <c r="N18" i="4"/>
  <c r="L18" i="4"/>
  <c r="J18" i="4"/>
  <c r="H18" i="4"/>
  <c r="F18" i="4"/>
  <c r="D18" i="4"/>
  <c r="P17" i="4"/>
  <c r="Z29" i="3" l="1"/>
  <c r="V30" i="3"/>
  <c r="Z30" i="3" s="1"/>
  <c r="V29" i="3"/>
  <c r="Z20" i="3"/>
  <c r="Z18" i="3"/>
  <c r="P21" i="3"/>
  <c r="V20" i="3"/>
  <c r="V18" i="3"/>
  <c r="L21" i="3"/>
  <c r="J21" i="3"/>
  <c r="H21" i="3"/>
  <c r="F21" i="3"/>
  <c r="D21" i="3"/>
  <c r="H64" i="2" l="1"/>
  <c r="L57" i="2"/>
  <c r="J57" i="2"/>
  <c r="H57" i="2"/>
  <c r="F57" i="2"/>
  <c r="F59" i="2" s="1"/>
  <c r="L19" i="2"/>
  <c r="H19" i="2"/>
  <c r="L13" i="2"/>
  <c r="L20" i="2" s="1"/>
  <c r="L25" i="2" s="1"/>
  <c r="L27" i="2" s="1"/>
  <c r="J13" i="2"/>
  <c r="J25" i="2" s="1"/>
  <c r="J27" i="2" s="1"/>
  <c r="H13" i="2"/>
  <c r="H20" i="2" s="1"/>
  <c r="H25" i="2" s="1"/>
  <c r="H27" i="2" s="1"/>
  <c r="F13" i="2"/>
  <c r="P22" i="4"/>
  <c r="P20" i="4"/>
  <c r="P13" i="4"/>
  <c r="F27" i="2" l="1"/>
  <c r="J37" i="2"/>
  <c r="J50" i="2"/>
  <c r="J59" i="2" s="1"/>
  <c r="L50" i="2"/>
  <c r="L59" i="2" s="1"/>
  <c r="L37" i="2"/>
  <c r="H50" i="2"/>
  <c r="H59" i="2" s="1"/>
  <c r="H31" i="2"/>
  <c r="J26" i="3"/>
  <c r="T14" i="3"/>
  <c r="J17" i="3"/>
  <c r="F31" i="2" l="1"/>
  <c r="F37" i="2" s="1"/>
  <c r="H37" i="2"/>
  <c r="H33" i="2"/>
  <c r="F33" i="2"/>
  <c r="H59" i="1"/>
  <c r="J59" i="1"/>
  <c r="L59" i="1"/>
  <c r="H33" i="1" l="1"/>
  <c r="F33" i="1"/>
  <c r="J33" i="1"/>
  <c r="L33" i="1"/>
  <c r="T23" i="3" l="1"/>
  <c r="X15" i="3" l="1"/>
  <c r="R16" i="3"/>
  <c r="V14" i="3"/>
  <c r="Z14" i="3" s="1"/>
  <c r="R25" i="3"/>
  <c r="L65" i="5" l="1"/>
  <c r="J65" i="5"/>
  <c r="H65" i="5"/>
  <c r="F65" i="5"/>
  <c r="N23" i="4"/>
  <c r="J23" i="4"/>
  <c r="H23" i="4"/>
  <c r="F23" i="4"/>
  <c r="D23" i="4"/>
  <c r="J16" i="4"/>
  <c r="H16" i="4"/>
  <c r="F16" i="4"/>
  <c r="D16" i="4"/>
  <c r="P15" i="4"/>
  <c r="R26" i="3"/>
  <c r="P26" i="3"/>
  <c r="L26" i="3"/>
  <c r="H26" i="3"/>
  <c r="F26" i="3"/>
  <c r="D26" i="3"/>
  <c r="T25" i="3"/>
  <c r="V25" i="3" s="1"/>
  <c r="Z25" i="3" s="1"/>
  <c r="T24" i="3"/>
  <c r="V23" i="3"/>
  <c r="Z23" i="3" s="1"/>
  <c r="P17" i="3"/>
  <c r="L17" i="3"/>
  <c r="H17" i="3"/>
  <c r="F17" i="3"/>
  <c r="D17" i="3"/>
  <c r="T16" i="3"/>
  <c r="V16" i="3" s="1"/>
  <c r="Z16" i="3" s="1"/>
  <c r="R17" i="3"/>
  <c r="R21" i="3" s="1"/>
  <c r="X17" i="3"/>
  <c r="X21" i="3" s="1"/>
  <c r="T15" i="3"/>
  <c r="X24" i="3"/>
  <c r="X26" i="3" s="1"/>
  <c r="L124" i="2"/>
  <c r="J124" i="2"/>
  <c r="H124" i="2"/>
  <c r="F124" i="2"/>
  <c r="L86" i="2"/>
  <c r="J86" i="2"/>
  <c r="H86" i="2"/>
  <c r="F86" i="2"/>
  <c r="L80" i="2"/>
  <c r="J80" i="2"/>
  <c r="H80" i="2"/>
  <c r="F80" i="2"/>
  <c r="L91" i="1"/>
  <c r="J91" i="1"/>
  <c r="J93" i="1" s="1"/>
  <c r="H91" i="1"/>
  <c r="H93" i="1" s="1"/>
  <c r="F91" i="1"/>
  <c r="F93" i="1" s="1"/>
  <c r="L64" i="1"/>
  <c r="J64" i="1"/>
  <c r="H64" i="1"/>
  <c r="F64" i="1"/>
  <c r="F59" i="1"/>
  <c r="L19" i="1"/>
  <c r="L34" i="1" s="1"/>
  <c r="J19" i="1"/>
  <c r="J34" i="1" s="1"/>
  <c r="H19" i="1"/>
  <c r="H34" i="1" s="1"/>
  <c r="F19" i="1"/>
  <c r="F34" i="1" s="1"/>
  <c r="L93" i="1" l="1"/>
  <c r="T17" i="3"/>
  <c r="T21" i="3" s="1"/>
  <c r="J65" i="1"/>
  <c r="J94" i="1" s="1"/>
  <c r="J95" i="1" s="1"/>
  <c r="L65" i="1"/>
  <c r="F65" i="1"/>
  <c r="F94" i="1" s="1"/>
  <c r="H65" i="1"/>
  <c r="H94" i="1" s="1"/>
  <c r="J87" i="2"/>
  <c r="J92" i="2" s="1"/>
  <c r="L87" i="2"/>
  <c r="L92" i="2" s="1"/>
  <c r="F87" i="2"/>
  <c r="F92" i="2" s="1"/>
  <c r="H87" i="2"/>
  <c r="H92" i="2" s="1"/>
  <c r="T26" i="3"/>
  <c r="L94" i="1" l="1"/>
  <c r="L95" i="1" s="1"/>
  <c r="J94" i="2"/>
  <c r="J104" i="2" s="1"/>
  <c r="J9" i="5"/>
  <c r="J28" i="5" s="1"/>
  <c r="J38" i="5" s="1"/>
  <c r="J41" i="5" s="1"/>
  <c r="J75" i="5" s="1"/>
  <c r="J77" i="5" s="1"/>
  <c r="J78" i="5" s="1"/>
  <c r="F94" i="2"/>
  <c r="F117" i="2" s="1"/>
  <c r="F9" i="5"/>
  <c r="F28" i="5" s="1"/>
  <c r="F38" i="5" s="1"/>
  <c r="F41" i="5" s="1"/>
  <c r="F75" i="5" s="1"/>
  <c r="F77" i="5" s="1"/>
  <c r="F78" i="5" s="1"/>
  <c r="L94" i="2"/>
  <c r="L104" i="2" s="1"/>
  <c r="L9" i="5"/>
  <c r="L28" i="5" s="1"/>
  <c r="L38" i="5" s="1"/>
  <c r="L41" i="5" s="1"/>
  <c r="L75" i="5" s="1"/>
  <c r="L77" i="5" s="1"/>
  <c r="H94" i="2"/>
  <c r="H117" i="2" s="1"/>
  <c r="H9" i="5"/>
  <c r="H28" i="5" s="1"/>
  <c r="H38" i="5" s="1"/>
  <c r="H41" i="5" s="1"/>
  <c r="H75" i="5" s="1"/>
  <c r="H77" i="5" s="1"/>
  <c r="H95" i="1"/>
  <c r="F95" i="1"/>
  <c r="L117" i="2" l="1"/>
  <c r="L14" i="4" s="1"/>
  <c r="J117" i="2"/>
  <c r="J126" i="2" s="1"/>
  <c r="F98" i="2"/>
  <c r="F104" i="2" s="1"/>
  <c r="H98" i="2"/>
  <c r="L126" i="2" l="1"/>
  <c r="H100" i="2"/>
  <c r="H126" i="2" s="1"/>
  <c r="H131" i="2" s="1"/>
  <c r="H104" i="2"/>
  <c r="L21" i="4"/>
  <c r="N24" i="3"/>
  <c r="F100" i="2"/>
  <c r="F126" i="2" s="1"/>
  <c r="F129" i="2" s="1"/>
  <c r="F131" i="2" s="1"/>
  <c r="P14" i="4"/>
  <c r="P16" i="4" s="1"/>
  <c r="L16" i="4"/>
  <c r="N15" i="3"/>
  <c r="L23" i="4" l="1"/>
  <c r="L25" i="4" s="1"/>
  <c r="P21" i="4"/>
  <c r="V24" i="3"/>
  <c r="Z24" i="3" s="1"/>
  <c r="N26" i="3"/>
  <c r="N31" i="3" s="1"/>
  <c r="N17" i="3"/>
  <c r="N21" i="3" s="1"/>
  <c r="V15" i="3"/>
  <c r="P23" i="4" l="1"/>
  <c r="P25" i="4" s="1"/>
  <c r="V26" i="3"/>
  <c r="V31" i="3" s="1"/>
  <c r="Z15" i="3"/>
  <c r="Z17" i="3" s="1"/>
  <c r="Z21" i="3" s="1"/>
  <c r="V17" i="3"/>
  <c r="V21" i="3" s="1"/>
  <c r="Z26" i="3" l="1"/>
  <c r="Z31" i="3" s="1"/>
</calcChain>
</file>

<file path=xl/sharedStrings.xml><?xml version="1.0" encoding="utf-8"?>
<sst xmlns="http://schemas.openxmlformats.org/spreadsheetml/2006/main" count="415" uniqueCount="236">
  <si>
    <t>Karmarts Public Company Limited and its subsidiaries</t>
  </si>
  <si>
    <t>Statement of financial position</t>
  </si>
  <si>
    <t>As at 30 June 2022</t>
  </si>
  <si>
    <t>(Unit: Thousand Baht)</t>
  </si>
  <si>
    <t>Consolidated financial statements</t>
  </si>
  <si>
    <t>Separate financial statements</t>
  </si>
  <si>
    <t>Note</t>
  </si>
  <si>
    <t>30 June 2022</t>
  </si>
  <si>
    <t>31 December 2021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</si>
  <si>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</si>
  <si>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</si>
  <si>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</si>
  <si>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</si>
  <si>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</si>
  <si>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</si>
  <si>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</si>
  <si>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</si>
  <si>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Current portion of lease receivables</t>
  </si>
  <si>
    <t>Short-term loans to related party</t>
  </si>
  <si>
    <t>Short-term loans to non-related party</t>
  </si>
  <si>
    <t>Inventories</t>
  </si>
  <si>
    <t>Corporate income tax refundable</t>
  </si>
  <si>
    <t>Other current assets</t>
  </si>
  <si>
    <t>Total current assets</t>
  </si>
  <si>
    <t>Non-current assets</t>
  </si>
  <si>
    <t>Lease receivables - net of current portion</t>
  </si>
  <si>
    <t xml:space="preserve">Investment in joint venture </t>
  </si>
  <si>
    <t>Investment in associate</t>
  </si>
  <si>
    <t>Investments in subsidiaries</t>
  </si>
  <si>
    <t xml:space="preserve">Investment properties </t>
  </si>
  <si>
    <t>Deposits for purchase of land</t>
  </si>
  <si>
    <t>Land held for development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</si>
  <si>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</si>
  <si>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</si>
  <si>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</si>
  <si>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</si>
  <si>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</si>
  <si>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</si>
  <si>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</si>
  <si>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</si>
  <si>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</si>
  <si>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</si>
  <si>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</si>
  <si>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</si>
  <si>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Trade and other payables</t>
  </si>
  <si>
    <t>Share subscription payables for</t>
  </si>
  <si>
    <t xml:space="preserve">   investments in subsidiary</t>
  </si>
  <si>
    <t>Short-term loans from related parties and persons</t>
  </si>
  <si>
    <t>Current portion of long-term loan from financial</t>
  </si>
  <si>
    <t xml:space="preserve">   institution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</si>
  <si>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</si>
  <si>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</si>
  <si>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</si>
  <si>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</si>
  <si>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</si>
  <si>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</si>
  <si>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</si>
  <si>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</si>
  <si>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</si>
  <si>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</si>
  <si>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</si>
  <si>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880,000,000 ordinary shares of Baht 0.60 each</t>
  </si>
  <si>
    <t xml:space="preserve">   Issued and paid up</t>
  </si>
  <si>
    <t xml:space="preserve">      879,998,016 ordinary shares of Baht 0.60 each</t>
  </si>
  <si>
    <t>Share premium</t>
  </si>
  <si>
    <t>Capital reduction surplus</t>
  </si>
  <si>
    <t xml:space="preserve">Share discount on changes in proportion </t>
  </si>
  <si>
    <t xml:space="preserve">   of investment in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</si>
  <si>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</si>
  <si>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</si>
  <si>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</si>
  <si>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</si>
  <si>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</si>
  <si>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</si>
  <si>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</si>
  <si>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</si>
  <si>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</si>
  <si>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</si>
  <si>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Income statement</t>
  </si>
  <si>
    <t>For the three-month period ended 30 June 2022</t>
  </si>
  <si>
    <t>Revenues</t>
  </si>
  <si>
    <t>Sales</t>
  </si>
  <si>
    <t>Income from warehouse rental</t>
  </si>
  <si>
    <t>Dividend income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</si>
  <si>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</si>
  <si>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</si>
  <si>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</si>
  <si>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</si>
  <si>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</si>
  <si>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</si>
  <si>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</si>
  <si>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</si>
  <si>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</si>
  <si>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Share of profit (loss) from investments in joint venture </t>
  </si>
  <si>
    <t xml:space="preserve">   and associate</t>
  </si>
  <si>
    <t>Finance income</t>
  </si>
  <si>
    <t>Finance cost</t>
  </si>
  <si>
    <t>Profit before income tax expense</t>
  </si>
  <si>
    <t>Income tax expense</t>
  </si>
  <si>
    <t>Profit for the period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</si>
  <si>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</si>
  <si>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</si>
  <si>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</si>
  <si>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</si>
  <si>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</si>
  <si>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</si>
  <si>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</si>
  <si>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</si>
  <si>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</si>
  <si>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  to profit or loss in subsequent periods:</t>
  </si>
  <si>
    <t xml:space="preserve">   of joint venture's financial statements in foreign currency</t>
  </si>
  <si>
    <t>Other comprehensive income for the period</t>
  </si>
  <si>
    <t>Total comprehensive income for the period</t>
  </si>
  <si>
    <t>Total comprehensive income attributable to:</t>
  </si>
  <si>
    <t>For the six-month period ended 30 June 2022</t>
  </si>
  <si>
    <t>Statement of changes in shareholders' equity</t>
  </si>
  <si>
    <t xml:space="preserve">Exchange differences </t>
  </si>
  <si>
    <t>Share discount on</t>
  </si>
  <si>
    <t xml:space="preserve">on translation of </t>
  </si>
  <si>
    <t>Total other</t>
  </si>
  <si>
    <t>Total equity</t>
  </si>
  <si>
    <t xml:space="preserve">Issued and </t>
  </si>
  <si>
    <t>Capital</t>
  </si>
  <si>
    <t>changes in the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</si>
  <si>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</si>
  <si>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</si>
  <si>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</si>
  <si>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</si>
  <si>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</si>
  <si>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</si>
  <si>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paid-up</t>
  </si>
  <si>
    <t>reduction</t>
  </si>
  <si>
    <t>ownership interests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</si>
  <si>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</si>
  <si>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</si>
  <si>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</si>
  <si>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</si>
  <si>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</si>
  <si>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</si>
  <si>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surplus</t>
  </si>
  <si>
    <t>in subsidiary</t>
  </si>
  <si>
    <t>Unappropriated</t>
  </si>
  <si>
    <t>assets</t>
  </si>
  <si>
    <t>in foreign currency</t>
  </si>
  <si>
    <t>equity</t>
  </si>
  <si>
    <t>the Company</t>
  </si>
  <si>
    <t>the subsidiaries</t>
  </si>
  <si>
    <t>Balance as at 1 January 2021</t>
  </si>
  <si>
    <t xml:space="preserve">   of subsidiary</t>
  </si>
  <si>
    <t>Balance as at 30 June 2021</t>
  </si>
  <si>
    <t>Balance as at 1 January 2022</t>
  </si>
  <si>
    <t xml:space="preserve">Increase of non-controlling interests of </t>
  </si>
  <si>
    <t>the subsidiaries from capital increase</t>
  </si>
  <si>
    <t>of the subsidiaries (Note 6)</t>
  </si>
  <si>
    <t>Balance as at 30 June 2022</t>
  </si>
  <si>
    <t>Other components</t>
  </si>
  <si>
    <t xml:space="preserve"> of shareholders'</t>
  </si>
  <si>
    <t>Capital reduction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</si>
  <si>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</si>
  <si>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</si>
  <si>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</si>
  <si>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</si>
  <si>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</si>
  <si>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</si>
  <si>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Expected credit losses (reversal)</t>
  </si>
  <si>
    <t xml:space="preserve">   Losses from reducing cost of inventories to </t>
  </si>
  <si>
    <t xml:space="preserve">   Loss from acquisition of investments in subsidiary</t>
  </si>
  <si>
    <t xml:space="preserve">   Loss on disposal of investments in equity instruments</t>
  </si>
  <si>
    <t xml:space="preserve">   Written-off of equipment and intangible assets </t>
  </si>
  <si>
    <t xml:space="preserve">   Gain on disposal of equipment</t>
  </si>
  <si>
    <t xml:space="preserve">   Interest income</t>
  </si>
  <si>
    <t xml:space="preserve">   Long-term employee benefit expenses</t>
  </si>
  <si>
    <t xml:space="preserve">   Interest expenses</t>
  </si>
  <si>
    <t xml:space="preserve">   Share of loss (gain) from investments in joint venture</t>
  </si>
  <si>
    <t xml:space="preserve">      and associate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</si>
  <si>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</si>
  <si>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</si>
  <si>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</si>
  <si>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Trade and other receivables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</si>
  <si>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</si>
  <si>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</si>
  <si>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</si>
  <si>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</si>
  <si>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</si>
  <si>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</si>
  <si>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</si>
  <si>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from operating activities</t>
  </si>
  <si>
    <t xml:space="preserve">   Cash paid for income tax</t>
  </si>
  <si>
    <t xml:space="preserve">   Cash paid for long-term employee benefits</t>
  </si>
  <si>
    <t>Statement of cash flows (continued)</t>
  </si>
  <si>
    <t>Cash flows from investing activities</t>
  </si>
  <si>
    <t>Interest received</t>
  </si>
  <si>
    <t>Dividend received</t>
  </si>
  <si>
    <t>Decrease in long-term loans to related party</t>
  </si>
  <si>
    <t>Net cash from acquisition of the subsidiary</t>
  </si>
  <si>
    <t>Decrease in short-term loans to unrelated party</t>
  </si>
  <si>
    <t>Proceeds from disposals of equipment</t>
  </si>
  <si>
    <t>Proceeds from disposals of investments in equity instruments</t>
  </si>
  <si>
    <t>Acquisition of investments in equity instruments</t>
  </si>
  <si>
    <t>Acquisition of land, building and equipment and intangible assets</t>
  </si>
  <si>
    <t>Net cash flows used in investing activities</t>
  </si>
  <si>
    <t>Cash flows from financing activities</t>
  </si>
  <si>
    <t xml:space="preserve">Increase (decrease) in bank overdrafts and short-term loans </t>
  </si>
  <si>
    <t xml:space="preserve">   from financial institutions</t>
  </si>
  <si>
    <t>Decrease in short-term loans from related party</t>
  </si>
  <si>
    <t>Decrease in long-term loan from financial institution</t>
  </si>
  <si>
    <t>Interest paid</t>
  </si>
  <si>
    <t>Net cash flows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</si>
  <si>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</si>
  <si>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</si>
  <si>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</si>
  <si>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 information:</t>
  </si>
  <si>
    <t>Non-cash transactions:</t>
  </si>
  <si>
    <t xml:space="preserve">   Increase in lease liabilities</t>
  </si>
  <si>
    <t xml:space="preserve">   Dividend receivable</t>
  </si>
  <si>
    <t xml:space="preserve">   Dividend payables to non-controlling interest of subsidiary</t>
  </si>
  <si>
    <t xml:space="preserve">   Decrease in right-of-use assets from lease modification</t>
  </si>
  <si>
    <t xml:space="preserve">      net realisable value</t>
  </si>
  <si>
    <t xml:space="preserve">   Unrealised loss on exchange </t>
  </si>
  <si>
    <t>Increase in short-term loan to related party</t>
  </si>
  <si>
    <t>Share of loss from exchange differences on translation</t>
  </si>
  <si>
    <t>Current portion of lease liabilities</t>
  </si>
  <si>
    <t>Lease liabilities - net of current portion</t>
  </si>
  <si>
    <t>Net cash flows from (used in) operating activities</t>
  </si>
  <si>
    <t>Property, building and equipment</t>
  </si>
  <si>
    <t>Dividends paid (Note 16)</t>
  </si>
  <si>
    <t xml:space="preserve">Dividends paid to non-controlling interest </t>
  </si>
  <si>
    <t>reserve</t>
  </si>
  <si>
    <t>Statutory</t>
  </si>
  <si>
    <t>Cash received from non-controlling interests of the subsidiary</t>
  </si>
  <si>
    <t>from capital increase</t>
  </si>
  <si>
    <t>Cash paid for settlement of leases</t>
  </si>
  <si>
    <t>Dividends paid</t>
  </si>
  <si>
    <t xml:space="preserve">   Payables for acquisition of equipment and intangible assets</t>
  </si>
  <si>
    <t>Additional investment in subsidiary</t>
  </si>
  <si>
    <t xml:space="preserve">   Transfer of equipment to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</si>
</sst>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#,##0.000_);\(#,##0.000\)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1"/>
      <color theme="9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/>
  </cellStyleXfs>
  <cellXfs count="102">
    <xf numFmtId="0" fontId="0" fillId="0" borderId="0" xfId="0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1" xfId="3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right" vertical="center"/>
    </xf>
    <xf numFmtId="37" fontId="3" fillId="0" borderId="5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3" applyNumberFormat="1" applyFont="1" applyAlignment="1">
      <alignment vertical="center"/>
    </xf>
    <xf numFmtId="0" fontId="2" fillId="0" borderId="0" xfId="4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6" fillId="0" borderId="0" xfId="0" applyFont="1"/>
    <xf numFmtId="0" fontId="3" fillId="0" borderId="0" xfId="0" applyFont="1"/>
    <xf numFmtId="41" fontId="3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2" xfId="0" quotePrefix="1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41" fontId="3" fillId="0" borderId="2" xfId="0" quotePrefix="1" applyNumberFormat="1" applyFont="1" applyBorder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1" fontId="3" fillId="0" borderId="0" xfId="2" quotePrefix="1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 indent="1"/>
    </xf>
    <xf numFmtId="41" fontId="3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 indent="1"/>
    </xf>
    <xf numFmtId="41" fontId="3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5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0" fontId="0" fillId="0" borderId="0" xfId="0" applyFill="1"/>
    <xf numFmtId="3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69" fontId="3" fillId="0" borderId="4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/>
    <xf numFmtId="41" fontId="3" fillId="0" borderId="4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/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6D6AA04E-B677-44A6-9523-B51206CB0DD5}"/>
    <cellStyle name="Normal 3" xfId="4" xr:uid="{0A11C9AE-E6A5-47D2-98FF-12CAF5394D87}"/>
    <cellStyle name="Normal 4" xfId="2" xr:uid="{12793B2F-EC13-4842-A911-71E4D3D4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3A0E-A01B-4D2A-A937-303186221CF7}">
  <dimension ref="A1:L102"/>
  <sheetViews>
    <sheetView showGridLines="0" topLeftCell="A16" zoomScale="85" zoomScaleNormal="85" zoomScaleSheetLayoutView="91" workbookViewId="0">
      <selection activeCell="A28" sqref="A28"/>
    </sheetView>
  </sheetViews>
  <sheetFormatPr defaultColWidth="9.42578125" defaultRowHeight="21.75" customHeight="1"/>
  <cols>
    <col min="1" max="1" width="43.42578125" style="2" customWidth="1"/>
    <col min="2" max="2" width="5.42578125" style="2" customWidth="1"/>
    <col min="3" max="3" width="1.42578125" style="2" customWidth="1"/>
    <col min="4" max="4" width="7.42578125" style="2" bestFit="1" customWidth="1"/>
    <col min="5" max="5" width="0.42578125" style="2" customWidth="1"/>
    <col min="6" max="6" width="18.42578125" style="2" customWidth="1"/>
    <col min="7" max="7" width="1" style="2" customWidth="1"/>
    <col min="8" max="8" width="16.42578125" style="4" customWidth="1"/>
    <col min="9" max="9" width="1" style="2" customWidth="1"/>
    <col min="10" max="10" width="18.42578125" style="2" customWidth="1"/>
    <col min="11" max="11" width="1" style="2" customWidth="1"/>
    <col min="12" max="12" width="19" style="2" customWidth="1"/>
    <col min="13" max="16384" width="9.42578125" style="2"/>
  </cols>
  <sheetData>
    <row r="1" spans="1:12" ht="21.75" customHeight="1">
      <c r="A1" s="27" t="s">
        <v>0</v>
      </c>
      <c r="B1" s="15"/>
      <c r="C1" s="15"/>
      <c r="D1" s="15"/>
      <c r="E1" s="15"/>
      <c r="F1" s="15"/>
      <c r="G1" s="15"/>
      <c r="H1" s="37"/>
      <c r="I1" s="15"/>
      <c r="J1" s="15"/>
      <c r="K1" s="15"/>
      <c r="L1" s="38"/>
    </row>
    <row r="2" spans="1:12" ht="21.75" customHeight="1">
      <c r="A2" s="27" t="s">
        <v>1</v>
      </c>
      <c r="B2" s="15"/>
      <c r="C2" s="15"/>
      <c r="D2" s="15"/>
      <c r="E2" s="15"/>
      <c r="F2" s="15"/>
      <c r="G2" s="15"/>
      <c r="H2" s="37"/>
      <c r="I2" s="15"/>
      <c r="J2" s="15"/>
      <c r="K2" s="15"/>
      <c r="L2" s="15"/>
    </row>
    <row r="3" spans="1:12" ht="21.75" customHeight="1">
      <c r="A3" s="27" t="s">
        <v>2</v>
      </c>
      <c r="B3" s="15"/>
      <c r="C3" s="15"/>
      <c r="D3" s="15"/>
      <c r="E3" s="15"/>
      <c r="F3" s="15"/>
      <c r="G3" s="15"/>
      <c r="H3" s="37"/>
      <c r="I3" s="15"/>
      <c r="J3" s="15"/>
      <c r="K3" s="15"/>
      <c r="L3" s="15"/>
    </row>
    <row r="4" spans="1:12" ht="21.75" customHeight="1">
      <c r="B4" s="1"/>
      <c r="C4" s="1"/>
      <c r="L4" s="17" t="s">
        <v>3</v>
      </c>
    </row>
    <row r="5" spans="1:12" ht="21.75" customHeight="1">
      <c r="B5" s="1"/>
      <c r="C5" s="1"/>
      <c r="F5" s="98" t="s">
        <v>4</v>
      </c>
      <c r="G5" s="98"/>
      <c r="H5" s="98"/>
      <c r="J5" s="98" t="s">
        <v>5</v>
      </c>
      <c r="K5" s="98"/>
      <c r="L5" s="98"/>
    </row>
    <row r="6" spans="1:12" ht="21.75" customHeight="1">
      <c r="B6" s="28"/>
      <c r="C6" s="30"/>
      <c r="D6" s="39" t="s">
        <v>6</v>
      </c>
      <c r="E6" s="40"/>
      <c r="F6" s="41" t="s">
        <v>7</v>
      </c>
      <c r="G6" s="42"/>
      <c r="H6" s="43" t="s">
        <v>8</v>
      </c>
      <c r="I6" s="31"/>
      <c r="J6" s="41" t="s">
        <v>7</v>
      </c>
      <c r="K6" s="42"/>
      <c r="L6" s="41" t="s">
        <v>8</v>
      </c>
    </row>
    <row r="7" spans="1:12" ht="21.75" customHeight="1">
      <c r="B7" s="28"/>
      <c r="C7" s="30"/>
      <c r="D7" s="40"/>
      <c r="E7" s="40"/>
      <c r="F7" s="44" t="s">
        <v>9</v>
      </c>
      <c r="G7" s="45"/>
      <c r="H7" s="46" t="s">
        <v>10</v>
      </c>
      <c r="I7" s="44"/>
      <c r="J7" s="44" t="s">
        <v>9</v>
      </c>
      <c r="K7" s="44"/>
      <c r="L7" s="44" t="s">
        <v>10</v>
      </c>
    </row>
    <row r="8" spans="1:12" ht="21.75" customHeight="1">
      <c r="B8" s="28"/>
      <c r="C8" s="30"/>
      <c r="D8" s="40"/>
      <c r="E8" s="40"/>
      <c r="F8" s="47" t="s">
        <v>11</v>
      </c>
      <c r="G8" s="45"/>
      <c r="H8" s="48"/>
      <c r="I8" s="47"/>
      <c r="J8" s="47" t="s">
        <v>11</v>
      </c>
      <c r="K8" s="47"/>
      <c r="L8" s="47"/>
    </row>
    <row r="9" spans="1:12" ht="21.75" customHeight="1">
      <c r="A9" s="18" t="s">
        <v>12</v>
      </c>
    </row>
    <row r="10" spans="1:12" ht="21.75" customHeight="1">
      <c r="A10" s="18" t="s">
        <v>13</v>
      </c>
      <c r="K10" s="1"/>
      <c r="L10" s="1"/>
    </row>
    <row r="11" spans="1:12" ht="21.75" customHeight="1">
      <c r="A11" s="2" t="s">
        <v>14</v>
      </c>
      <c r="B11" s="16"/>
      <c r="D11" s="16"/>
      <c r="E11" s="16"/>
      <c r="F11" s="4">
        <v>31782</v>
      </c>
      <c r="G11" s="4"/>
      <c r="H11" s="4">
        <v>151835</v>
      </c>
      <c r="I11" s="4"/>
      <c r="J11" s="4">
        <v>18199</v>
      </c>
      <c r="K11" s="4"/>
      <c r="L11" s="4">
        <v>148590</v>
      </c>
    </row>
    <row r="12" spans="1:12" ht="21.75" customHeight="1">
      <c r="A12" s="2" t="s">
        <v>15</v>
      </c>
      <c r="B12" s="16"/>
      <c r="C12" s="17"/>
      <c r="D12" s="16" t="s">
        <v>16</v>
      </c>
      <c r="E12" s="16"/>
      <c r="F12" s="6">
        <v>347523</v>
      </c>
      <c r="G12" s="3"/>
      <c r="H12" s="6">
        <v>320131</v>
      </c>
      <c r="I12" s="3"/>
      <c r="J12" s="4">
        <v>372490</v>
      </c>
      <c r="K12" s="4"/>
      <c r="L12" s="3">
        <v>328300</v>
      </c>
    </row>
    <row r="13" spans="1:12" ht="21.75" customHeight="1">
      <c r="A13" s="2" t="s">
        <v>17</v>
      </c>
      <c r="D13" s="16"/>
      <c r="E13" s="16"/>
      <c r="F13" s="6">
        <v>2586</v>
      </c>
      <c r="G13" s="4"/>
      <c r="H13" s="6">
        <v>4063</v>
      </c>
      <c r="I13" s="4"/>
      <c r="J13" s="6">
        <v>3622</v>
      </c>
      <c r="K13" s="4"/>
      <c r="L13" s="3">
        <v>4147</v>
      </c>
    </row>
    <row r="14" spans="1:12" ht="21.75" customHeight="1">
      <c r="A14" s="2" t="s">
        <v>18</v>
      </c>
      <c r="D14" s="16">
        <v>3</v>
      </c>
      <c r="E14" s="16"/>
      <c r="F14" s="6">
        <v>0</v>
      </c>
      <c r="G14" s="4"/>
      <c r="H14" s="6">
        <v>0</v>
      </c>
      <c r="I14" s="4"/>
      <c r="J14" s="6">
        <v>27000</v>
      </c>
      <c r="K14" s="4"/>
      <c r="L14" s="3">
        <v>21000</v>
      </c>
    </row>
    <row r="15" spans="1:12" ht="21.75" customHeight="1">
      <c r="A15" s="2" t="s">
        <v>19</v>
      </c>
      <c r="D15" s="16"/>
      <c r="E15" s="16"/>
      <c r="F15" s="6">
        <v>0</v>
      </c>
      <c r="G15" s="4"/>
      <c r="H15" s="6">
        <v>4000</v>
      </c>
      <c r="I15" s="4"/>
      <c r="J15" s="6">
        <v>0</v>
      </c>
      <c r="K15" s="4"/>
      <c r="L15" s="3">
        <v>4000</v>
      </c>
    </row>
    <row r="16" spans="1:12" ht="21.75" customHeight="1">
      <c r="A16" s="2" t="s">
        <v>20</v>
      </c>
      <c r="B16" s="16"/>
      <c r="C16" s="17"/>
      <c r="D16" s="16"/>
      <c r="E16" s="16"/>
      <c r="F16" s="6">
        <v>438060</v>
      </c>
      <c r="G16" s="4"/>
      <c r="H16" s="6">
        <v>333569</v>
      </c>
      <c r="I16" s="4"/>
      <c r="J16" s="6">
        <v>412361</v>
      </c>
      <c r="K16" s="4"/>
      <c r="L16" s="3">
        <v>318102</v>
      </c>
    </row>
    <row r="17" spans="1:12" ht="21.75" customHeight="1">
      <c r="A17" s="2" t="s">
        <v>21</v>
      </c>
      <c r="B17" s="16"/>
      <c r="C17" s="17"/>
      <c r="D17" s="16"/>
      <c r="E17" s="16"/>
      <c r="F17" s="6">
        <v>302</v>
      </c>
      <c r="G17" s="4"/>
      <c r="H17" s="4">
        <v>302</v>
      </c>
      <c r="I17" s="4"/>
      <c r="J17" s="6">
        <v>0</v>
      </c>
      <c r="K17" s="4"/>
      <c r="L17" s="4">
        <v>0</v>
      </c>
    </row>
    <row r="18" spans="1:12" ht="21.75" customHeight="1">
      <c r="A18" s="2" t="s">
        <v>22</v>
      </c>
      <c r="B18" s="16"/>
      <c r="D18" s="16"/>
      <c r="E18" s="16"/>
      <c r="F18" s="6">
        <v>67987</v>
      </c>
      <c r="G18" s="4"/>
      <c r="H18" s="4">
        <v>43807</v>
      </c>
      <c r="I18" s="4"/>
      <c r="J18" s="6">
        <v>67243</v>
      </c>
      <c r="K18" s="4"/>
      <c r="L18" s="4">
        <v>43706</v>
      </c>
    </row>
    <row r="19" spans="1:12" ht="21.75" customHeight="1">
      <c r="A19" s="18" t="s">
        <v>23</v>
      </c>
      <c r="B19" s="16"/>
      <c r="D19" s="16"/>
      <c r="E19" s="16"/>
      <c r="F19" s="32">
        <f>SUM(F11:F18)</f>
        <v>888240</v>
      </c>
      <c r="G19" s="4"/>
      <c r="H19" s="32">
        <f>SUM(H11:H18)</f>
        <v>857707</v>
      </c>
      <c r="I19" s="4"/>
      <c r="J19" s="32">
        <f>SUM(J11:J18)</f>
        <v>900915</v>
      </c>
      <c r="K19" s="4"/>
      <c r="L19" s="32">
        <f>SUM(L11:L18)</f>
        <v>867845</v>
      </c>
    </row>
    <row r="20" spans="1:12" ht="21.75" customHeight="1">
      <c r="A20" s="18" t="s">
        <v>24</v>
      </c>
      <c r="B20" s="16"/>
      <c r="D20" s="16"/>
      <c r="E20" s="16"/>
      <c r="F20" s="4"/>
      <c r="G20" s="4"/>
      <c r="I20" s="4"/>
      <c r="J20" s="4"/>
      <c r="K20" s="4"/>
      <c r="L20" s="4"/>
    </row>
    <row r="21" spans="1:12" ht="21.75" customHeight="1">
      <c r="A21" s="2" t="s">
        <v>25</v>
      </c>
      <c r="B21" s="16"/>
      <c r="D21" s="16"/>
      <c r="E21" s="16"/>
      <c r="F21" s="4">
        <v>1763</v>
      </c>
      <c r="G21" s="4"/>
      <c r="H21" s="4">
        <v>2288</v>
      </c>
      <c r="I21" s="4"/>
      <c r="J21" s="4">
        <v>4943</v>
      </c>
      <c r="K21" s="4"/>
      <c r="L21" s="4">
        <v>2464</v>
      </c>
    </row>
    <row r="22" spans="1:12" ht="21.75" customHeight="1">
      <c r="A22" s="2" t="s">
        <v>26</v>
      </c>
      <c r="B22" s="16"/>
      <c r="D22" s="16">
        <v>4</v>
      </c>
      <c r="E22" s="16"/>
      <c r="F22" s="4">
        <v>2954</v>
      </c>
      <c r="G22" s="4"/>
      <c r="H22" s="4">
        <v>421</v>
      </c>
      <c r="I22" s="4"/>
      <c r="J22" s="4">
        <v>0</v>
      </c>
      <c r="K22" s="4"/>
      <c r="L22" s="4">
        <v>0</v>
      </c>
    </row>
    <row r="23" spans="1:12" ht="21.75" customHeight="1">
      <c r="A23" s="2" t="s">
        <v>27</v>
      </c>
      <c r="B23" s="16"/>
      <c r="D23" s="16">
        <v>5</v>
      </c>
      <c r="E23" s="16"/>
      <c r="F23" s="4">
        <v>179627</v>
      </c>
      <c r="G23" s="4"/>
      <c r="H23" s="4">
        <v>180686</v>
      </c>
      <c r="I23" s="4"/>
      <c r="J23" s="4">
        <v>71030</v>
      </c>
      <c r="K23" s="4"/>
      <c r="L23" s="4">
        <v>71030</v>
      </c>
    </row>
    <row r="24" spans="1:12" ht="21.75" customHeight="1">
      <c r="A24" s="2" t="s">
        <v>28</v>
      </c>
      <c r="B24" s="16"/>
      <c r="D24" s="16">
        <v>6</v>
      </c>
      <c r="E24" s="16"/>
      <c r="F24" s="4">
        <v>0</v>
      </c>
      <c r="G24" s="6"/>
      <c r="H24" s="6">
        <v>0</v>
      </c>
      <c r="I24" s="6"/>
      <c r="J24" s="4">
        <v>237200</v>
      </c>
      <c r="K24" s="4"/>
      <c r="L24" s="4">
        <v>25700</v>
      </c>
    </row>
    <row r="25" spans="1:12" ht="21.75" customHeight="1">
      <c r="A25" s="2" t="s">
        <v>29</v>
      </c>
      <c r="B25" s="16"/>
      <c r="D25" s="16">
        <v>7</v>
      </c>
      <c r="E25" s="16"/>
      <c r="F25" s="4">
        <v>121700</v>
      </c>
      <c r="G25" s="6"/>
      <c r="H25" s="6">
        <v>121700</v>
      </c>
      <c r="I25" s="6"/>
      <c r="J25" s="4">
        <v>121700</v>
      </c>
      <c r="K25" s="4"/>
      <c r="L25" s="6">
        <v>121700</v>
      </c>
    </row>
    <row r="26" spans="1:12" ht="21.75" customHeight="1">
      <c r="A26" s="2" t="s">
        <v>30</v>
      </c>
      <c r="B26" s="16"/>
      <c r="D26" s="16"/>
      <c r="E26" s="16"/>
      <c r="F26" s="4">
        <v>0</v>
      </c>
      <c r="G26" s="6"/>
      <c r="H26" s="6">
        <v>35939</v>
      </c>
      <c r="I26" s="6"/>
      <c r="J26" s="4">
        <v>0</v>
      </c>
      <c r="K26" s="4"/>
      <c r="L26" s="6">
        <v>0</v>
      </c>
    </row>
    <row r="27" spans="1:12" ht="21.75" customHeight="1">
      <c r="A27" s="2" t="s">
        <v>224</v>
      </c>
      <c r="B27" s="16"/>
      <c r="D27" s="16">
        <v>8</v>
      </c>
      <c r="E27" s="16"/>
      <c r="F27" s="4">
        <v>731425</v>
      </c>
      <c r="G27" s="3"/>
      <c r="H27" s="3">
        <v>466553</v>
      </c>
      <c r="I27" s="3"/>
      <c r="J27" s="4">
        <v>432175</v>
      </c>
      <c r="K27" s="4"/>
      <c r="L27" s="3">
        <v>431156</v>
      </c>
    </row>
    <row r="28" spans="1:12" ht="21.75" customHeight="1">
      <c r="A28" s="2" t="s">
        <v>31</v>
      </c>
      <c r="B28" s="16"/>
      <c r="D28" s="16">
        <v>9</v>
      </c>
      <c r="E28" s="16"/>
      <c r="F28" s="4">
        <v>8284</v>
      </c>
      <c r="G28" s="3"/>
      <c r="H28" s="3">
        <v>8284</v>
      </c>
      <c r="I28" s="3"/>
      <c r="J28" s="4">
        <v>8284</v>
      </c>
      <c r="K28" s="4"/>
      <c r="L28" s="3">
        <v>8284</v>
      </c>
    </row>
    <row r="29" spans="1:12" ht="21.75" customHeight="1">
      <c r="A29" s="2" t="s">
        <v>32</v>
      </c>
      <c r="B29" s="16"/>
      <c r="D29" s="16">
        <v>10</v>
      </c>
      <c r="E29" s="16"/>
      <c r="F29" s="4">
        <v>26894</v>
      </c>
      <c r="G29" s="3"/>
      <c r="H29" s="3">
        <v>28560</v>
      </c>
      <c r="I29" s="3"/>
      <c r="J29" s="4">
        <v>26684</v>
      </c>
      <c r="K29" s="4"/>
      <c r="L29" s="3">
        <v>28331</v>
      </c>
    </row>
    <row r="30" spans="1:12" ht="21.75" customHeight="1">
      <c r="A30" s="2" t="s">
        <v>33</v>
      </c>
      <c r="B30" s="16"/>
      <c r="D30" s="16"/>
      <c r="E30" s="16"/>
      <c r="F30" s="4">
        <v>903</v>
      </c>
      <c r="G30" s="3"/>
      <c r="H30" s="3">
        <v>1435</v>
      </c>
      <c r="I30" s="3"/>
      <c r="J30" s="4">
        <v>903</v>
      </c>
      <c r="K30" s="4"/>
      <c r="L30" s="3">
        <v>1423</v>
      </c>
    </row>
    <row r="31" spans="1:12" ht="21.75" customHeight="1">
      <c r="A31" s="2" t="s">
        <v>34</v>
      </c>
      <c r="B31" s="16"/>
      <c r="D31" s="16"/>
      <c r="E31" s="16"/>
      <c r="F31" s="4">
        <v>167</v>
      </c>
      <c r="G31" s="3"/>
      <c r="H31" s="3">
        <v>167</v>
      </c>
      <c r="I31" s="3"/>
      <c r="J31" s="4">
        <v>0</v>
      </c>
      <c r="K31" s="4"/>
      <c r="L31" s="3">
        <v>0</v>
      </c>
    </row>
    <row r="32" spans="1:12" ht="21.75" customHeight="1">
      <c r="A32" s="2" t="s">
        <v>35</v>
      </c>
      <c r="B32" s="16"/>
      <c r="C32" s="16"/>
      <c r="D32" s="16"/>
      <c r="E32" s="16"/>
      <c r="F32" s="4">
        <v>10748</v>
      </c>
      <c r="G32" s="3"/>
      <c r="H32" s="7">
        <v>11089</v>
      </c>
      <c r="I32" s="3"/>
      <c r="J32" s="4">
        <v>9987</v>
      </c>
      <c r="K32" s="4"/>
      <c r="L32" s="7">
        <v>10241</v>
      </c>
    </row>
    <row r="33" spans="1:12" ht="21.75" customHeight="1">
      <c r="A33" s="18" t="s">
        <v>36</v>
      </c>
      <c r="B33" s="16"/>
      <c r="F33" s="32">
        <f>SUM(F21:F32)</f>
        <v>1084465</v>
      </c>
      <c r="G33" s="4"/>
      <c r="H33" s="32">
        <f>SUM(H21:H32)</f>
        <v>857122</v>
      </c>
      <c r="I33" s="4"/>
      <c r="J33" s="32">
        <f>SUM(J21:J32)</f>
        <v>912906</v>
      </c>
      <c r="K33" s="4"/>
      <c r="L33" s="32">
        <f>SUM(L21:L32)</f>
        <v>700329</v>
      </c>
    </row>
    <row r="34" spans="1:12" ht="21.75" customHeight="1" thickBot="1">
      <c r="A34" s="18" t="s">
        <v>37</v>
      </c>
      <c r="B34" s="16"/>
      <c r="F34" s="33">
        <f>+F33+F19</f>
        <v>1972705</v>
      </c>
      <c r="G34" s="4"/>
      <c r="H34" s="33">
        <f>+H33+H19</f>
        <v>1714829</v>
      </c>
      <c r="I34" s="4"/>
      <c r="J34" s="33">
        <f>+J33+J19</f>
        <v>1813821</v>
      </c>
      <c r="K34" s="4"/>
      <c r="L34" s="33">
        <f>+L33+L19</f>
        <v>1568174</v>
      </c>
    </row>
    <row r="35" spans="1:12" ht="21.75" customHeight="1" thickTop="1">
      <c r="B35" s="16"/>
    </row>
    <row r="36" spans="1:12" ht="21.75" customHeight="1">
      <c r="B36" s="16"/>
    </row>
    <row r="37" spans="1:12" ht="21.75" customHeight="1">
      <c r="A37" s="2" t="s">
        <v>38</v>
      </c>
      <c r="B37" s="16"/>
      <c r="D37" s="1"/>
      <c r="E37" s="1"/>
    </row>
    <row r="38" spans="1:12" ht="21.75" customHeight="1">
      <c r="A38" s="27" t="s">
        <v>0</v>
      </c>
      <c r="B38" s="15"/>
      <c r="C38" s="15"/>
      <c r="D38" s="15"/>
      <c r="E38" s="15"/>
      <c r="F38" s="15"/>
      <c r="G38" s="15"/>
      <c r="H38" s="37"/>
      <c r="I38" s="15"/>
      <c r="J38" s="15"/>
      <c r="K38" s="15"/>
      <c r="L38" s="15"/>
    </row>
    <row r="39" spans="1:12" ht="21.75" customHeight="1">
      <c r="A39" s="27" t="s">
        <v>39</v>
      </c>
      <c r="B39" s="15"/>
      <c r="C39" s="15"/>
      <c r="D39" s="15"/>
      <c r="E39" s="15"/>
      <c r="F39" s="15"/>
      <c r="G39" s="15"/>
      <c r="H39" s="37"/>
      <c r="I39" s="15"/>
      <c r="J39" s="15"/>
      <c r="K39" s="15"/>
      <c r="L39" s="15"/>
    </row>
    <row r="40" spans="1:12" ht="21.75" customHeight="1">
      <c r="A40" s="27" t="s">
        <v>2</v>
      </c>
      <c r="B40" s="15"/>
      <c r="C40" s="15"/>
      <c r="D40" s="15"/>
      <c r="E40" s="15"/>
      <c r="F40" s="15"/>
      <c r="G40" s="15"/>
      <c r="H40" s="37"/>
      <c r="I40" s="15"/>
      <c r="J40" s="15"/>
      <c r="K40" s="15"/>
      <c r="L40" s="15"/>
    </row>
    <row r="41" spans="1:12" ht="21.75" customHeight="1">
      <c r="B41" s="1"/>
      <c r="C41" s="1"/>
      <c r="L41" s="17" t="s">
        <v>3</v>
      </c>
    </row>
    <row r="42" spans="1:12" ht="21.75" customHeight="1">
      <c r="B42" s="1"/>
      <c r="C42" s="1"/>
      <c r="F42" s="98" t="s">
        <v>4</v>
      </c>
      <c r="G42" s="98"/>
      <c r="H42" s="98"/>
      <c r="J42" s="98" t="s">
        <v>5</v>
      </c>
      <c r="K42" s="98"/>
      <c r="L42" s="98"/>
    </row>
    <row r="43" spans="1:12" ht="21.75" customHeight="1">
      <c r="B43" s="28"/>
      <c r="C43" s="30"/>
      <c r="D43" s="39" t="s">
        <v>6</v>
      </c>
      <c r="E43" s="40"/>
      <c r="F43" s="41" t="s">
        <v>7</v>
      </c>
      <c r="G43" s="42"/>
      <c r="H43" s="43" t="s">
        <v>8</v>
      </c>
      <c r="I43" s="31"/>
      <c r="J43" s="41" t="s">
        <v>7</v>
      </c>
      <c r="K43" s="42"/>
      <c r="L43" s="41" t="s">
        <v>8</v>
      </c>
    </row>
    <row r="44" spans="1:12" ht="21.75" customHeight="1">
      <c r="B44" s="28"/>
      <c r="C44" s="30"/>
      <c r="D44" s="40"/>
      <c r="E44" s="40"/>
      <c r="F44" s="44" t="s">
        <v>9</v>
      </c>
      <c r="G44" s="45"/>
      <c r="H44" s="46" t="s">
        <v>10</v>
      </c>
      <c r="I44" s="44"/>
      <c r="J44" s="44" t="s">
        <v>9</v>
      </c>
      <c r="K44" s="44"/>
      <c r="L44" s="44" t="s">
        <v>10</v>
      </c>
    </row>
    <row r="45" spans="1:12" ht="21.75" customHeight="1">
      <c r="B45" s="28"/>
      <c r="C45" s="30"/>
      <c r="D45" s="40"/>
      <c r="E45" s="40"/>
      <c r="F45" s="47" t="s">
        <v>11</v>
      </c>
      <c r="G45" s="45"/>
      <c r="H45" s="48"/>
      <c r="I45" s="47"/>
      <c r="J45" s="47" t="s">
        <v>11</v>
      </c>
      <c r="K45" s="47"/>
      <c r="L45" s="47"/>
    </row>
    <row r="46" spans="1:12" ht="21.75" customHeight="1">
      <c r="A46" s="27" t="s">
        <v>40</v>
      </c>
      <c r="B46" s="28"/>
      <c r="C46" s="29"/>
      <c r="D46" s="28"/>
      <c r="E46" s="28"/>
      <c r="F46" s="28"/>
      <c r="G46" s="28"/>
      <c r="H46" s="49"/>
      <c r="J46" s="28"/>
      <c r="K46" s="29"/>
      <c r="L46" s="28"/>
    </row>
    <row r="47" spans="1:12" ht="21.75" customHeight="1">
      <c r="A47" s="18" t="s">
        <v>41</v>
      </c>
      <c r="B47" s="16"/>
    </row>
    <row r="48" spans="1:12" ht="21.75" customHeight="1">
      <c r="A48" s="2" t="s">
        <v>42</v>
      </c>
      <c r="B48" s="16"/>
    </row>
    <row r="49" spans="1:12" ht="21.75" customHeight="1">
      <c r="A49" s="2" t="s">
        <v>43</v>
      </c>
      <c r="B49" s="16"/>
      <c r="D49" s="16">
        <v>11</v>
      </c>
      <c r="E49" s="16"/>
      <c r="F49" s="4">
        <v>413191</v>
      </c>
      <c r="G49" s="4"/>
      <c r="H49" s="4">
        <v>163008</v>
      </c>
      <c r="I49" s="4"/>
      <c r="J49" s="4">
        <v>413191</v>
      </c>
      <c r="K49" s="4"/>
      <c r="L49" s="4">
        <v>163008</v>
      </c>
    </row>
    <row r="50" spans="1:12" ht="21.75" customHeight="1">
      <c r="A50" s="2" t="s">
        <v>44</v>
      </c>
      <c r="B50" s="16"/>
      <c r="D50" s="16">
        <v>3</v>
      </c>
      <c r="E50" s="16"/>
      <c r="F50" s="4">
        <v>184625</v>
      </c>
      <c r="G50" s="4"/>
      <c r="H50" s="4">
        <v>146677</v>
      </c>
      <c r="I50" s="4"/>
      <c r="J50" s="4">
        <v>187541</v>
      </c>
      <c r="K50" s="4"/>
      <c r="L50" s="4">
        <v>151608</v>
      </c>
    </row>
    <row r="51" spans="1:12" ht="21.75" customHeight="1">
      <c r="A51" s="2" t="s">
        <v>45</v>
      </c>
      <c r="B51" s="16"/>
      <c r="D51" s="16"/>
      <c r="E51" s="16"/>
      <c r="F51" s="4"/>
      <c r="G51" s="4"/>
      <c r="I51" s="4"/>
      <c r="J51" s="4"/>
      <c r="K51" s="4"/>
      <c r="L51" s="4"/>
    </row>
    <row r="52" spans="1:12" ht="21.75" customHeight="1">
      <c r="A52" s="2" t="s">
        <v>46</v>
      </c>
      <c r="B52" s="16"/>
      <c r="D52" s="16">
        <v>3</v>
      </c>
      <c r="E52" s="16"/>
      <c r="F52" s="4">
        <v>0</v>
      </c>
      <c r="G52" s="4"/>
      <c r="H52" s="4">
        <v>2200</v>
      </c>
      <c r="I52" s="4"/>
      <c r="J52" s="4">
        <v>0</v>
      </c>
      <c r="K52" s="4"/>
      <c r="L52" s="4">
        <v>2200</v>
      </c>
    </row>
    <row r="53" spans="1:12" ht="21.75" customHeight="1">
      <c r="A53" s="2" t="s">
        <v>47</v>
      </c>
      <c r="B53" s="16"/>
      <c r="D53" s="16">
        <v>3</v>
      </c>
      <c r="E53" s="16"/>
      <c r="F53" s="4">
        <v>22000</v>
      </c>
      <c r="G53" s="4"/>
      <c r="H53" s="4">
        <v>56332</v>
      </c>
      <c r="I53" s="4"/>
      <c r="J53" s="4">
        <v>20000</v>
      </c>
      <c r="K53" s="4"/>
      <c r="L53" s="4">
        <v>26000</v>
      </c>
    </row>
    <row r="54" spans="1:12" ht="21.75" customHeight="1">
      <c r="A54" s="2" t="s">
        <v>221</v>
      </c>
      <c r="B54" s="16"/>
      <c r="D54" s="16"/>
      <c r="E54" s="16"/>
      <c r="F54" s="4">
        <v>10688</v>
      </c>
      <c r="G54" s="3"/>
      <c r="H54" s="3">
        <v>11122</v>
      </c>
      <c r="I54" s="3"/>
      <c r="J54" s="4">
        <v>10645</v>
      </c>
      <c r="K54" s="4"/>
      <c r="L54" s="4">
        <v>11005</v>
      </c>
    </row>
    <row r="55" spans="1:12" ht="21.75" customHeight="1">
      <c r="A55" s="2" t="s">
        <v>48</v>
      </c>
      <c r="B55" s="16"/>
      <c r="D55" s="16"/>
      <c r="E55" s="16"/>
      <c r="F55" s="4"/>
      <c r="G55" s="3"/>
      <c r="H55" s="3"/>
      <c r="I55" s="3"/>
      <c r="J55" s="3"/>
      <c r="K55" s="4"/>
      <c r="L55" s="4"/>
    </row>
    <row r="56" spans="1:12" ht="21.75" customHeight="1">
      <c r="A56" s="2" t="s">
        <v>49</v>
      </c>
      <c r="B56" s="16"/>
      <c r="D56" s="16">
        <v>12</v>
      </c>
      <c r="E56" s="16"/>
      <c r="F56" s="4">
        <v>7678</v>
      </c>
      <c r="G56" s="3"/>
      <c r="H56" s="3">
        <v>16410</v>
      </c>
      <c r="I56" s="3"/>
      <c r="J56" s="4">
        <v>7678</v>
      </c>
      <c r="K56" s="4"/>
      <c r="L56" s="4">
        <v>16410</v>
      </c>
    </row>
    <row r="57" spans="1:12" ht="21.75" customHeight="1">
      <c r="A57" s="2" t="s">
        <v>50</v>
      </c>
      <c r="B57" s="16"/>
      <c r="D57" s="16"/>
      <c r="E57" s="16"/>
      <c r="F57" s="4">
        <v>27858</v>
      </c>
      <c r="G57" s="3"/>
      <c r="H57" s="4">
        <v>56200</v>
      </c>
      <c r="I57" s="3"/>
      <c r="J57" s="4">
        <v>27858</v>
      </c>
      <c r="K57" s="4"/>
      <c r="L57" s="4">
        <v>56200</v>
      </c>
    </row>
    <row r="58" spans="1:12" ht="21.75" customHeight="1">
      <c r="A58" s="2" t="s">
        <v>51</v>
      </c>
      <c r="B58" s="16"/>
      <c r="D58" s="16"/>
      <c r="E58" s="16"/>
      <c r="F58" s="4">
        <v>37034</v>
      </c>
      <c r="G58" s="3"/>
      <c r="H58" s="3">
        <v>45169</v>
      </c>
      <c r="I58" s="3"/>
      <c r="J58" s="4">
        <v>36911</v>
      </c>
      <c r="K58" s="4"/>
      <c r="L58" s="4">
        <v>44973</v>
      </c>
    </row>
    <row r="59" spans="1:12" ht="21.75" customHeight="1">
      <c r="A59" s="18" t="s">
        <v>52</v>
      </c>
      <c r="B59" s="16"/>
      <c r="D59" s="16"/>
      <c r="E59" s="16"/>
      <c r="F59" s="32">
        <f>SUM(F49:F58)</f>
        <v>703074</v>
      </c>
      <c r="G59" s="4"/>
      <c r="H59" s="32">
        <f>SUM(H49:H58)</f>
        <v>497118</v>
      </c>
      <c r="I59" s="4"/>
      <c r="J59" s="32">
        <f>SUM(J49:J58)</f>
        <v>703824</v>
      </c>
      <c r="K59" s="4"/>
      <c r="L59" s="32">
        <f>SUM(L49:L58)</f>
        <v>471404</v>
      </c>
    </row>
    <row r="60" spans="1:12" ht="21.75" customHeight="1">
      <c r="A60" s="18" t="s">
        <v>53</v>
      </c>
      <c r="B60" s="16"/>
      <c r="D60" s="16"/>
      <c r="E60" s="16"/>
      <c r="F60" s="4"/>
      <c r="G60" s="4"/>
      <c r="I60" s="4"/>
      <c r="J60" s="4"/>
      <c r="K60" s="4"/>
      <c r="L60" s="4"/>
    </row>
    <row r="61" spans="1:12" ht="21.75" customHeight="1">
      <c r="A61" s="2" t="s">
        <v>222</v>
      </c>
      <c r="B61" s="16"/>
      <c r="D61" s="16"/>
      <c r="E61" s="16"/>
      <c r="F61" s="4">
        <v>11911</v>
      </c>
      <c r="G61" s="4"/>
      <c r="H61" s="4">
        <v>13951</v>
      </c>
      <c r="I61" s="4"/>
      <c r="J61" s="4">
        <v>11911</v>
      </c>
      <c r="K61" s="4"/>
      <c r="L61" s="4">
        <v>13941</v>
      </c>
    </row>
    <row r="62" spans="1:12" ht="21.75" customHeight="1">
      <c r="A62" s="2" t="s">
        <v>54</v>
      </c>
      <c r="B62" s="16"/>
      <c r="D62" s="16"/>
      <c r="E62" s="16"/>
      <c r="F62" s="4">
        <v>18521</v>
      </c>
      <c r="G62" s="4"/>
      <c r="H62" s="4">
        <v>16778</v>
      </c>
      <c r="I62" s="4"/>
      <c r="J62" s="4">
        <v>18388</v>
      </c>
      <c r="K62" s="4"/>
      <c r="L62" s="4">
        <v>16684</v>
      </c>
    </row>
    <row r="63" spans="1:12" ht="21.75" customHeight="1">
      <c r="A63" s="2" t="s">
        <v>55</v>
      </c>
      <c r="B63" s="16"/>
      <c r="D63" s="16"/>
      <c r="E63" s="16"/>
      <c r="F63" s="4">
        <v>26834</v>
      </c>
      <c r="G63" s="4"/>
      <c r="H63" s="4">
        <v>25824</v>
      </c>
      <c r="I63" s="4"/>
      <c r="J63" s="4">
        <v>26834</v>
      </c>
      <c r="K63" s="4"/>
      <c r="L63" s="4">
        <v>25824</v>
      </c>
    </row>
    <row r="64" spans="1:12" ht="21.75" customHeight="1">
      <c r="A64" s="18" t="s">
        <v>56</v>
      </c>
      <c r="B64" s="16"/>
      <c r="D64" s="16"/>
      <c r="E64" s="16"/>
      <c r="F64" s="32">
        <f>SUM(F61:F63)</f>
        <v>57266</v>
      </c>
      <c r="G64" s="4"/>
      <c r="H64" s="32">
        <f>SUM(H61:H63)</f>
        <v>56553</v>
      </c>
      <c r="I64" s="4"/>
      <c r="J64" s="32">
        <f>SUM(J60:J63)</f>
        <v>57133</v>
      </c>
      <c r="K64" s="6"/>
      <c r="L64" s="32">
        <f>SUM(L61:L63)</f>
        <v>56449</v>
      </c>
    </row>
    <row r="65" spans="1:12" ht="21.75" customHeight="1">
      <c r="A65" s="18" t="s">
        <v>57</v>
      </c>
      <c r="B65" s="16"/>
      <c r="F65" s="8">
        <f>+F64+F59</f>
        <v>760340</v>
      </c>
      <c r="G65" s="4"/>
      <c r="H65" s="8">
        <f>+H64+H59</f>
        <v>553671</v>
      </c>
      <c r="I65" s="4"/>
      <c r="J65" s="8">
        <f>+J64+J59</f>
        <v>760957</v>
      </c>
      <c r="K65" s="4"/>
      <c r="L65" s="8">
        <f>+L64+L59</f>
        <v>527853</v>
      </c>
    </row>
    <row r="66" spans="1:12" ht="21.75" customHeight="1">
      <c r="B66" s="16"/>
    </row>
    <row r="67" spans="1:12" ht="21.75" customHeight="1">
      <c r="B67" s="16"/>
    </row>
    <row r="68" spans="1:12" ht="21.75" customHeight="1">
      <c r="A68" s="2" t="s">
        <v>38</v>
      </c>
      <c r="B68" s="16"/>
      <c r="D68" s="1"/>
      <c r="E68" s="1"/>
    </row>
    <row r="69" spans="1:12" ht="21.75" customHeight="1">
      <c r="A69" s="27" t="s">
        <v>0</v>
      </c>
      <c r="B69" s="15"/>
      <c r="C69" s="15"/>
      <c r="D69" s="15"/>
      <c r="E69" s="15"/>
      <c r="F69" s="15"/>
      <c r="G69" s="15"/>
      <c r="H69" s="37"/>
      <c r="I69" s="15"/>
      <c r="J69" s="15"/>
      <c r="K69" s="15"/>
      <c r="L69" s="15"/>
    </row>
    <row r="70" spans="1:12" ht="21.75" customHeight="1">
      <c r="A70" s="27" t="s">
        <v>39</v>
      </c>
      <c r="B70" s="15"/>
      <c r="C70" s="15"/>
      <c r="D70" s="15"/>
      <c r="E70" s="15"/>
      <c r="F70" s="15"/>
      <c r="G70" s="15"/>
      <c r="H70" s="37"/>
      <c r="I70" s="15"/>
      <c r="J70" s="15"/>
      <c r="K70" s="15"/>
      <c r="L70" s="15"/>
    </row>
    <row r="71" spans="1:12" ht="21.75" customHeight="1">
      <c r="A71" s="27" t="s">
        <v>2</v>
      </c>
      <c r="B71" s="15"/>
      <c r="C71" s="15"/>
      <c r="D71" s="15"/>
      <c r="E71" s="15"/>
      <c r="F71" s="15"/>
      <c r="G71" s="15"/>
      <c r="H71" s="37"/>
      <c r="I71" s="15"/>
      <c r="J71" s="15"/>
      <c r="K71" s="15"/>
      <c r="L71" s="15"/>
    </row>
    <row r="72" spans="1:12" ht="21.75" customHeight="1">
      <c r="B72" s="1"/>
      <c r="C72" s="1"/>
      <c r="L72" s="17" t="s">
        <v>3</v>
      </c>
    </row>
    <row r="73" spans="1:12" ht="21.75" customHeight="1">
      <c r="B73" s="1"/>
      <c r="C73" s="1"/>
      <c r="F73" s="98" t="s">
        <v>4</v>
      </c>
      <c r="G73" s="98"/>
      <c r="H73" s="98"/>
      <c r="J73" s="98" t="s">
        <v>5</v>
      </c>
      <c r="K73" s="98"/>
      <c r="L73" s="98"/>
    </row>
    <row r="74" spans="1:12" ht="21.75" customHeight="1">
      <c r="B74" s="28"/>
      <c r="C74" s="30"/>
      <c r="D74"/>
      <c r="E74" s="40"/>
      <c r="F74" s="41" t="s">
        <v>7</v>
      </c>
      <c r="G74" s="42"/>
      <c r="H74" s="43" t="s">
        <v>8</v>
      </c>
      <c r="I74" s="31"/>
      <c r="J74" s="41" t="s">
        <v>7</v>
      </c>
      <c r="K74" s="42"/>
      <c r="L74" s="41" t="s">
        <v>8</v>
      </c>
    </row>
    <row r="75" spans="1:12" ht="21.75" customHeight="1">
      <c r="B75" s="28"/>
      <c r="C75" s="30"/>
      <c r="D75" s="40"/>
      <c r="E75" s="40"/>
      <c r="F75" s="44" t="s">
        <v>9</v>
      </c>
      <c r="G75" s="45"/>
      <c r="H75" s="46" t="s">
        <v>10</v>
      </c>
      <c r="I75" s="44"/>
      <c r="J75" s="44" t="s">
        <v>9</v>
      </c>
      <c r="K75" s="44"/>
      <c r="L75" s="44" t="s">
        <v>10</v>
      </c>
    </row>
    <row r="76" spans="1:12" ht="21.75" customHeight="1">
      <c r="B76" s="28"/>
      <c r="C76" s="30"/>
      <c r="D76" s="40"/>
      <c r="E76" s="40"/>
      <c r="F76" s="47" t="s">
        <v>11</v>
      </c>
      <c r="G76" s="45"/>
      <c r="H76" s="48"/>
      <c r="I76" s="47"/>
      <c r="J76" s="47" t="s">
        <v>11</v>
      </c>
      <c r="K76" s="47"/>
      <c r="L76" s="47"/>
    </row>
    <row r="77" spans="1:12" ht="21.75" customHeight="1">
      <c r="A77" s="18" t="s">
        <v>58</v>
      </c>
      <c r="B77" s="16"/>
    </row>
    <row r="78" spans="1:12" ht="21.75" customHeight="1">
      <c r="A78" s="2" t="s">
        <v>59</v>
      </c>
      <c r="B78" s="16"/>
    </row>
    <row r="79" spans="1:12" ht="21.75" customHeight="1">
      <c r="A79" s="2" t="s">
        <v>60</v>
      </c>
      <c r="B79" s="16"/>
    </row>
    <row r="80" spans="1:12" ht="21.75" customHeight="1" thickBot="1">
      <c r="A80" s="2" t="s">
        <v>61</v>
      </c>
      <c r="B80" s="16"/>
      <c r="D80" s="16"/>
      <c r="E80" s="16"/>
      <c r="F80" s="33">
        <v>528000</v>
      </c>
      <c r="G80" s="4"/>
      <c r="H80" s="33">
        <v>528000</v>
      </c>
      <c r="I80" s="4"/>
      <c r="J80" s="33">
        <v>528000</v>
      </c>
      <c r="K80" s="4"/>
      <c r="L80" s="33">
        <v>528000</v>
      </c>
    </row>
    <row r="81" spans="1:12" ht="21.75" customHeight="1" thickTop="1">
      <c r="A81" s="2" t="s">
        <v>62</v>
      </c>
      <c r="B81" s="16"/>
      <c r="D81" s="16"/>
      <c r="E81" s="16"/>
      <c r="F81" s="4"/>
      <c r="G81" s="4"/>
      <c r="I81" s="4"/>
      <c r="J81" s="4"/>
      <c r="K81" s="4"/>
      <c r="L81" s="4"/>
    </row>
    <row r="82" spans="1:12" ht="21.75" customHeight="1">
      <c r="A82" s="2" t="s">
        <v>63</v>
      </c>
      <c r="B82" s="16"/>
      <c r="D82" s="16"/>
      <c r="E82" s="16"/>
      <c r="F82" s="54">
        <v>527999</v>
      </c>
      <c r="G82" s="4"/>
      <c r="H82" s="4">
        <v>527999</v>
      </c>
      <c r="I82" s="4"/>
      <c r="J82" s="54">
        <v>527999</v>
      </c>
      <c r="K82" s="4"/>
      <c r="L82" s="4">
        <v>527999</v>
      </c>
    </row>
    <row r="83" spans="1:12" ht="21.75" customHeight="1">
      <c r="A83" s="2" t="s">
        <v>64</v>
      </c>
      <c r="B83" s="16"/>
      <c r="D83" s="16"/>
      <c r="E83" s="16"/>
      <c r="F83" s="54">
        <v>88397</v>
      </c>
      <c r="G83" s="4"/>
      <c r="H83" s="4">
        <v>88397</v>
      </c>
      <c r="I83" s="4"/>
      <c r="J83" s="54">
        <v>88397</v>
      </c>
      <c r="K83" s="4"/>
      <c r="L83" s="4">
        <v>88397</v>
      </c>
    </row>
    <row r="84" spans="1:12" ht="21.75" customHeight="1">
      <c r="A84" s="2" t="s">
        <v>65</v>
      </c>
      <c r="B84" s="16"/>
      <c r="D84" s="16"/>
      <c r="E84" s="16"/>
      <c r="F84" s="54">
        <v>15267</v>
      </c>
      <c r="G84" s="4"/>
      <c r="H84" s="4">
        <v>15267</v>
      </c>
      <c r="I84" s="4"/>
      <c r="J84" s="54">
        <v>15267</v>
      </c>
      <c r="K84" s="4"/>
      <c r="L84" s="4">
        <v>15267</v>
      </c>
    </row>
    <row r="85" spans="1:12" ht="21.75" customHeight="1">
      <c r="A85" s="2" t="s">
        <v>66</v>
      </c>
      <c r="B85" s="16"/>
      <c r="D85" s="16"/>
      <c r="E85" s="16"/>
      <c r="F85" s="4"/>
      <c r="G85" s="4"/>
      <c r="I85" s="4"/>
      <c r="J85" s="4"/>
      <c r="K85" s="4"/>
      <c r="L85" s="4"/>
    </row>
    <row r="86" spans="1:12" ht="21.75" customHeight="1">
      <c r="A86" s="2" t="s">
        <v>67</v>
      </c>
      <c r="B86" s="16"/>
      <c r="D86" s="16"/>
      <c r="E86" s="16"/>
      <c r="F86" s="54">
        <v>-424</v>
      </c>
      <c r="G86" s="4"/>
      <c r="H86" s="4">
        <v>-424</v>
      </c>
      <c r="I86" s="4"/>
      <c r="J86" s="4">
        <v>0</v>
      </c>
      <c r="K86" s="4"/>
      <c r="L86" s="4">
        <v>0</v>
      </c>
    </row>
    <row r="87" spans="1:12" ht="21.75" customHeight="1">
      <c r="A87" s="2" t="s">
        <v>68</v>
      </c>
      <c r="B87" s="16"/>
      <c r="D87" s="16"/>
      <c r="E87" s="16"/>
      <c r="F87" s="6"/>
      <c r="G87" s="6"/>
      <c r="H87" s="6"/>
      <c r="I87" s="6"/>
      <c r="J87" s="6"/>
      <c r="K87" s="4"/>
      <c r="L87" s="6"/>
    </row>
    <row r="88" spans="1:12" ht="21.75" customHeight="1">
      <c r="A88" s="2" t="s">
        <v>69</v>
      </c>
      <c r="B88" s="16"/>
      <c r="D88" s="16"/>
      <c r="E88" s="16"/>
      <c r="F88" s="54">
        <v>52800</v>
      </c>
      <c r="G88" s="3"/>
      <c r="H88" s="6">
        <v>52800</v>
      </c>
      <c r="I88" s="3"/>
      <c r="J88" s="4">
        <v>52800</v>
      </c>
      <c r="K88" s="4"/>
      <c r="L88" s="50">
        <v>52800</v>
      </c>
    </row>
    <row r="89" spans="1:12" ht="21.75" customHeight="1">
      <c r="A89" s="2" t="s">
        <v>70</v>
      </c>
      <c r="B89" s="16"/>
      <c r="D89" s="16"/>
      <c r="E89" s="16"/>
      <c r="F89" s="54">
        <v>412073</v>
      </c>
      <c r="G89" s="4"/>
      <c r="H89" s="3">
        <v>399050</v>
      </c>
      <c r="I89" s="4"/>
      <c r="J89" s="4">
        <v>297614</v>
      </c>
      <c r="K89" s="4"/>
      <c r="L89" s="3">
        <v>285071</v>
      </c>
    </row>
    <row r="90" spans="1:12" ht="21.75" customHeight="1">
      <c r="A90" s="2" t="s">
        <v>71</v>
      </c>
      <c r="B90" s="16"/>
      <c r="D90" s="16"/>
      <c r="E90" s="16"/>
      <c r="F90" s="8">
        <v>70524</v>
      </c>
      <c r="G90" s="4"/>
      <c r="H90" s="4">
        <v>70662</v>
      </c>
      <c r="I90" s="4"/>
      <c r="J90" s="4">
        <v>70787</v>
      </c>
      <c r="K90" s="4"/>
      <c r="L90" s="4">
        <v>70787</v>
      </c>
    </row>
    <row r="91" spans="1:12" ht="21.75" customHeight="1">
      <c r="A91" s="18" t="s">
        <v>72</v>
      </c>
      <c r="F91" s="54">
        <f>SUM(F82:F90)</f>
        <v>1166636</v>
      </c>
      <c r="G91" s="4"/>
      <c r="H91" s="51">
        <f>SUM(H82:H90)</f>
        <v>1153751</v>
      </c>
      <c r="I91" s="4"/>
      <c r="J91" s="51">
        <f>SUM(J82:J90)</f>
        <v>1052864</v>
      </c>
      <c r="K91" s="4"/>
      <c r="L91" s="51">
        <f>SUM(L82:L90)</f>
        <v>1040321</v>
      </c>
    </row>
    <row r="92" spans="1:12" ht="21.75" customHeight="1">
      <c r="A92" s="2" t="s">
        <v>73</v>
      </c>
      <c r="F92" s="8">
        <v>45729</v>
      </c>
      <c r="G92" s="4"/>
      <c r="H92" s="8">
        <v>7407</v>
      </c>
      <c r="I92" s="4"/>
      <c r="J92" s="4">
        <v>0</v>
      </c>
      <c r="K92" s="4"/>
      <c r="L92" s="7">
        <v>0</v>
      </c>
    </row>
    <row r="93" spans="1:12" ht="21.75" customHeight="1">
      <c r="A93" s="18" t="s">
        <v>74</v>
      </c>
      <c r="B93" s="16"/>
      <c r="F93" s="8">
        <f>SUM(F91:F92)</f>
        <v>1212365</v>
      </c>
      <c r="G93" s="4"/>
      <c r="H93" s="8">
        <f>SUM(H91:H92)</f>
        <v>1161158</v>
      </c>
      <c r="I93" s="4"/>
      <c r="J93" s="32">
        <f>SUM(J91:J92)</f>
        <v>1052864</v>
      </c>
      <c r="K93" s="4"/>
      <c r="L93" s="8">
        <f>SUM(L91:L92)</f>
        <v>1040321</v>
      </c>
    </row>
    <row r="94" spans="1:12" ht="21.75" customHeight="1" thickBot="1">
      <c r="A94" s="27" t="s">
        <v>75</v>
      </c>
      <c r="F94" s="33">
        <f>SUM(F93,F65)</f>
        <v>1972705</v>
      </c>
      <c r="G94" s="4"/>
      <c r="H94" s="33">
        <f>SUM(H93,H65)</f>
        <v>1714829</v>
      </c>
      <c r="I94" s="4"/>
      <c r="J94" s="33">
        <f>SUM(J93,J65)</f>
        <v>1813821</v>
      </c>
      <c r="K94" s="4"/>
      <c r="L94" s="33">
        <f>SUM(L93,L65)</f>
        <v>1568174</v>
      </c>
    </row>
    <row r="95" spans="1:12" ht="21.75" customHeight="1" thickTop="1">
      <c r="F95" s="3">
        <f>F94-F34</f>
        <v>0</v>
      </c>
      <c r="G95" s="3"/>
      <c r="H95" s="3">
        <f>H94-H34</f>
        <v>0</v>
      </c>
      <c r="I95" s="3"/>
      <c r="J95" s="3">
        <f>J94-J34</f>
        <v>0</v>
      </c>
      <c r="K95" s="3"/>
      <c r="L95" s="3">
        <f>L94-L34</f>
        <v>0</v>
      </c>
    </row>
    <row r="97" spans="1:2" ht="21.75" customHeight="1">
      <c r="A97" s="2" t="s">
        <v>38</v>
      </c>
      <c r="B97" s="16"/>
    </row>
    <row r="98" spans="1:2" ht="21.75" customHeight="1">
      <c r="B98" s="16"/>
    </row>
    <row r="99" spans="1:2" ht="21.75" customHeight="1">
      <c r="A99" s="19"/>
      <c r="B99" s="16"/>
    </row>
    <row r="100" spans="1:2" ht="21.75" customHeight="1">
      <c r="B100" s="16"/>
    </row>
    <row r="101" spans="1:2" ht="21.75" customHeight="1">
      <c r="B101" s="34" t="s">
        <v>76</v>
      </c>
    </row>
    <row r="102" spans="1:2" ht="21.75" customHeight="1">
      <c r="A102" s="19"/>
      <c r="B102" s="16"/>
    </row>
  </sheetData>
  <mergeCells count="6">
    <mergeCell ref="F5:H5"/>
    <mergeCell ref="J5:L5"/>
    <mergeCell ref="F42:H42"/>
    <mergeCell ref="J42:L42"/>
    <mergeCell ref="F73:H73"/>
    <mergeCell ref="J73:L73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2" manualBreakCount="2">
    <brk id="37" max="16383" man="1"/>
    <brk id="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61-239D-4A32-A658-051313F13E6D}">
  <dimension ref="A1:N134"/>
  <sheetViews>
    <sheetView showGridLines="0" view="pageBreakPreview" topLeftCell="A118" zoomScale="92" zoomScaleNormal="70" workbookViewId="0">
      <selection activeCell="A131" sqref="A131"/>
    </sheetView>
  </sheetViews>
  <sheetFormatPr defaultColWidth="9.42578125" defaultRowHeight="14.25"/>
  <cols>
    <col min="1" max="1" width="41.42578125" style="58" customWidth="1"/>
    <col min="2" max="2" width="4.42578125" style="58" customWidth="1"/>
    <col min="3" max="4" width="2.42578125" style="58" customWidth="1"/>
    <col min="5" max="5" width="10.140625" style="58" customWidth="1"/>
    <col min="6" max="6" width="15.42578125" style="58" customWidth="1"/>
    <col min="7" max="7" width="1" style="58" customWidth="1"/>
    <col min="8" max="8" width="15.42578125" style="58" customWidth="1"/>
    <col min="9" max="9" width="1" style="58" customWidth="1"/>
    <col min="10" max="10" width="15.42578125" style="58" customWidth="1"/>
    <col min="11" max="11" width="1" style="58" customWidth="1"/>
    <col min="12" max="12" width="15.42578125" style="58" customWidth="1"/>
    <col min="13" max="16384" width="9.42578125" style="2"/>
  </cols>
  <sheetData>
    <row r="1" spans="1:12" ht="21.75" customHeight="1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7" t="s">
        <v>77</v>
      </c>
    </row>
    <row r="2" spans="1:12" ht="21.75" customHeight="1">
      <c r="A2" s="55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21.75" customHeight="1">
      <c r="A3" s="59" t="s">
        <v>78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21.75" customHeight="1">
      <c r="A4" s="59" t="s">
        <v>79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ht="21.75" customHeight="1">
      <c r="B5" s="60"/>
      <c r="C5" s="60"/>
      <c r="D5" s="60"/>
      <c r="L5" s="57" t="s">
        <v>3</v>
      </c>
    </row>
    <row r="6" spans="1:12" ht="21.75" customHeight="1">
      <c r="B6" s="60"/>
      <c r="C6" s="60"/>
      <c r="D6" s="60"/>
      <c r="F6" s="99" t="s">
        <v>4</v>
      </c>
      <c r="G6" s="99"/>
      <c r="H6" s="99"/>
      <c r="J6" s="99" t="s">
        <v>5</v>
      </c>
      <c r="K6" s="99"/>
      <c r="L6" s="99"/>
    </row>
    <row r="7" spans="1:12" ht="21.75" customHeight="1">
      <c r="B7" s="61"/>
      <c r="C7" s="62"/>
      <c r="D7" s="63"/>
      <c r="E7" s="64" t="s">
        <v>6</v>
      </c>
      <c r="F7" s="64">
        <v>2022</v>
      </c>
      <c r="G7" s="63"/>
      <c r="H7" s="64">
        <v>2021</v>
      </c>
      <c r="I7" s="65"/>
      <c r="J7" s="64">
        <v>2022</v>
      </c>
      <c r="K7" s="63"/>
      <c r="L7" s="64">
        <v>2021</v>
      </c>
    </row>
    <row r="8" spans="1:12" ht="21.75" customHeight="1">
      <c r="A8" s="66" t="s">
        <v>80</v>
      </c>
    </row>
    <row r="9" spans="1:12" ht="21.75" customHeight="1">
      <c r="A9" s="58" t="s">
        <v>81</v>
      </c>
      <c r="E9" s="76"/>
      <c r="F9" s="67">
        <v>412078</v>
      </c>
      <c r="G9" s="68"/>
      <c r="H9" s="68">
        <v>300414</v>
      </c>
      <c r="I9" s="68"/>
      <c r="J9" s="58">
        <v>442074</v>
      </c>
      <c r="K9" s="68"/>
      <c r="L9" s="68">
        <v>322690</v>
      </c>
    </row>
    <row r="10" spans="1:12" ht="21.75" customHeight="1">
      <c r="A10" s="58" t="s">
        <v>82</v>
      </c>
      <c r="E10" s="76"/>
      <c r="F10" s="67">
        <v>6539</v>
      </c>
      <c r="G10" s="68"/>
      <c r="H10" s="68">
        <v>5293</v>
      </c>
      <c r="I10" s="68"/>
      <c r="J10" s="58">
        <v>6539</v>
      </c>
      <c r="K10" s="68"/>
      <c r="L10" s="68">
        <v>5293</v>
      </c>
    </row>
    <row r="11" spans="1:12" ht="21.75" customHeight="1">
      <c r="A11" s="58" t="s">
        <v>83</v>
      </c>
      <c r="E11" s="76"/>
      <c r="F11" s="67">
        <v>0</v>
      </c>
      <c r="G11" s="68"/>
      <c r="H11" s="68">
        <v>163</v>
      </c>
      <c r="I11" s="68"/>
      <c r="J11" s="67">
        <v>0</v>
      </c>
      <c r="K11" s="68"/>
      <c r="L11" s="68">
        <v>7163</v>
      </c>
    </row>
    <row r="12" spans="1:12" ht="21.75" customHeight="1">
      <c r="A12" s="58" t="s">
        <v>84</v>
      </c>
      <c r="E12" s="76"/>
      <c r="F12" s="67">
        <v>2015</v>
      </c>
      <c r="G12" s="67"/>
      <c r="H12" s="71">
        <v>2738</v>
      </c>
      <c r="I12" s="67"/>
      <c r="J12" s="58">
        <v>2460</v>
      </c>
      <c r="K12" s="67"/>
      <c r="L12" s="71">
        <v>4439</v>
      </c>
    </row>
    <row r="13" spans="1:12" ht="21.75" customHeight="1">
      <c r="A13" s="66" t="s">
        <v>85</v>
      </c>
      <c r="E13" s="76"/>
      <c r="F13" s="75">
        <f>SUM(F9:F12)</f>
        <v>420632</v>
      </c>
      <c r="G13" s="67"/>
      <c r="H13" s="71">
        <f>SUM(H9:H12)</f>
        <v>308608</v>
      </c>
      <c r="I13" s="67"/>
      <c r="J13" s="79">
        <f>SUM(J9:J12)</f>
        <v>451073</v>
      </c>
      <c r="K13" s="67"/>
      <c r="L13" s="71">
        <f>SUM(L9:L12)</f>
        <v>339585</v>
      </c>
    </row>
    <row r="14" spans="1:12" ht="21.75" customHeight="1">
      <c r="A14" s="66" t="s">
        <v>86</v>
      </c>
      <c r="E14" s="76"/>
      <c r="F14" s="67"/>
      <c r="G14" s="67"/>
      <c r="H14" s="67"/>
      <c r="I14" s="67"/>
      <c r="J14" s="67"/>
      <c r="K14" s="67"/>
      <c r="L14" s="67"/>
    </row>
    <row r="15" spans="1:12" ht="21.75" customHeight="1">
      <c r="A15" s="58" t="s">
        <v>87</v>
      </c>
      <c r="E15" s="76"/>
      <c r="F15" s="67">
        <v>216886</v>
      </c>
      <c r="G15" s="67"/>
      <c r="H15" s="67">
        <v>162711</v>
      </c>
      <c r="I15" s="67"/>
      <c r="J15" s="58">
        <v>250340</v>
      </c>
      <c r="K15" s="67"/>
      <c r="L15" s="67">
        <v>187601</v>
      </c>
    </row>
    <row r="16" spans="1:12" ht="21.75" customHeight="1">
      <c r="A16" s="58" t="s">
        <v>88</v>
      </c>
      <c r="E16" s="76"/>
      <c r="F16" s="67">
        <v>26</v>
      </c>
      <c r="G16" s="67"/>
      <c r="H16" s="67">
        <v>46</v>
      </c>
      <c r="I16" s="67"/>
      <c r="J16" s="58">
        <v>26</v>
      </c>
      <c r="K16" s="67"/>
      <c r="L16" s="67">
        <v>46</v>
      </c>
    </row>
    <row r="17" spans="1:13" ht="21.75" customHeight="1">
      <c r="A17" s="58" t="s">
        <v>89</v>
      </c>
      <c r="E17" s="76"/>
      <c r="F17" s="67">
        <v>77405</v>
      </c>
      <c r="G17" s="67"/>
      <c r="H17" s="67">
        <v>65174</v>
      </c>
      <c r="I17" s="67"/>
      <c r="J17" s="58">
        <v>77405</v>
      </c>
      <c r="K17" s="67"/>
      <c r="L17" s="67">
        <v>65174</v>
      </c>
    </row>
    <row r="18" spans="1:13" ht="21.75" customHeight="1">
      <c r="A18" s="58" t="s">
        <v>90</v>
      </c>
      <c r="E18" s="76"/>
      <c r="F18" s="67">
        <v>63861</v>
      </c>
      <c r="G18" s="67"/>
      <c r="H18" s="67">
        <v>58513</v>
      </c>
      <c r="I18" s="67"/>
      <c r="J18" s="58">
        <v>60322</v>
      </c>
      <c r="K18" s="67"/>
      <c r="L18" s="67">
        <v>57264</v>
      </c>
    </row>
    <row r="19" spans="1:13" ht="21.75" customHeight="1">
      <c r="A19" s="66" t="s">
        <v>91</v>
      </c>
      <c r="E19" s="76"/>
      <c r="F19" s="75">
        <f>SUM(F15:F18)</f>
        <v>358178</v>
      </c>
      <c r="G19" s="67"/>
      <c r="H19" s="75">
        <f>SUM(H15:H18)</f>
        <v>286444</v>
      </c>
      <c r="I19" s="67"/>
      <c r="J19" s="75">
        <f>SUM(J15:J18)</f>
        <v>388093</v>
      </c>
      <c r="K19" s="67"/>
      <c r="L19" s="75">
        <f>SUM(L15:L18)</f>
        <v>310085</v>
      </c>
    </row>
    <row r="20" spans="1:13" ht="21.75" customHeight="1">
      <c r="A20" s="66" t="s">
        <v>92</v>
      </c>
      <c r="E20" s="76"/>
      <c r="F20" s="58">
        <v>62454</v>
      </c>
      <c r="G20" s="67"/>
      <c r="H20" s="67">
        <f>SUM(H13-H19)</f>
        <v>22164</v>
      </c>
      <c r="I20" s="67"/>
      <c r="J20" s="67">
        <v>62980</v>
      </c>
      <c r="K20" s="67"/>
      <c r="L20" s="67">
        <f>SUM(L13-L19)</f>
        <v>29500</v>
      </c>
    </row>
    <row r="21" spans="1:13" ht="21.75" customHeight="1">
      <c r="A21" s="58" t="s">
        <v>93</v>
      </c>
      <c r="E21" s="76"/>
      <c r="F21" s="67"/>
      <c r="G21" s="67"/>
      <c r="H21" s="67"/>
      <c r="I21" s="67"/>
      <c r="J21" s="67"/>
      <c r="K21" s="67"/>
      <c r="L21" s="67"/>
    </row>
    <row r="22" spans="1:13" ht="21.75" customHeight="1">
      <c r="A22" s="58" t="s">
        <v>94</v>
      </c>
      <c r="E22" s="76"/>
      <c r="F22" s="58">
        <v>2006</v>
      </c>
      <c r="G22" s="67"/>
      <c r="H22" s="67">
        <v>-1376</v>
      </c>
      <c r="I22" s="67"/>
      <c r="J22" s="67">
        <v>0</v>
      </c>
      <c r="K22" s="67"/>
      <c r="L22" s="67">
        <v>0</v>
      </c>
    </row>
    <row r="23" spans="1:13" ht="21.75" customHeight="1">
      <c r="A23" s="58" t="s">
        <v>95</v>
      </c>
      <c r="E23" s="76"/>
      <c r="F23" s="58">
        <v>109</v>
      </c>
      <c r="G23" s="67"/>
      <c r="H23" s="67">
        <v>208</v>
      </c>
      <c r="I23" s="67"/>
      <c r="J23" s="58">
        <v>269</v>
      </c>
      <c r="K23" s="67"/>
      <c r="L23" s="67">
        <v>208</v>
      </c>
    </row>
    <row r="24" spans="1:13" ht="21.75" customHeight="1">
      <c r="A24" s="58" t="s">
        <v>96</v>
      </c>
      <c r="B24" s="76"/>
      <c r="D24" s="76"/>
      <c r="E24" s="76"/>
      <c r="F24" s="58">
        <v>-3464</v>
      </c>
      <c r="G24" s="68"/>
      <c r="H24" s="73">
        <v>-1825</v>
      </c>
      <c r="I24" s="68"/>
      <c r="J24" s="58">
        <v>-3467</v>
      </c>
      <c r="K24" s="68"/>
      <c r="L24" s="73">
        <v>-1821</v>
      </c>
    </row>
    <row r="25" spans="1:13" ht="21.75" customHeight="1">
      <c r="A25" s="66" t="s">
        <v>97</v>
      </c>
      <c r="E25" s="80"/>
      <c r="F25" s="81">
        <v>61105</v>
      </c>
      <c r="G25" s="57">
        <v>0</v>
      </c>
      <c r="H25" s="67">
        <f>SUM(H20:H24)</f>
        <v>19171</v>
      </c>
      <c r="I25" s="57">
        <v>0</v>
      </c>
      <c r="J25" s="81">
        <f>SUM(J20:J24)</f>
        <v>59782</v>
      </c>
      <c r="K25" s="57">
        <v>0</v>
      </c>
      <c r="L25" s="67">
        <f>SUM(L20:L24)</f>
        <v>27887</v>
      </c>
      <c r="M25" s="17"/>
    </row>
    <row r="26" spans="1:13" ht="21.75" customHeight="1">
      <c r="A26" s="58" t="s">
        <v>98</v>
      </c>
      <c r="E26" s="76">
        <v>13</v>
      </c>
      <c r="F26" s="58">
        <v>-11885</v>
      </c>
      <c r="G26" s="68"/>
      <c r="H26" s="68">
        <v>-4030</v>
      </c>
      <c r="I26" s="68"/>
      <c r="J26" s="58">
        <v>-11885</v>
      </c>
      <c r="K26" s="68"/>
      <c r="L26" s="73">
        <v>-3771</v>
      </c>
      <c r="M26" s="17"/>
    </row>
    <row r="27" spans="1:13" ht="21.75" customHeight="1" thickBot="1">
      <c r="A27" s="82" t="s">
        <v>99</v>
      </c>
      <c r="B27" s="76"/>
      <c r="D27" s="76"/>
      <c r="F27" s="83">
        <f>SUM(F25:F26)</f>
        <v>49220</v>
      </c>
      <c r="G27" s="67"/>
      <c r="H27" s="78">
        <f>SUM(H25:H26)</f>
        <v>15141</v>
      </c>
      <c r="I27" s="67"/>
      <c r="J27" s="78">
        <f>SUM(J25:J26)</f>
        <v>47897</v>
      </c>
      <c r="K27" s="67"/>
      <c r="L27" s="78">
        <f>SUM(L25:L26)</f>
        <v>24116</v>
      </c>
    </row>
    <row r="28" spans="1:13" ht="21.75" customHeight="1" thickTop="1">
      <c r="B28" s="76"/>
      <c r="D28" s="76"/>
      <c r="F28" s="67"/>
      <c r="G28" s="67"/>
      <c r="H28" s="67"/>
      <c r="I28" s="67"/>
      <c r="J28" s="67"/>
      <c r="K28" s="67"/>
      <c r="L28" s="67"/>
    </row>
    <row r="29" spans="1:13" ht="21.75" customHeight="1">
      <c r="B29" s="76"/>
      <c r="D29" s="76"/>
      <c r="F29" s="67"/>
      <c r="G29" s="67"/>
      <c r="H29" s="69"/>
      <c r="I29" s="67"/>
      <c r="J29" s="67"/>
      <c r="K29" s="67"/>
      <c r="L29" s="69"/>
    </row>
    <row r="30" spans="1:13" ht="21.75" customHeight="1">
      <c r="A30" s="82" t="s">
        <v>100</v>
      </c>
      <c r="B30" s="76"/>
      <c r="D30" s="76"/>
      <c r="F30" s="84"/>
      <c r="G30" s="67"/>
      <c r="H30" s="84"/>
      <c r="I30" s="67"/>
      <c r="J30" s="67"/>
      <c r="K30" s="67"/>
      <c r="L30" s="67"/>
    </row>
    <row r="31" spans="1:13" ht="21.75" customHeight="1">
      <c r="A31" s="58" t="s">
        <v>101</v>
      </c>
      <c r="E31" s="76"/>
      <c r="F31" s="58">
        <f>F27-F32</f>
        <v>49622</v>
      </c>
      <c r="G31" s="67"/>
      <c r="H31" s="67">
        <f>H27-H32</f>
        <v>15537</v>
      </c>
      <c r="I31" s="67"/>
      <c r="J31" s="85"/>
      <c r="K31" s="85"/>
      <c r="L31" s="85"/>
    </row>
    <row r="32" spans="1:13" ht="21.75" customHeight="1">
      <c r="A32" s="58" t="s">
        <v>73</v>
      </c>
      <c r="B32" s="76"/>
      <c r="D32" s="76"/>
      <c r="F32" s="58">
        <v>-402</v>
      </c>
      <c r="G32" s="67"/>
      <c r="H32" s="67">
        <v>-396</v>
      </c>
      <c r="I32" s="67"/>
      <c r="J32" s="67"/>
      <c r="K32" s="67"/>
      <c r="L32" s="67"/>
    </row>
    <row r="33" spans="1:12" ht="21.75" customHeight="1" thickBot="1">
      <c r="A33" s="82"/>
      <c r="B33" s="76"/>
      <c r="D33" s="76"/>
      <c r="E33" s="86"/>
      <c r="F33" s="83">
        <f>SUM(F31:F32)</f>
        <v>49220</v>
      </c>
      <c r="G33" s="67"/>
      <c r="H33" s="78">
        <f>SUM(H31:H32)</f>
        <v>15141</v>
      </c>
      <c r="I33" s="67"/>
      <c r="J33" s="67"/>
      <c r="K33" s="67"/>
      <c r="L33" s="67"/>
    </row>
    <row r="34" spans="1:12" ht="21.75" customHeight="1" thickTop="1">
      <c r="B34" s="76"/>
      <c r="C34" s="76"/>
      <c r="D34" s="76"/>
      <c r="H34" s="69"/>
      <c r="L34" s="57" t="s">
        <v>102</v>
      </c>
    </row>
    <row r="35" spans="1:12" ht="21.75" customHeight="1">
      <c r="A35" s="66" t="s">
        <v>103</v>
      </c>
      <c r="B35" s="76"/>
      <c r="C35" s="76"/>
      <c r="D35" s="76"/>
      <c r="E35" s="76"/>
      <c r="H35" s="69"/>
      <c r="L35" s="57"/>
    </row>
    <row r="36" spans="1:12" ht="21.75" customHeight="1">
      <c r="A36" s="82" t="s">
        <v>104</v>
      </c>
      <c r="B36" s="76"/>
      <c r="E36" s="76"/>
      <c r="I36" s="67"/>
      <c r="J36" s="67"/>
      <c r="K36" s="67"/>
    </row>
    <row r="37" spans="1:12" ht="21.75" customHeight="1" thickBot="1">
      <c r="A37" s="87" t="s">
        <v>105</v>
      </c>
      <c r="E37" s="60"/>
      <c r="F37" s="88">
        <f>(F31*1000)/(879998016)</f>
        <v>5.6388763494666788E-2</v>
      </c>
      <c r="G37" s="89"/>
      <c r="H37" s="88">
        <f>(H31*1000)/(879998016)</f>
        <v>1.765572162380875E-2</v>
      </c>
      <c r="I37" s="89"/>
      <c r="J37" s="88">
        <f>(J27*1000)/(879998016)</f>
        <v>5.4428531802508062E-2</v>
      </c>
      <c r="K37" s="89"/>
      <c r="L37" s="88">
        <f>(L27*1000)/(879998016)</f>
        <v>2.740460723947814E-2</v>
      </c>
    </row>
    <row r="38" spans="1:12" ht="21.75" customHeight="1" thickTop="1">
      <c r="E38" s="60"/>
      <c r="F38" s="86"/>
      <c r="G38" s="86"/>
      <c r="H38" s="86"/>
      <c r="I38" s="86"/>
      <c r="J38" s="86"/>
      <c r="K38" s="86"/>
      <c r="L38" s="86"/>
    </row>
    <row r="39" spans="1:12" ht="21.75" customHeight="1">
      <c r="E39" s="60"/>
      <c r="F39" s="86"/>
      <c r="G39" s="86"/>
      <c r="H39" s="86"/>
      <c r="I39" s="86"/>
      <c r="J39" s="86"/>
      <c r="K39" s="86"/>
      <c r="L39" s="86"/>
    </row>
    <row r="40" spans="1:12" ht="21.75" customHeight="1">
      <c r="A40" s="66"/>
      <c r="E40" s="60"/>
      <c r="F40" s="67"/>
      <c r="G40" s="67"/>
      <c r="H40" s="67"/>
      <c r="I40" s="67"/>
      <c r="J40" s="67"/>
      <c r="K40" s="67"/>
      <c r="L40" s="67"/>
    </row>
    <row r="41" spans="1:12" ht="21.75" customHeight="1">
      <c r="A41" s="58" t="s">
        <v>38</v>
      </c>
    </row>
    <row r="42" spans="1:12" ht="21.75" customHeight="1">
      <c r="A42" s="55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7" t="s">
        <v>77</v>
      </c>
    </row>
    <row r="43" spans="1:12" ht="21.75" customHeight="1">
      <c r="A43" s="55" t="s">
        <v>0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</row>
    <row r="44" spans="1:12" ht="21.75" customHeight="1">
      <c r="A44" s="59" t="s">
        <v>106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12" ht="21.75" customHeight="1">
      <c r="A45" s="59" t="s">
        <v>79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</row>
    <row r="46" spans="1:12" ht="21.75" customHeight="1">
      <c r="B46" s="60"/>
      <c r="C46" s="60"/>
      <c r="D46" s="60"/>
      <c r="L46" s="57" t="s">
        <v>3</v>
      </c>
    </row>
    <row r="47" spans="1:12" ht="21.75" customHeight="1">
      <c r="B47" s="60"/>
      <c r="C47" s="60"/>
      <c r="D47" s="60"/>
      <c r="F47" s="90"/>
      <c r="G47" s="90" t="s">
        <v>4</v>
      </c>
      <c r="H47" s="90"/>
      <c r="J47" s="91"/>
      <c r="K47" s="90" t="s">
        <v>5</v>
      </c>
      <c r="L47" s="90"/>
    </row>
    <row r="48" spans="1:12" ht="21.75" customHeight="1">
      <c r="B48" s="61"/>
      <c r="C48" s="62"/>
      <c r="D48" s="63"/>
      <c r="E48" s="64"/>
      <c r="F48" s="64">
        <v>2022</v>
      </c>
      <c r="G48" s="63"/>
      <c r="H48" s="64">
        <v>2021</v>
      </c>
      <c r="I48" s="65"/>
      <c r="J48" s="64">
        <v>2022</v>
      </c>
      <c r="K48" s="63"/>
      <c r="L48" s="64">
        <v>2021</v>
      </c>
    </row>
    <row r="49" spans="1:14" ht="16.350000000000001" customHeight="1">
      <c r="B49" s="61"/>
      <c r="C49" s="62"/>
      <c r="D49" s="63"/>
      <c r="E49" s="64"/>
      <c r="F49" s="64"/>
      <c r="G49" s="63"/>
      <c r="H49" s="64"/>
      <c r="I49" s="65"/>
      <c r="J49" s="64"/>
      <c r="K49" s="63"/>
      <c r="L49" s="64"/>
    </row>
    <row r="50" spans="1:14" ht="21.75" customHeight="1">
      <c r="A50" s="82" t="s">
        <v>99</v>
      </c>
      <c r="F50" s="71">
        <v>49220</v>
      </c>
      <c r="G50" s="67"/>
      <c r="H50" s="92">
        <f>SUM(H27)</f>
        <v>15141</v>
      </c>
      <c r="I50" s="67"/>
      <c r="J50" s="92">
        <f>SUM(J27)</f>
        <v>47897</v>
      </c>
      <c r="K50" s="67"/>
      <c r="L50" s="92">
        <f>SUM(L27)</f>
        <v>24116</v>
      </c>
    </row>
    <row r="51" spans="1:14" ht="21.75" customHeight="1">
      <c r="F51" s="67"/>
      <c r="N51" s="35"/>
    </row>
    <row r="52" spans="1:14" ht="21.75" customHeight="1">
      <c r="A52" s="82" t="s">
        <v>107</v>
      </c>
      <c r="F52" s="67"/>
      <c r="N52" s="35"/>
    </row>
    <row r="53" spans="1:14" ht="21.75" customHeight="1">
      <c r="A53" s="93" t="s">
        <v>108</v>
      </c>
      <c r="F53" s="67"/>
      <c r="N53" s="35"/>
    </row>
    <row r="54" spans="1:14" ht="21.75" customHeight="1">
      <c r="A54" s="93" t="s">
        <v>109</v>
      </c>
      <c r="F54" s="67"/>
      <c r="N54" s="35"/>
    </row>
    <row r="55" spans="1:14" ht="21.75" customHeight="1">
      <c r="A55" s="87" t="s">
        <v>220</v>
      </c>
      <c r="E55" s="76"/>
      <c r="F55" s="67"/>
      <c r="G55" s="67"/>
      <c r="H55" s="67"/>
      <c r="I55" s="67"/>
      <c r="J55" s="67"/>
      <c r="K55" s="67"/>
      <c r="L55" s="67"/>
      <c r="N55" s="36"/>
    </row>
    <row r="56" spans="1:14" ht="21.75" customHeight="1">
      <c r="A56" s="87" t="s">
        <v>110</v>
      </c>
      <c r="E56" s="76"/>
      <c r="F56" s="71">
        <v>-227</v>
      </c>
      <c r="G56" s="67"/>
      <c r="H56" s="71">
        <v>-3</v>
      </c>
      <c r="I56" s="67"/>
      <c r="J56" s="71">
        <v>0</v>
      </c>
      <c r="K56" s="67"/>
      <c r="L56" s="71">
        <v>0</v>
      </c>
      <c r="N56" s="36"/>
    </row>
    <row r="57" spans="1:14" ht="21.75" customHeight="1">
      <c r="A57" s="87" t="s">
        <v>111</v>
      </c>
      <c r="B57" s="56"/>
      <c r="C57" s="56"/>
      <c r="D57" s="56"/>
      <c r="E57" s="56"/>
      <c r="F57" s="75">
        <f>SUM(F56:F56)</f>
        <v>-227</v>
      </c>
      <c r="G57" s="67"/>
      <c r="H57" s="92">
        <f>SUM(H56:H56)</f>
        <v>-3</v>
      </c>
      <c r="I57" s="67"/>
      <c r="J57" s="92">
        <f>SUM(J56:J56)</f>
        <v>0</v>
      </c>
      <c r="K57" s="67"/>
      <c r="L57" s="92">
        <f>SUM(L56:L56)</f>
        <v>0</v>
      </c>
      <c r="N57" s="36"/>
    </row>
    <row r="58" spans="1:14" ht="21.75" customHeight="1">
      <c r="A58" s="94"/>
      <c r="B58" s="56"/>
      <c r="C58" s="56"/>
      <c r="D58" s="56"/>
      <c r="E58" s="56"/>
      <c r="F58" s="67"/>
      <c r="G58" s="56"/>
      <c r="H58" s="56"/>
      <c r="I58" s="56"/>
      <c r="J58" s="56"/>
      <c r="K58" s="56"/>
      <c r="L58" s="56"/>
      <c r="N58" s="36"/>
    </row>
    <row r="59" spans="1:14" ht="21.75" customHeight="1" thickBot="1">
      <c r="A59" s="82" t="s">
        <v>112</v>
      </c>
      <c r="B59" s="56"/>
      <c r="C59" s="56"/>
      <c r="D59" s="56"/>
      <c r="E59" s="56"/>
      <c r="F59" s="95">
        <f>+F50+F57</f>
        <v>48993</v>
      </c>
      <c r="G59" s="56"/>
      <c r="H59" s="96">
        <f>+H50+H57</f>
        <v>15138</v>
      </c>
      <c r="I59" s="56"/>
      <c r="J59" s="95">
        <f>+J50+J57</f>
        <v>47897</v>
      </c>
      <c r="K59" s="56"/>
      <c r="L59" s="96">
        <f>+L50+L57</f>
        <v>24116</v>
      </c>
    </row>
    <row r="60" spans="1:14" ht="21.75" customHeight="1" thickTop="1">
      <c r="A60" s="82"/>
      <c r="B60" s="56"/>
      <c r="C60" s="56"/>
      <c r="D60" s="56"/>
      <c r="E60" s="56"/>
      <c r="F60" s="57"/>
      <c r="G60" s="56"/>
      <c r="H60" s="57"/>
      <c r="I60" s="56"/>
      <c r="J60" s="57"/>
      <c r="K60" s="56"/>
      <c r="L60" s="57"/>
    </row>
    <row r="61" spans="1:14" ht="21.75" customHeight="1">
      <c r="A61" s="82" t="s">
        <v>113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</row>
    <row r="62" spans="1:14" ht="21.75" customHeight="1">
      <c r="A62" s="58" t="s">
        <v>101</v>
      </c>
      <c r="B62" s="56"/>
      <c r="C62" s="56"/>
      <c r="D62" s="56"/>
      <c r="E62" s="56"/>
      <c r="F62" s="58">
        <v>49395</v>
      </c>
      <c r="G62" s="67"/>
      <c r="H62" s="67">
        <v>15534</v>
      </c>
      <c r="I62" s="67"/>
      <c r="J62" s="85"/>
      <c r="K62" s="85"/>
      <c r="L62" s="85"/>
    </row>
    <row r="63" spans="1:14" ht="21.75" customHeight="1">
      <c r="A63" s="58" t="s">
        <v>73</v>
      </c>
      <c r="B63" s="56"/>
      <c r="C63" s="56"/>
      <c r="D63" s="56"/>
      <c r="E63" s="56"/>
      <c r="F63" s="58">
        <v>-402</v>
      </c>
      <c r="G63" s="67"/>
      <c r="H63" s="71">
        <v>-396</v>
      </c>
      <c r="I63" s="67"/>
      <c r="J63" s="67"/>
      <c r="K63" s="67"/>
      <c r="L63" s="67"/>
    </row>
    <row r="64" spans="1:14" ht="21.75" customHeight="1" thickBot="1">
      <c r="A64" s="97"/>
      <c r="B64" s="56"/>
      <c r="C64" s="56"/>
      <c r="D64" s="56"/>
      <c r="E64" s="56"/>
      <c r="F64" s="83">
        <f>SUM(F62:F63)</f>
        <v>48993</v>
      </c>
      <c r="G64" s="67"/>
      <c r="H64" s="78">
        <f>SUM(H62:H63)</f>
        <v>15138</v>
      </c>
      <c r="I64" s="67"/>
      <c r="J64" s="67"/>
      <c r="K64" s="67"/>
      <c r="L64" s="67"/>
    </row>
    <row r="65" spans="1:12" ht="21.75" customHeight="1" thickTop="1">
      <c r="A65" s="97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12" ht="21.75" customHeight="1">
      <c r="A66" s="97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</row>
    <row r="67" spans="1:12" ht="21.75" customHeight="1">
      <c r="A67" s="58" t="s">
        <v>38</v>
      </c>
    </row>
    <row r="68" spans="1:12" ht="21.75" customHeight="1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7" t="s">
        <v>77</v>
      </c>
    </row>
    <row r="69" spans="1:12" ht="21.75" customHeight="1">
      <c r="A69" s="55" t="s">
        <v>0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</row>
    <row r="70" spans="1:12" ht="21.75" customHeight="1">
      <c r="A70" s="59" t="s">
        <v>78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</row>
    <row r="71" spans="1:12" ht="21.75" customHeight="1">
      <c r="A71" s="59" t="s">
        <v>114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</row>
    <row r="72" spans="1:12" ht="21.75" customHeight="1">
      <c r="B72" s="60"/>
      <c r="C72" s="60"/>
      <c r="D72" s="60"/>
      <c r="L72" s="57" t="s">
        <v>3</v>
      </c>
    </row>
    <row r="73" spans="1:12" ht="21.75" customHeight="1">
      <c r="B73" s="60"/>
      <c r="C73" s="60"/>
      <c r="D73" s="60"/>
      <c r="F73" s="99" t="s">
        <v>4</v>
      </c>
      <c r="G73" s="99"/>
      <c r="H73" s="99"/>
      <c r="J73" s="99" t="s">
        <v>5</v>
      </c>
      <c r="K73" s="99"/>
      <c r="L73" s="99"/>
    </row>
    <row r="74" spans="1:12" ht="21.75" customHeight="1">
      <c r="B74" s="61"/>
      <c r="C74" s="62"/>
      <c r="D74" s="63"/>
      <c r="E74" s="64" t="s">
        <v>6</v>
      </c>
      <c r="F74" s="64">
        <v>2022</v>
      </c>
      <c r="G74" s="63"/>
      <c r="H74" s="64">
        <v>2021</v>
      </c>
      <c r="I74" s="65"/>
      <c r="J74" s="64">
        <v>2022</v>
      </c>
      <c r="K74" s="63"/>
      <c r="L74" s="64">
        <v>2021</v>
      </c>
    </row>
    <row r="75" spans="1:12" ht="21.75" customHeight="1">
      <c r="A75" s="66" t="s">
        <v>80</v>
      </c>
    </row>
    <row r="76" spans="1:12" ht="21.75" customHeight="1">
      <c r="A76" s="58" t="s">
        <v>81</v>
      </c>
      <c r="E76" s="76"/>
      <c r="F76" s="58">
        <v>819259</v>
      </c>
      <c r="G76" s="68"/>
      <c r="H76" s="68">
        <v>636203</v>
      </c>
      <c r="I76" s="68"/>
      <c r="J76" s="68">
        <v>864218</v>
      </c>
      <c r="K76" s="68"/>
      <c r="L76" s="68">
        <v>676866</v>
      </c>
    </row>
    <row r="77" spans="1:12" ht="21.75" customHeight="1">
      <c r="A77" s="58" t="s">
        <v>82</v>
      </c>
      <c r="E77" s="76"/>
      <c r="F77" s="58">
        <v>11831</v>
      </c>
      <c r="G77" s="68"/>
      <c r="H77" s="68">
        <v>10585</v>
      </c>
      <c r="I77" s="68"/>
      <c r="J77" s="68">
        <v>11831</v>
      </c>
      <c r="K77" s="68"/>
      <c r="L77" s="68">
        <v>10585</v>
      </c>
    </row>
    <row r="78" spans="1:12" ht="21.75" customHeight="1">
      <c r="A78" s="58" t="s">
        <v>83</v>
      </c>
      <c r="E78" s="76"/>
      <c r="F78" s="68">
        <v>0</v>
      </c>
      <c r="G78" s="68"/>
      <c r="H78" s="68">
        <v>163</v>
      </c>
      <c r="I78" s="68"/>
      <c r="J78" s="68">
        <v>0</v>
      </c>
      <c r="K78" s="68"/>
      <c r="L78" s="68">
        <v>7163</v>
      </c>
    </row>
    <row r="79" spans="1:12" ht="21.75" customHeight="1">
      <c r="A79" s="58" t="s">
        <v>84</v>
      </c>
      <c r="E79" s="76"/>
      <c r="F79" s="58">
        <v>7670</v>
      </c>
      <c r="G79" s="67"/>
      <c r="H79" s="71">
        <v>3572</v>
      </c>
      <c r="I79" s="67"/>
      <c r="J79" s="71">
        <v>7842</v>
      </c>
      <c r="K79" s="67"/>
      <c r="L79" s="71">
        <v>8115</v>
      </c>
    </row>
    <row r="80" spans="1:12" ht="21.75" customHeight="1">
      <c r="A80" s="66" t="s">
        <v>85</v>
      </c>
      <c r="E80" s="76"/>
      <c r="F80" s="75">
        <f>SUM(F76:F79)</f>
        <v>838760</v>
      </c>
      <c r="G80" s="67"/>
      <c r="H80" s="71">
        <f>SUM(H76:H79)</f>
        <v>650523</v>
      </c>
      <c r="I80" s="67"/>
      <c r="J80" s="71">
        <f>SUM(J76:J79)</f>
        <v>883891</v>
      </c>
      <c r="K80" s="67"/>
      <c r="L80" s="71">
        <f>SUM(L76:L79)</f>
        <v>702729</v>
      </c>
    </row>
    <row r="81" spans="1:13" ht="21.75" customHeight="1">
      <c r="A81" s="66" t="s">
        <v>86</v>
      </c>
      <c r="E81" s="76"/>
      <c r="F81" s="67"/>
      <c r="G81" s="67"/>
      <c r="H81" s="67"/>
      <c r="I81" s="67"/>
      <c r="J81" s="67"/>
      <c r="K81" s="67"/>
      <c r="L81" s="67"/>
    </row>
    <row r="82" spans="1:13" ht="21.75" customHeight="1">
      <c r="A82" s="58" t="s">
        <v>87</v>
      </c>
      <c r="E82" s="76"/>
      <c r="F82" s="67">
        <v>429354</v>
      </c>
      <c r="G82" s="67"/>
      <c r="H82" s="67">
        <v>331113</v>
      </c>
      <c r="I82" s="67"/>
      <c r="J82" s="67">
        <v>479791</v>
      </c>
      <c r="K82" s="67"/>
      <c r="L82" s="67">
        <v>380100</v>
      </c>
    </row>
    <row r="83" spans="1:13" ht="21.75" customHeight="1">
      <c r="A83" s="58" t="s">
        <v>88</v>
      </c>
      <c r="E83" s="76"/>
      <c r="F83" s="67">
        <v>48</v>
      </c>
      <c r="G83" s="67"/>
      <c r="H83" s="67">
        <v>83</v>
      </c>
      <c r="I83" s="67"/>
      <c r="J83" s="67">
        <v>48</v>
      </c>
      <c r="K83" s="67"/>
      <c r="L83" s="67">
        <v>83</v>
      </c>
    </row>
    <row r="84" spans="1:13" ht="21.75" customHeight="1">
      <c r="A84" s="58" t="s">
        <v>89</v>
      </c>
      <c r="E84" s="76"/>
      <c r="F84" s="67">
        <v>139515</v>
      </c>
      <c r="G84" s="67"/>
      <c r="H84" s="67">
        <v>124657</v>
      </c>
      <c r="I84" s="67"/>
      <c r="J84" s="67">
        <v>139515</v>
      </c>
      <c r="K84" s="67"/>
      <c r="L84" s="67">
        <v>124657</v>
      </c>
    </row>
    <row r="85" spans="1:13" ht="21.75" customHeight="1">
      <c r="A85" s="58" t="s">
        <v>90</v>
      </c>
      <c r="E85" s="76"/>
      <c r="F85" s="67">
        <v>118123</v>
      </c>
      <c r="G85" s="67"/>
      <c r="H85" s="67">
        <v>117207</v>
      </c>
      <c r="I85" s="67"/>
      <c r="J85" s="67">
        <v>111789</v>
      </c>
      <c r="K85" s="67"/>
      <c r="L85" s="67">
        <v>114687</v>
      </c>
    </row>
    <row r="86" spans="1:13" ht="21.75" customHeight="1">
      <c r="A86" s="66" t="s">
        <v>91</v>
      </c>
      <c r="E86" s="76"/>
      <c r="F86" s="75">
        <f>SUM(F82:F85)</f>
        <v>687040</v>
      </c>
      <c r="G86" s="67"/>
      <c r="H86" s="75">
        <f>SUM(H82:H85)</f>
        <v>573060</v>
      </c>
      <c r="I86" s="67"/>
      <c r="J86" s="75">
        <f>SUM(J82:J85)</f>
        <v>731143</v>
      </c>
      <c r="K86" s="67"/>
      <c r="L86" s="75">
        <f>SUM(L82:L85)</f>
        <v>619527</v>
      </c>
    </row>
    <row r="87" spans="1:13" ht="21.75" customHeight="1">
      <c r="A87" s="66" t="s">
        <v>92</v>
      </c>
      <c r="E87" s="76"/>
      <c r="F87" s="67">
        <f>SUM(F80-F86)</f>
        <v>151720</v>
      </c>
      <c r="G87" s="67"/>
      <c r="H87" s="67">
        <f>SUM(H80-H86)</f>
        <v>77463</v>
      </c>
      <c r="I87" s="67"/>
      <c r="J87" s="67">
        <f>SUM(J80-J86)</f>
        <v>152748</v>
      </c>
      <c r="K87" s="67"/>
      <c r="L87" s="67">
        <f>SUM(L80-L86)</f>
        <v>83202</v>
      </c>
    </row>
    <row r="88" spans="1:13" ht="21.75" customHeight="1">
      <c r="A88" s="58" t="s">
        <v>93</v>
      </c>
      <c r="E88" s="76"/>
      <c r="F88" s="67"/>
      <c r="G88" s="67"/>
      <c r="H88" s="67"/>
      <c r="I88" s="67"/>
      <c r="J88" s="67"/>
      <c r="K88" s="67"/>
      <c r="L88" s="67"/>
    </row>
    <row r="89" spans="1:13" ht="21.75" customHeight="1">
      <c r="A89" s="58" t="s">
        <v>94</v>
      </c>
      <c r="E89" s="76"/>
      <c r="F89" s="67">
        <v>1612</v>
      </c>
      <c r="G89" s="67"/>
      <c r="H89" s="67">
        <v>-1049</v>
      </c>
      <c r="I89" s="67"/>
      <c r="J89" s="67">
        <v>0</v>
      </c>
      <c r="K89" s="67"/>
      <c r="L89" s="67">
        <v>0</v>
      </c>
    </row>
    <row r="90" spans="1:13" ht="21.75" customHeight="1">
      <c r="A90" s="58" t="s">
        <v>95</v>
      </c>
      <c r="E90" s="76"/>
      <c r="F90" s="67">
        <v>231</v>
      </c>
      <c r="G90" s="67"/>
      <c r="H90" s="67">
        <v>421</v>
      </c>
      <c r="I90" s="67"/>
      <c r="J90" s="67">
        <v>495</v>
      </c>
      <c r="K90" s="67"/>
      <c r="L90" s="67">
        <v>421</v>
      </c>
    </row>
    <row r="91" spans="1:13" ht="21.75" customHeight="1">
      <c r="A91" s="58" t="s">
        <v>96</v>
      </c>
      <c r="B91" s="76"/>
      <c r="D91" s="76"/>
      <c r="E91" s="76"/>
      <c r="F91" s="73">
        <v>-5727</v>
      </c>
      <c r="G91" s="68"/>
      <c r="H91" s="73">
        <v>-3635</v>
      </c>
      <c r="I91" s="68"/>
      <c r="J91" s="73">
        <v>-5709</v>
      </c>
      <c r="K91" s="68"/>
      <c r="L91" s="73">
        <v>-3625</v>
      </c>
    </row>
    <row r="92" spans="1:13" ht="21.75" customHeight="1">
      <c r="A92" s="66" t="s">
        <v>97</v>
      </c>
      <c r="E92" s="80"/>
      <c r="F92" s="67">
        <f>SUM(F87:F91)</f>
        <v>147836</v>
      </c>
      <c r="G92" s="57">
        <v>0</v>
      </c>
      <c r="H92" s="67">
        <f>SUM(H87:H91)</f>
        <v>73200</v>
      </c>
      <c r="I92" s="57">
        <v>0</v>
      </c>
      <c r="J92" s="67">
        <f>SUM(J87:J91)</f>
        <v>147534</v>
      </c>
      <c r="K92" s="57">
        <v>0</v>
      </c>
      <c r="L92" s="67">
        <f>SUM(L87:L91)</f>
        <v>79998</v>
      </c>
      <c r="M92" s="17"/>
    </row>
    <row r="93" spans="1:13" ht="21.75" customHeight="1">
      <c r="A93" s="58" t="s">
        <v>98</v>
      </c>
      <c r="E93" s="76">
        <v>13</v>
      </c>
      <c r="F93" s="67">
        <v>-29391</v>
      </c>
      <c r="G93" s="68"/>
      <c r="H93" s="68">
        <v>-14596</v>
      </c>
      <c r="I93" s="68"/>
      <c r="J93" s="67">
        <v>-29391</v>
      </c>
      <c r="K93" s="68"/>
      <c r="L93" s="73">
        <v>-14000</v>
      </c>
      <c r="M93" s="17"/>
    </row>
    <row r="94" spans="1:13" ht="21.75" customHeight="1" thickBot="1">
      <c r="A94" s="82" t="s">
        <v>99</v>
      </c>
      <c r="B94" s="76"/>
      <c r="D94" s="76"/>
      <c r="F94" s="78">
        <f>SUM(F92:F93)</f>
        <v>118445</v>
      </c>
      <c r="G94" s="67"/>
      <c r="H94" s="78">
        <f>SUM(H92:H93)</f>
        <v>58604</v>
      </c>
      <c r="I94" s="67"/>
      <c r="J94" s="78">
        <f>SUM(J92:J93)</f>
        <v>118143</v>
      </c>
      <c r="K94" s="67"/>
      <c r="L94" s="78">
        <f>SUM(L92:L93)</f>
        <v>65998</v>
      </c>
    </row>
    <row r="95" spans="1:13" ht="21.75" customHeight="1" thickTop="1">
      <c r="B95" s="76"/>
      <c r="D95" s="76"/>
      <c r="F95" s="67"/>
      <c r="G95" s="67"/>
      <c r="H95" s="67"/>
      <c r="I95" s="67"/>
      <c r="J95" s="67"/>
      <c r="K95" s="67"/>
      <c r="L95" s="67"/>
    </row>
    <row r="96" spans="1:13" ht="21.75" customHeight="1">
      <c r="B96" s="76"/>
      <c r="D96" s="76"/>
      <c r="F96" s="67"/>
      <c r="G96" s="67"/>
      <c r="H96" s="69"/>
      <c r="I96" s="67"/>
      <c r="J96" s="67"/>
      <c r="K96" s="67"/>
      <c r="L96" s="69"/>
    </row>
    <row r="97" spans="1:12" ht="21.75" customHeight="1">
      <c r="A97" s="82" t="s">
        <v>100</v>
      </c>
      <c r="B97" s="76"/>
      <c r="D97" s="76"/>
      <c r="F97" s="84"/>
      <c r="G97" s="67"/>
      <c r="H97" s="84"/>
      <c r="I97" s="67"/>
      <c r="J97" s="67"/>
      <c r="K97" s="67"/>
      <c r="L97" s="67"/>
    </row>
    <row r="98" spans="1:12" ht="21.75" customHeight="1">
      <c r="A98" s="58" t="s">
        <v>101</v>
      </c>
      <c r="E98" s="76"/>
      <c r="F98" s="67">
        <f>F94-F99</f>
        <v>118623</v>
      </c>
      <c r="G98" s="67"/>
      <c r="H98" s="67">
        <f>H94-H99</f>
        <v>58494</v>
      </c>
      <c r="I98" s="67"/>
      <c r="J98" s="85"/>
      <c r="K98" s="85"/>
      <c r="L98" s="85"/>
    </row>
    <row r="99" spans="1:12" ht="21.75" customHeight="1">
      <c r="A99" s="58" t="s">
        <v>73</v>
      </c>
      <c r="B99" s="76"/>
      <c r="D99" s="76"/>
      <c r="F99" s="71">
        <v>-178</v>
      </c>
      <c r="G99" s="67"/>
      <c r="H99" s="67">
        <v>110</v>
      </c>
      <c r="I99" s="67"/>
      <c r="J99" s="67"/>
      <c r="K99" s="67"/>
      <c r="L99" s="67"/>
    </row>
    <row r="100" spans="1:12" ht="21.75" customHeight="1" thickBot="1">
      <c r="A100" s="82"/>
      <c r="B100" s="76"/>
      <c r="D100" s="76"/>
      <c r="E100" s="86"/>
      <c r="F100" s="78">
        <f>SUM(F98:F99)</f>
        <v>118445</v>
      </c>
      <c r="G100" s="67"/>
      <c r="H100" s="78">
        <f>SUM(H98:H99)</f>
        <v>58604</v>
      </c>
      <c r="I100" s="67"/>
      <c r="J100" s="67"/>
      <c r="K100" s="67"/>
      <c r="L100" s="67"/>
    </row>
    <row r="101" spans="1:12" ht="21.75" customHeight="1" thickTop="1">
      <c r="B101" s="76"/>
      <c r="C101" s="76"/>
      <c r="D101" s="76"/>
      <c r="H101" s="69"/>
      <c r="L101" s="57" t="s">
        <v>102</v>
      </c>
    </row>
    <row r="102" spans="1:12" ht="21.75" customHeight="1">
      <c r="A102" s="66" t="s">
        <v>103</v>
      </c>
      <c r="B102" s="76"/>
      <c r="C102" s="76"/>
      <c r="D102" s="76"/>
      <c r="E102" s="76"/>
      <c r="H102" s="69"/>
      <c r="L102" s="57"/>
    </row>
    <row r="103" spans="1:12" ht="21.75" customHeight="1">
      <c r="A103" s="82" t="s">
        <v>104</v>
      </c>
      <c r="B103" s="76"/>
      <c r="E103" s="76"/>
      <c r="I103" s="67"/>
      <c r="J103" s="67"/>
      <c r="K103" s="67"/>
    </row>
    <row r="104" spans="1:12" ht="21.75" customHeight="1" thickBot="1">
      <c r="A104" s="87" t="s">
        <v>105</v>
      </c>
      <c r="E104" s="60"/>
      <c r="F104" s="88">
        <f>(F98*1000)/(879998016)</f>
        <v>0.1347991675472141</v>
      </c>
      <c r="G104" s="89"/>
      <c r="H104" s="88">
        <f>(H98*1000)/(879998016)</f>
        <v>6.6470604406453568E-2</v>
      </c>
      <c r="I104" s="89"/>
      <c r="J104" s="88">
        <f>(J94*1000)/(879998016)</f>
        <v>0.13425371177200474</v>
      </c>
      <c r="K104" s="89"/>
      <c r="L104" s="88">
        <f>(L94*1000)/(879998016)</f>
        <v>7.4997896358893604E-2</v>
      </c>
    </row>
    <row r="105" spans="1:12" ht="21.75" customHeight="1" thickTop="1">
      <c r="E105" s="60"/>
      <c r="F105" s="86"/>
      <c r="G105" s="86"/>
      <c r="H105" s="86"/>
      <c r="I105" s="86"/>
      <c r="J105" s="86"/>
      <c r="K105" s="86"/>
      <c r="L105" s="86"/>
    </row>
    <row r="106" spans="1:12" ht="21.75" customHeight="1">
      <c r="E106" s="60"/>
      <c r="F106" s="86"/>
      <c r="G106" s="86"/>
      <c r="H106" s="86"/>
      <c r="I106" s="86"/>
      <c r="J106" s="86"/>
      <c r="K106" s="86"/>
      <c r="L106" s="86"/>
    </row>
    <row r="107" spans="1:12" ht="21.75" customHeight="1">
      <c r="A107" s="66"/>
      <c r="E107" s="60"/>
      <c r="F107" s="67"/>
      <c r="G107" s="67"/>
      <c r="H107" s="67"/>
      <c r="I107" s="67"/>
      <c r="J107" s="67"/>
      <c r="K107" s="67"/>
      <c r="L107" s="67"/>
    </row>
    <row r="108" spans="1:12" ht="21.75" customHeight="1">
      <c r="A108" s="58" t="s">
        <v>38</v>
      </c>
    </row>
    <row r="109" spans="1:12" ht="21.75" customHeight="1">
      <c r="A109" s="55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7" t="s">
        <v>77</v>
      </c>
    </row>
    <row r="110" spans="1:12" ht="21.75" customHeight="1">
      <c r="A110" s="55" t="s">
        <v>0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</row>
    <row r="111" spans="1:12" ht="21.75" customHeight="1">
      <c r="A111" s="59" t="s">
        <v>106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</row>
    <row r="112" spans="1:12" ht="21.75" customHeight="1">
      <c r="A112" s="59" t="s">
        <v>114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</row>
    <row r="113" spans="1:14" ht="21.75" customHeight="1">
      <c r="B113" s="60"/>
      <c r="C113" s="60"/>
      <c r="D113" s="60"/>
      <c r="L113" s="57" t="s">
        <v>3</v>
      </c>
    </row>
    <row r="114" spans="1:14" ht="21.75" customHeight="1">
      <c r="B114" s="60"/>
      <c r="C114" s="60"/>
      <c r="D114" s="60"/>
      <c r="F114" s="90"/>
      <c r="G114" s="90" t="s">
        <v>4</v>
      </c>
      <c r="H114" s="90"/>
      <c r="J114" s="91"/>
      <c r="K114" s="90" t="s">
        <v>5</v>
      </c>
      <c r="L114" s="90"/>
    </row>
    <row r="115" spans="1:14" ht="21.75" customHeight="1">
      <c r="B115" s="61"/>
      <c r="C115" s="62"/>
      <c r="D115" s="63"/>
      <c r="E115" s="64"/>
      <c r="F115" s="64">
        <v>2022</v>
      </c>
      <c r="G115" s="63"/>
      <c r="H115" s="64">
        <v>2021</v>
      </c>
      <c r="I115" s="65"/>
      <c r="J115" s="64">
        <v>2022</v>
      </c>
      <c r="K115" s="63"/>
      <c r="L115" s="64">
        <v>2021</v>
      </c>
    </row>
    <row r="116" spans="1:14" ht="16.350000000000001" customHeight="1">
      <c r="B116" s="61"/>
      <c r="C116" s="62"/>
      <c r="D116" s="63"/>
      <c r="E116" s="64"/>
      <c r="F116" s="64"/>
      <c r="G116" s="63"/>
      <c r="H116" s="64"/>
      <c r="I116" s="65"/>
      <c r="J116" s="64"/>
      <c r="K116" s="63"/>
      <c r="L116" s="64"/>
    </row>
    <row r="117" spans="1:14" ht="21.75" customHeight="1">
      <c r="A117" s="82" t="s">
        <v>99</v>
      </c>
      <c r="F117" s="92">
        <f>SUM(F94)</f>
        <v>118445</v>
      </c>
      <c r="G117" s="67"/>
      <c r="H117" s="92">
        <f>SUM(H94)</f>
        <v>58604</v>
      </c>
      <c r="I117" s="67"/>
      <c r="J117" s="92">
        <f>SUM(J94)</f>
        <v>118143</v>
      </c>
      <c r="K117" s="67"/>
      <c r="L117" s="92">
        <f>SUM(L94)</f>
        <v>65998</v>
      </c>
    </row>
    <row r="118" spans="1:14" ht="21.75" customHeight="1">
      <c r="N118" s="35"/>
    </row>
    <row r="119" spans="1:14" ht="21.75" customHeight="1">
      <c r="A119" s="82" t="s">
        <v>107</v>
      </c>
      <c r="N119" s="35"/>
    </row>
    <row r="120" spans="1:14" ht="21.75" customHeight="1">
      <c r="A120" s="93" t="s">
        <v>108</v>
      </c>
      <c r="N120" s="35"/>
    </row>
    <row r="121" spans="1:14" ht="21.75" customHeight="1">
      <c r="A121" s="93" t="s">
        <v>109</v>
      </c>
      <c r="N121" s="35"/>
    </row>
    <row r="122" spans="1:14" ht="21.75" customHeight="1">
      <c r="A122" s="87" t="s">
        <v>220</v>
      </c>
      <c r="E122" s="76"/>
      <c r="F122" s="67"/>
      <c r="G122" s="67"/>
      <c r="H122" s="67"/>
      <c r="I122" s="67"/>
      <c r="J122" s="67"/>
      <c r="K122" s="67"/>
      <c r="L122" s="67"/>
      <c r="N122" s="36"/>
    </row>
    <row r="123" spans="1:14" ht="21.75" customHeight="1">
      <c r="A123" s="87" t="s">
        <v>110</v>
      </c>
      <c r="E123" s="76"/>
      <c r="F123" s="71">
        <v>-138</v>
      </c>
      <c r="G123" s="67"/>
      <c r="H123" s="71">
        <v>-227</v>
      </c>
      <c r="I123" s="67"/>
      <c r="J123" s="71">
        <v>0</v>
      </c>
      <c r="K123" s="67"/>
      <c r="L123" s="71">
        <v>0</v>
      </c>
      <c r="N123" s="36"/>
    </row>
    <row r="124" spans="1:14" ht="21.75" customHeight="1">
      <c r="A124" s="87" t="s">
        <v>111</v>
      </c>
      <c r="B124" s="56"/>
      <c r="C124" s="56"/>
      <c r="D124" s="56"/>
      <c r="E124" s="56"/>
      <c r="F124" s="92">
        <f>SUM(F123:F123)</f>
        <v>-138</v>
      </c>
      <c r="G124" s="67"/>
      <c r="H124" s="92">
        <f>SUM(H123:H123)</f>
        <v>-227</v>
      </c>
      <c r="I124" s="67"/>
      <c r="J124" s="92">
        <f>SUM(J123:J123)</f>
        <v>0</v>
      </c>
      <c r="K124" s="67"/>
      <c r="L124" s="92">
        <f>SUM(L123:L123)</f>
        <v>0</v>
      </c>
      <c r="N124" s="36"/>
    </row>
    <row r="125" spans="1:14" ht="21.75" customHeight="1">
      <c r="A125" s="94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N125" s="36"/>
    </row>
    <row r="126" spans="1:14" ht="21.75" customHeight="1" thickBot="1">
      <c r="A126" s="82" t="s">
        <v>112</v>
      </c>
      <c r="B126" s="56"/>
      <c r="C126" s="56"/>
      <c r="D126" s="56"/>
      <c r="E126" s="56"/>
      <c r="F126" s="95">
        <f>+F117+F124</f>
        <v>118307</v>
      </c>
      <c r="G126" s="56"/>
      <c r="H126" s="96">
        <f>+H117+H124</f>
        <v>58377</v>
      </c>
      <c r="I126" s="56"/>
      <c r="J126" s="95">
        <f>+J117+J124</f>
        <v>118143</v>
      </c>
      <c r="K126" s="56"/>
      <c r="L126" s="96">
        <f>+L117+L124</f>
        <v>65998</v>
      </c>
    </row>
    <row r="127" spans="1:14" ht="21.75" customHeight="1" thickTop="1">
      <c r="A127" s="82"/>
      <c r="B127" s="56"/>
      <c r="C127" s="56"/>
      <c r="D127" s="56"/>
      <c r="E127" s="56"/>
      <c r="F127" s="57"/>
      <c r="G127" s="56"/>
      <c r="H127" s="57"/>
      <c r="I127" s="56"/>
      <c r="J127" s="57"/>
      <c r="K127" s="56"/>
      <c r="L127" s="57"/>
    </row>
    <row r="128" spans="1:14" ht="21.75" customHeight="1">
      <c r="A128" s="82" t="s">
        <v>113</v>
      </c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</row>
    <row r="129" spans="1:12" ht="21.75" customHeight="1">
      <c r="A129" s="58" t="s">
        <v>101</v>
      </c>
      <c r="B129" s="56"/>
      <c r="C129" s="56"/>
      <c r="D129" s="56"/>
      <c r="E129" s="56"/>
      <c r="F129" s="67">
        <f>F126-F130</f>
        <v>118485</v>
      </c>
      <c r="G129" s="67"/>
      <c r="H129" s="67">
        <v>58267</v>
      </c>
      <c r="I129" s="67"/>
      <c r="J129" s="85"/>
      <c r="K129" s="85"/>
      <c r="L129" s="85"/>
    </row>
    <row r="130" spans="1:12" ht="21.75" customHeight="1">
      <c r="A130" s="58" t="s">
        <v>73</v>
      </c>
      <c r="B130" s="56"/>
      <c r="C130" s="56"/>
      <c r="D130" s="56"/>
      <c r="E130" s="56"/>
      <c r="F130" s="71">
        <v>-178</v>
      </c>
      <c r="G130" s="67"/>
      <c r="H130" s="71">
        <v>110</v>
      </c>
      <c r="I130" s="67"/>
      <c r="J130" s="67"/>
      <c r="K130" s="67"/>
      <c r="L130" s="67"/>
    </row>
    <row r="131" spans="1:12" ht="21.75" customHeight="1" thickBot="1">
      <c r="A131" s="97"/>
      <c r="B131" s="56"/>
      <c r="C131" s="56"/>
      <c r="D131" s="56"/>
      <c r="E131" s="56"/>
      <c r="F131" s="78">
        <f>SUM(F129:F130)</f>
        <v>118307</v>
      </c>
      <c r="G131" s="67"/>
      <c r="H131" s="78">
        <f>SUM(H129:H130)</f>
        <v>58377</v>
      </c>
      <c r="I131" s="67"/>
      <c r="J131" s="67"/>
      <c r="K131" s="67"/>
      <c r="L131" s="67"/>
    </row>
    <row r="132" spans="1:12" ht="21.75" customHeight="1" thickTop="1">
      <c r="A132" s="97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</row>
    <row r="133" spans="1:12" ht="21.75" customHeight="1">
      <c r="A133" s="97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</row>
    <row r="134" spans="1:12" ht="21.75" customHeight="1">
      <c r="A134" s="58" t="s">
        <v>38</v>
      </c>
    </row>
  </sheetData>
  <mergeCells count="4">
    <mergeCell ref="F73:H73"/>
    <mergeCell ref="J73:L73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3" manualBreakCount="3">
    <brk id="41" max="16383" man="1"/>
    <brk id="67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FEF-51F5-4BE3-A525-F933A832550B}">
  <sheetPr>
    <pageSetUpPr fitToPage="1"/>
  </sheetPr>
  <dimension ref="A1:AA34"/>
  <sheetViews>
    <sheetView showGridLines="0" topLeftCell="A4" zoomScale="70" zoomScaleNormal="70" zoomScaleSheetLayoutView="70" workbookViewId="0">
      <selection activeCell="L16" sqref="L16"/>
    </sheetView>
  </sheetViews>
  <sheetFormatPr defaultColWidth="10.42578125" defaultRowHeight="21.75" customHeight="1"/>
  <cols>
    <col min="1" max="1" width="29" style="2" customWidth="1"/>
    <col min="2" max="2" width="12.85546875" style="2" customWidth="1"/>
    <col min="3" max="3" width="1.42578125" style="2" customWidth="1"/>
    <col min="4" max="4" width="14.42578125" style="2" customWidth="1"/>
    <col min="5" max="5" width="1.42578125" style="2" customWidth="1"/>
    <col min="6" max="6" width="14.42578125" style="2" customWidth="1"/>
    <col min="7" max="7" width="2.42578125" style="2" customWidth="1"/>
    <col min="8" max="8" width="14.42578125" style="2" customWidth="1"/>
    <col min="9" max="9" width="1.42578125" style="2" customWidth="1"/>
    <col min="10" max="10" width="14.42578125" style="2" customWidth="1"/>
    <col min="11" max="11" width="1.42578125" style="2" customWidth="1"/>
    <col min="12" max="12" width="14.42578125" style="2" customWidth="1"/>
    <col min="13" max="13" width="1.42578125" style="2" customWidth="1"/>
    <col min="14" max="14" width="14.42578125" style="2" customWidth="1"/>
    <col min="15" max="15" width="1.42578125" style="2" customWidth="1"/>
    <col min="16" max="16" width="14.42578125" style="2" customWidth="1"/>
    <col min="17" max="17" width="1.42578125" style="2" customWidth="1"/>
    <col min="18" max="18" width="16.42578125" style="2" customWidth="1"/>
    <col min="19" max="19" width="1.42578125" style="2" customWidth="1"/>
    <col min="20" max="20" width="14.42578125" style="2" customWidth="1"/>
    <col min="21" max="21" width="1.42578125" style="2" customWidth="1"/>
    <col min="22" max="22" width="14.42578125" style="2" customWidth="1"/>
    <col min="23" max="23" width="1.42578125" style="2" customWidth="1"/>
    <col min="24" max="24" width="14.42578125" style="2" customWidth="1"/>
    <col min="25" max="25" width="1.42578125" style="2" customWidth="1"/>
    <col min="26" max="26" width="14.42578125" style="2" customWidth="1"/>
    <col min="27" max="16384" width="10.42578125" style="2"/>
  </cols>
  <sheetData>
    <row r="1" spans="1:27" ht="21.75" customHeight="1">
      <c r="A1" s="25"/>
      <c r="B1" s="25"/>
      <c r="C1" s="2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Z1" s="17" t="s">
        <v>77</v>
      </c>
    </row>
    <row r="2" spans="1:27" ht="21.75" customHeight="1">
      <c r="A2" s="25" t="s">
        <v>0</v>
      </c>
      <c r="B2" s="25"/>
      <c r="C2" s="2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7" ht="21.75" customHeight="1">
      <c r="A3" s="100" t="s">
        <v>115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</row>
    <row r="4" spans="1:27" ht="21.75" customHeight="1">
      <c r="A4" s="100" t="s">
        <v>114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</row>
    <row r="5" spans="1:27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7" t="s">
        <v>3</v>
      </c>
    </row>
    <row r="6" spans="1:27" ht="21.75" customHeight="1">
      <c r="A6" s="1"/>
      <c r="B6" s="1"/>
      <c r="C6" s="1"/>
      <c r="D6" s="20" t="s">
        <v>4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7" ht="21.75" customHeight="1">
      <c r="A7" s="1"/>
      <c r="B7" s="1"/>
      <c r="C7" s="1"/>
      <c r="D7" s="101" t="s">
        <v>72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5"/>
      <c r="X7" s="1"/>
      <c r="Y7" s="15"/>
      <c r="Z7" s="15"/>
    </row>
    <row r="8" spans="1:27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01" t="s">
        <v>71</v>
      </c>
      <c r="Q8" s="101"/>
      <c r="R8" s="101"/>
      <c r="S8" s="101"/>
      <c r="T8" s="101"/>
      <c r="U8" s="1"/>
      <c r="V8" s="1"/>
      <c r="W8" s="15"/>
      <c r="X8" s="1"/>
      <c r="Y8" s="15"/>
      <c r="Z8" s="15"/>
    </row>
    <row r="9" spans="1:27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"/>
      <c r="Q9" s="1"/>
      <c r="R9" s="1" t="s">
        <v>116</v>
      </c>
      <c r="S9" s="15"/>
    </row>
    <row r="10" spans="1:27" ht="21.75" customHeight="1">
      <c r="J10" s="1" t="s">
        <v>117</v>
      </c>
      <c r="Q10" s="1"/>
      <c r="R10" s="1" t="s">
        <v>118</v>
      </c>
      <c r="T10" s="1" t="s">
        <v>119</v>
      </c>
      <c r="U10" s="15"/>
      <c r="V10" s="1" t="s">
        <v>120</v>
      </c>
      <c r="W10" s="15"/>
      <c r="X10" s="1"/>
      <c r="Y10" s="15"/>
      <c r="Z10" s="15"/>
      <c r="AA10" s="1"/>
    </row>
    <row r="11" spans="1:27" ht="21.75" customHeight="1">
      <c r="D11" s="1" t="s">
        <v>121</v>
      </c>
      <c r="E11" s="1"/>
      <c r="H11" s="1" t="s">
        <v>122</v>
      </c>
      <c r="J11" s="1" t="s">
        <v>123</v>
      </c>
      <c r="L11" s="19"/>
      <c r="M11" s="26" t="s">
        <v>68</v>
      </c>
      <c r="N11" s="26"/>
      <c r="P11" s="1" t="s">
        <v>124</v>
      </c>
      <c r="Q11" s="1"/>
      <c r="R11" s="1" t="s">
        <v>125</v>
      </c>
      <c r="T11" s="1" t="s">
        <v>126</v>
      </c>
      <c r="V11" s="1" t="s">
        <v>127</v>
      </c>
      <c r="X11" s="1" t="s">
        <v>128</v>
      </c>
      <c r="Z11" s="1" t="s">
        <v>129</v>
      </c>
      <c r="AA11" s="1"/>
    </row>
    <row r="12" spans="1:27" ht="21.75" customHeight="1">
      <c r="A12" s="1"/>
      <c r="B12" s="1"/>
      <c r="C12" s="1"/>
      <c r="D12" s="1" t="s">
        <v>130</v>
      </c>
      <c r="E12" s="1"/>
      <c r="F12" s="1"/>
      <c r="G12" s="1"/>
      <c r="H12" s="1" t="s">
        <v>131</v>
      </c>
      <c r="I12" s="1"/>
      <c r="J12" s="1" t="s">
        <v>132</v>
      </c>
      <c r="L12" s="1" t="s">
        <v>228</v>
      </c>
      <c r="O12" s="1"/>
      <c r="P12" s="1" t="s">
        <v>133</v>
      </c>
      <c r="Q12" s="1"/>
      <c r="R12" s="1" t="s">
        <v>134</v>
      </c>
      <c r="S12" s="1"/>
      <c r="T12" s="1" t="s">
        <v>135</v>
      </c>
      <c r="U12" s="1"/>
      <c r="V12" s="1" t="s">
        <v>136</v>
      </c>
      <c r="W12" s="1"/>
      <c r="X12" s="1" t="s">
        <v>137</v>
      </c>
      <c r="Y12" s="1"/>
      <c r="Z12" s="1" t="s">
        <v>135</v>
      </c>
      <c r="AA12" s="1"/>
    </row>
    <row r="13" spans="1:27" ht="21.75" customHeight="1">
      <c r="A13" s="1"/>
      <c r="B13" s="1"/>
      <c r="C13" s="1"/>
      <c r="D13" s="26" t="s">
        <v>138</v>
      </c>
      <c r="E13" s="1"/>
      <c r="F13" s="26" t="s">
        <v>64</v>
      </c>
      <c r="G13" s="1"/>
      <c r="H13" s="26" t="s">
        <v>139</v>
      </c>
      <c r="I13" s="1"/>
      <c r="J13" s="26" t="s">
        <v>140</v>
      </c>
      <c r="L13" s="26" t="s">
        <v>227</v>
      </c>
      <c r="M13" s="1"/>
      <c r="N13" s="26" t="s">
        <v>141</v>
      </c>
      <c r="O13" s="1"/>
      <c r="P13" s="26" t="s">
        <v>142</v>
      </c>
      <c r="Q13" s="1"/>
      <c r="R13" s="26" t="s">
        <v>143</v>
      </c>
      <c r="S13" s="1"/>
      <c r="T13" s="26" t="s">
        <v>144</v>
      </c>
      <c r="U13" s="1"/>
      <c r="V13" s="26" t="s">
        <v>145</v>
      </c>
      <c r="W13" s="1"/>
      <c r="X13" s="26" t="s">
        <v>146</v>
      </c>
      <c r="Y13" s="1"/>
      <c r="Z13" s="26" t="s">
        <v>144</v>
      </c>
      <c r="AA13" s="1"/>
    </row>
    <row r="14" spans="1:27" ht="21.75" customHeight="1">
      <c r="A14" s="25" t="s">
        <v>147</v>
      </c>
      <c r="B14" s="25"/>
      <c r="D14" s="3">
        <v>527999</v>
      </c>
      <c r="E14" s="3"/>
      <c r="F14" s="3">
        <v>88397</v>
      </c>
      <c r="G14" s="3"/>
      <c r="H14" s="3">
        <v>15267</v>
      </c>
      <c r="I14" s="3"/>
      <c r="J14" s="3">
        <v>0</v>
      </c>
      <c r="K14" s="3"/>
      <c r="L14" s="3">
        <v>52800</v>
      </c>
      <c r="M14" s="3"/>
      <c r="N14" s="3">
        <v>243635</v>
      </c>
      <c r="O14" s="3"/>
      <c r="P14" s="3">
        <v>70788</v>
      </c>
      <c r="Q14" s="3"/>
      <c r="R14" s="3">
        <v>-47</v>
      </c>
      <c r="S14" s="3"/>
      <c r="T14" s="3">
        <f>SUM(P14:R14)</f>
        <v>70741</v>
      </c>
      <c r="U14" s="3"/>
      <c r="V14" s="6">
        <f>SUM(D14:O14,T14)</f>
        <v>998839</v>
      </c>
      <c r="W14" s="3"/>
      <c r="X14" s="3">
        <v>8178</v>
      </c>
      <c r="Y14" s="3"/>
      <c r="Z14" s="6">
        <f>SUM(V14:X14)</f>
        <v>1007017</v>
      </c>
    </row>
    <row r="15" spans="1:27" ht="21.75" customHeight="1">
      <c r="A15" s="2" t="s">
        <v>99</v>
      </c>
      <c r="D15" s="3">
        <v>0</v>
      </c>
      <c r="E15" s="3"/>
      <c r="F15" s="3">
        <v>0</v>
      </c>
      <c r="G15" s="3"/>
      <c r="H15" s="3">
        <v>0</v>
      </c>
      <c r="I15" s="3"/>
      <c r="J15" s="3">
        <v>0</v>
      </c>
      <c r="K15" s="3"/>
      <c r="L15" s="3">
        <v>0</v>
      </c>
      <c r="M15" s="3"/>
      <c r="N15" s="3">
        <f>ple!H98</f>
        <v>58494</v>
      </c>
      <c r="O15" s="3"/>
      <c r="P15" s="4">
        <v>0</v>
      </c>
      <c r="Q15" s="4"/>
      <c r="R15" s="4">
        <v>0</v>
      </c>
      <c r="S15" s="3"/>
      <c r="T15" s="5">
        <f>SUM(P15:R15)</f>
        <v>0</v>
      </c>
      <c r="U15" s="3"/>
      <c r="V15" s="6">
        <f t="shared" ref="V15" si="0">SUM(D15:N15,T15)</f>
        <v>58494</v>
      </c>
      <c r="W15" s="3"/>
      <c r="X15" s="4">
        <f>ple!H99</f>
        <v>110</v>
      </c>
      <c r="Y15" s="3"/>
      <c r="Z15" s="6">
        <f>SUM(V15:X15)</f>
        <v>58604</v>
      </c>
    </row>
    <row r="16" spans="1:27" ht="21.75" customHeight="1">
      <c r="A16" s="2" t="s">
        <v>111</v>
      </c>
      <c r="D16" s="7">
        <v>0</v>
      </c>
      <c r="E16" s="3"/>
      <c r="F16" s="7">
        <v>0</v>
      </c>
      <c r="G16" s="3"/>
      <c r="H16" s="7">
        <v>0</v>
      </c>
      <c r="I16" s="3"/>
      <c r="J16" s="7">
        <v>0</v>
      </c>
      <c r="K16" s="3"/>
      <c r="L16" s="7">
        <v>0</v>
      </c>
      <c r="M16" s="3"/>
      <c r="N16" s="7">
        <v>0</v>
      </c>
      <c r="O16" s="3"/>
      <c r="P16" s="8">
        <v>0</v>
      </c>
      <c r="Q16" s="4"/>
      <c r="R16" s="8">
        <f>ple!H123</f>
        <v>-227</v>
      </c>
      <c r="S16" s="3"/>
      <c r="T16" s="9">
        <f>SUM(P16:R16)</f>
        <v>-227</v>
      </c>
      <c r="U16" s="3"/>
      <c r="V16" s="10">
        <f>SUM(D16:N16,T16)</f>
        <v>-227</v>
      </c>
      <c r="W16" s="3"/>
      <c r="X16" s="8">
        <v>0</v>
      </c>
      <c r="Y16" s="3"/>
      <c r="Z16" s="10">
        <f t="shared" ref="Z16" si="1">SUM(V16:X16)</f>
        <v>-227</v>
      </c>
    </row>
    <row r="17" spans="1:26" ht="21.75" customHeight="1">
      <c r="A17" s="2" t="s">
        <v>112</v>
      </c>
      <c r="D17" s="6">
        <f>SUM(D15:D16)</f>
        <v>0</v>
      </c>
      <c r="E17" s="3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3"/>
      <c r="L17" s="6">
        <f>SUM(L15:L16)</f>
        <v>0</v>
      </c>
      <c r="M17" s="3"/>
      <c r="N17" s="6">
        <f>SUM(N15:N16)</f>
        <v>58494</v>
      </c>
      <c r="O17" s="3"/>
      <c r="P17" s="6">
        <f>SUM(P15:P16)</f>
        <v>0</v>
      </c>
      <c r="Q17" s="6"/>
      <c r="R17" s="5">
        <f>SUM(R15:R16)</f>
        <v>-227</v>
      </c>
      <c r="S17" s="3"/>
      <c r="T17" s="5">
        <f>SUM(T15:T16)</f>
        <v>-227</v>
      </c>
      <c r="U17" s="3"/>
      <c r="V17" s="11">
        <f>SUM(V15:V16)</f>
        <v>58267</v>
      </c>
      <c r="W17" s="3"/>
      <c r="X17" s="6">
        <f>SUM(X15:X16)</f>
        <v>110</v>
      </c>
      <c r="Y17" s="3"/>
      <c r="Z17" s="11">
        <f>SUM(Z15:Z16)</f>
        <v>58377</v>
      </c>
    </row>
    <row r="18" spans="1:26" ht="21.75" customHeight="1">
      <c r="A18" s="2" t="s">
        <v>225</v>
      </c>
      <c r="D18" s="6">
        <v>0</v>
      </c>
      <c r="E18" s="3"/>
      <c r="F18" s="6">
        <v>0</v>
      </c>
      <c r="G18" s="6"/>
      <c r="H18" s="6">
        <v>0</v>
      </c>
      <c r="I18" s="6"/>
      <c r="J18" s="6">
        <v>0</v>
      </c>
      <c r="K18" s="3"/>
      <c r="L18" s="6">
        <v>0</v>
      </c>
      <c r="M18" s="3"/>
      <c r="N18" s="6">
        <v>-70400</v>
      </c>
      <c r="O18" s="3"/>
      <c r="P18" s="6">
        <v>0</v>
      </c>
      <c r="Q18" s="6"/>
      <c r="R18" s="5">
        <v>0</v>
      </c>
      <c r="S18" s="3"/>
      <c r="T18" s="5">
        <v>0</v>
      </c>
      <c r="U18" s="3"/>
      <c r="V18" s="6">
        <f t="shared" ref="V18" si="2">SUM(D18:N18,T18)</f>
        <v>-70400</v>
      </c>
      <c r="W18" s="3"/>
      <c r="X18" s="6">
        <v>0</v>
      </c>
      <c r="Y18" s="3"/>
      <c r="Z18" s="6">
        <f>SUM(V18:X18)</f>
        <v>-70400</v>
      </c>
    </row>
    <row r="19" spans="1:26" ht="21.75" customHeight="1">
      <c r="A19" s="2" t="s">
        <v>226</v>
      </c>
      <c r="D19" s="6"/>
      <c r="E19" s="3"/>
      <c r="F19" s="6"/>
      <c r="G19" s="6"/>
      <c r="H19" s="6"/>
      <c r="I19" s="6"/>
      <c r="J19" s="6"/>
      <c r="K19" s="3"/>
      <c r="L19" s="6"/>
      <c r="M19" s="3"/>
      <c r="N19" s="6"/>
      <c r="O19" s="3"/>
      <c r="P19" s="6"/>
      <c r="Q19" s="6"/>
      <c r="R19" s="5"/>
      <c r="S19" s="3"/>
      <c r="T19" s="5"/>
      <c r="U19" s="3"/>
      <c r="V19" s="11"/>
      <c r="W19" s="3"/>
      <c r="X19" s="6"/>
      <c r="Y19" s="3"/>
      <c r="Z19" s="11"/>
    </row>
    <row r="20" spans="1:26" ht="21.75" customHeight="1">
      <c r="A20" s="2" t="s">
        <v>148</v>
      </c>
      <c r="D20" s="6">
        <v>0</v>
      </c>
      <c r="E20" s="3"/>
      <c r="F20" s="6">
        <v>0</v>
      </c>
      <c r="G20" s="6"/>
      <c r="H20" s="6">
        <v>0</v>
      </c>
      <c r="I20" s="6"/>
      <c r="J20" s="6">
        <v>0</v>
      </c>
      <c r="K20" s="3"/>
      <c r="L20" s="6">
        <v>0</v>
      </c>
      <c r="M20" s="3"/>
      <c r="N20" s="6">
        <v>0</v>
      </c>
      <c r="O20" s="3"/>
      <c r="P20" s="6">
        <v>0</v>
      </c>
      <c r="Q20" s="6"/>
      <c r="R20" s="5">
        <v>0</v>
      </c>
      <c r="S20" s="3"/>
      <c r="T20" s="5">
        <v>0</v>
      </c>
      <c r="U20" s="3"/>
      <c r="V20" s="6">
        <f t="shared" ref="V20" si="3">SUM(D20:N20,T20)</f>
        <v>0</v>
      </c>
      <c r="W20" s="3"/>
      <c r="X20" s="6">
        <v>-3000</v>
      </c>
      <c r="Y20" s="3"/>
      <c r="Z20" s="6">
        <f>SUM(V20:X20)</f>
        <v>-3000</v>
      </c>
    </row>
    <row r="21" spans="1:26" ht="21.75" customHeight="1" thickBot="1">
      <c r="A21" s="18" t="s">
        <v>149</v>
      </c>
      <c r="B21" s="18"/>
      <c r="C21" s="18"/>
      <c r="D21" s="14">
        <f>SUM(D14,D17:D20)</f>
        <v>527999</v>
      </c>
      <c r="E21" s="13"/>
      <c r="F21" s="14">
        <f>SUM(F14,F17:F20)</f>
        <v>88397</v>
      </c>
      <c r="G21" s="13"/>
      <c r="H21" s="14">
        <f>SUM(H14,H17:H20)</f>
        <v>15267</v>
      </c>
      <c r="I21" s="13"/>
      <c r="J21" s="14">
        <f>SUM(J14,J17:J20)</f>
        <v>0</v>
      </c>
      <c r="K21" s="13"/>
      <c r="L21" s="14">
        <f>SUM(L14,L17:L20)</f>
        <v>52800</v>
      </c>
      <c r="M21" s="13"/>
      <c r="N21" s="14">
        <f>SUM(N14,N17:N20)</f>
        <v>231729</v>
      </c>
      <c r="O21" s="13"/>
      <c r="P21" s="14">
        <f>SUM(P14,P17:P20)</f>
        <v>70788</v>
      </c>
      <c r="Q21" s="13"/>
      <c r="R21" s="14">
        <f>SUM(R14,R17:R20)</f>
        <v>-274</v>
      </c>
      <c r="S21" s="13"/>
      <c r="T21" s="14">
        <f>SUM(T14,T17:T20)</f>
        <v>70514</v>
      </c>
      <c r="U21" s="13"/>
      <c r="V21" s="14">
        <f>SUM(V14,V17:V20)</f>
        <v>986706</v>
      </c>
      <c r="W21" s="13"/>
      <c r="X21" s="14">
        <f>SUM(X14,X17:X20)</f>
        <v>5288</v>
      </c>
      <c r="Y21" s="13"/>
      <c r="Z21" s="14">
        <f>SUM(Z14,Z17:Z20)</f>
        <v>991994</v>
      </c>
    </row>
    <row r="22" spans="1:26" ht="21.75" customHeight="1" thickTop="1"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21.75" customHeight="1">
      <c r="A23" s="22" t="s">
        <v>150</v>
      </c>
      <c r="B23" s="25"/>
      <c r="D23" s="3">
        <v>527999</v>
      </c>
      <c r="E23" s="3"/>
      <c r="F23" s="3">
        <v>88397</v>
      </c>
      <c r="G23" s="3"/>
      <c r="H23" s="3">
        <v>15267</v>
      </c>
      <c r="I23" s="3"/>
      <c r="J23" s="3">
        <v>-424</v>
      </c>
      <c r="K23" s="3"/>
      <c r="L23" s="3">
        <v>52800</v>
      </c>
      <c r="M23" s="3"/>
      <c r="N23" s="3">
        <v>399050</v>
      </c>
      <c r="O23" s="3"/>
      <c r="P23" s="3">
        <v>70788</v>
      </c>
      <c r="Q23" s="3"/>
      <c r="R23" s="3">
        <v>-126</v>
      </c>
      <c r="S23" s="3"/>
      <c r="T23" s="3">
        <f>SUM(P23:R23)</f>
        <v>70662</v>
      </c>
      <c r="U23" s="3"/>
      <c r="V23" s="6">
        <f t="shared" ref="V23:V25" si="4">SUM(D23:O23,T23)</f>
        <v>1153751</v>
      </c>
      <c r="W23" s="3"/>
      <c r="X23" s="3">
        <v>7407</v>
      </c>
      <c r="Y23" s="3"/>
      <c r="Z23" s="6">
        <f>SUM(V23:X23)</f>
        <v>1161158</v>
      </c>
    </row>
    <row r="24" spans="1:26" ht="21.75" customHeight="1">
      <c r="A24" s="2" t="s">
        <v>99</v>
      </c>
      <c r="D24" s="3">
        <v>0</v>
      </c>
      <c r="E24" s="3"/>
      <c r="F24" s="3">
        <v>0</v>
      </c>
      <c r="G24" s="3"/>
      <c r="H24" s="3">
        <v>0</v>
      </c>
      <c r="I24" s="3"/>
      <c r="J24" s="3">
        <v>0</v>
      </c>
      <c r="K24" s="3"/>
      <c r="L24" s="3">
        <v>0</v>
      </c>
      <c r="M24" s="3"/>
      <c r="N24" s="3">
        <f>ple!F98</f>
        <v>118623</v>
      </c>
      <c r="O24" s="3"/>
      <c r="P24" s="4">
        <v>0</v>
      </c>
      <c r="Q24" s="4"/>
      <c r="R24" s="4">
        <v>0</v>
      </c>
      <c r="S24" s="3"/>
      <c r="T24" s="3">
        <f t="shared" ref="T24" si="5">SUM(P24)</f>
        <v>0</v>
      </c>
      <c r="U24" s="3"/>
      <c r="V24" s="6">
        <f>SUM(D24:O24,T24)</f>
        <v>118623</v>
      </c>
      <c r="W24" s="3"/>
      <c r="X24" s="6">
        <f>ple!F130</f>
        <v>-178</v>
      </c>
      <c r="Y24" s="3"/>
      <c r="Z24" s="6">
        <f>SUM(V24:X24)</f>
        <v>118445</v>
      </c>
    </row>
    <row r="25" spans="1:26" ht="21.75" customHeight="1">
      <c r="A25" s="2" t="s">
        <v>111</v>
      </c>
      <c r="D25" s="7">
        <v>0</v>
      </c>
      <c r="E25" s="3"/>
      <c r="F25" s="7">
        <v>0</v>
      </c>
      <c r="G25" s="3"/>
      <c r="H25" s="7">
        <v>0</v>
      </c>
      <c r="I25" s="3"/>
      <c r="J25" s="7">
        <v>0</v>
      </c>
      <c r="K25" s="3"/>
      <c r="L25" s="7">
        <v>0</v>
      </c>
      <c r="M25" s="3"/>
      <c r="N25" s="7">
        <v>0</v>
      </c>
      <c r="O25" s="3"/>
      <c r="P25" s="8">
        <v>0</v>
      </c>
      <c r="Q25" s="4"/>
      <c r="R25" s="8">
        <f>ple!F123</f>
        <v>-138</v>
      </c>
      <c r="S25" s="3"/>
      <c r="T25" s="7">
        <f>SUM(P25:R25)</f>
        <v>-138</v>
      </c>
      <c r="U25" s="3"/>
      <c r="V25" s="10">
        <f t="shared" si="4"/>
        <v>-138</v>
      </c>
      <c r="W25" s="3"/>
      <c r="X25" s="8">
        <v>0</v>
      </c>
      <c r="Y25" s="3"/>
      <c r="Z25" s="10">
        <f>SUM(V25:X25)</f>
        <v>-138</v>
      </c>
    </row>
    <row r="26" spans="1:26" ht="21.75" customHeight="1">
      <c r="A26" s="2" t="s">
        <v>112</v>
      </c>
      <c r="D26" s="6">
        <f>SUM(D24:D25)</f>
        <v>0</v>
      </c>
      <c r="E26" s="3"/>
      <c r="F26" s="6">
        <f>SUM(F24:F25)</f>
        <v>0</v>
      </c>
      <c r="G26" s="6"/>
      <c r="H26" s="6">
        <f>SUM(H24:H25)</f>
        <v>0</v>
      </c>
      <c r="I26" s="6"/>
      <c r="J26" s="6">
        <f>SUM(J24:J25)</f>
        <v>0</v>
      </c>
      <c r="K26" s="3"/>
      <c r="L26" s="6">
        <f>SUM(L24:L25)</f>
        <v>0</v>
      </c>
      <c r="M26" s="3"/>
      <c r="N26" s="6">
        <f>SUM(N24:N25)</f>
        <v>118623</v>
      </c>
      <c r="O26" s="3"/>
      <c r="P26" s="6">
        <f>SUM(P24:P25)</f>
        <v>0</v>
      </c>
      <c r="Q26" s="6"/>
      <c r="R26" s="6">
        <f>SUM(R24:R25)</f>
        <v>-138</v>
      </c>
      <c r="S26" s="3"/>
      <c r="T26" s="3">
        <f>SUM(P26:R26)</f>
        <v>-138</v>
      </c>
      <c r="U26" s="3"/>
      <c r="V26" s="11">
        <f>SUM(D26:O26,T26)</f>
        <v>118485</v>
      </c>
      <c r="W26" s="3"/>
      <c r="X26" s="6">
        <f>SUM(X24:X25)</f>
        <v>-178</v>
      </c>
      <c r="Y26" s="3"/>
      <c r="Z26" s="11">
        <f t="shared" ref="Z26" si="6">SUM(V26:X26)</f>
        <v>118307</v>
      </c>
    </row>
    <row r="27" spans="1:26" ht="21.75" customHeight="1">
      <c r="A27" s="2" t="s">
        <v>151</v>
      </c>
      <c r="D27" s="6"/>
      <c r="E27" s="3"/>
      <c r="F27" s="6"/>
      <c r="G27" s="6"/>
      <c r="H27" s="6"/>
      <c r="I27" s="6"/>
      <c r="J27" s="6"/>
      <c r="K27" s="3"/>
      <c r="L27" s="6"/>
      <c r="M27" s="3"/>
      <c r="N27" s="6"/>
      <c r="O27" s="3"/>
      <c r="P27" s="6"/>
      <c r="Q27" s="6"/>
      <c r="R27" s="6"/>
      <c r="S27" s="3"/>
      <c r="T27" s="3"/>
      <c r="U27" s="3"/>
      <c r="V27" s="11"/>
      <c r="W27" s="3"/>
      <c r="X27" s="6"/>
      <c r="Y27" s="3"/>
      <c r="Z27" s="11"/>
    </row>
    <row r="28" spans="1:26" ht="21.75" customHeight="1">
      <c r="A28" s="53" t="s">
        <v>152</v>
      </c>
      <c r="D28" s="6"/>
      <c r="E28" s="3"/>
      <c r="F28" s="6"/>
      <c r="G28" s="6"/>
      <c r="H28" s="6"/>
      <c r="I28" s="6"/>
      <c r="J28" s="6"/>
      <c r="K28" s="3"/>
      <c r="L28" s="6"/>
      <c r="M28" s="3"/>
      <c r="N28" s="6"/>
      <c r="O28" s="3"/>
      <c r="P28" s="6"/>
      <c r="Q28" s="6"/>
      <c r="R28" s="6"/>
      <c r="S28" s="3"/>
      <c r="T28" s="3"/>
      <c r="U28" s="3"/>
      <c r="V28" s="11"/>
      <c r="W28" s="3"/>
      <c r="X28" s="6"/>
      <c r="Y28" s="3"/>
      <c r="Z28" s="11"/>
    </row>
    <row r="29" spans="1:26" ht="21.75" customHeight="1">
      <c r="A29" s="53" t="s">
        <v>153</v>
      </c>
      <c r="D29" s="6">
        <v>0</v>
      </c>
      <c r="E29" s="3"/>
      <c r="F29" s="6">
        <v>0</v>
      </c>
      <c r="G29" s="6"/>
      <c r="H29" s="6">
        <v>0</v>
      </c>
      <c r="I29" s="6">
        <v>0</v>
      </c>
      <c r="J29" s="6">
        <v>0</v>
      </c>
      <c r="K29" s="3"/>
      <c r="L29" s="6">
        <v>0</v>
      </c>
      <c r="M29" s="3"/>
      <c r="N29" s="6">
        <v>0</v>
      </c>
      <c r="O29" s="3"/>
      <c r="P29" s="6">
        <v>0</v>
      </c>
      <c r="Q29" s="6"/>
      <c r="R29" s="6">
        <v>0</v>
      </c>
      <c r="S29" s="3"/>
      <c r="T29" s="3">
        <v>0</v>
      </c>
      <c r="U29" s="3"/>
      <c r="V29" s="11">
        <f t="shared" ref="V29:V30" si="7">SUM(D29:O29,T29)</f>
        <v>0</v>
      </c>
      <c r="W29" s="3"/>
      <c r="X29" s="11">
        <v>38500</v>
      </c>
      <c r="Y29" s="3"/>
      <c r="Z29" s="11">
        <f t="shared" ref="Z29:Z30" si="8">SUM(V29:X29)</f>
        <v>38500</v>
      </c>
    </row>
    <row r="30" spans="1:26" ht="21.75" customHeight="1">
      <c r="A30" s="2" t="s">
        <v>225</v>
      </c>
      <c r="D30" s="6">
        <v>0</v>
      </c>
      <c r="E30" s="3"/>
      <c r="F30" s="6">
        <v>0</v>
      </c>
      <c r="G30" s="6"/>
      <c r="H30" s="6">
        <v>0</v>
      </c>
      <c r="I30" s="6">
        <v>0</v>
      </c>
      <c r="J30" s="6">
        <v>0</v>
      </c>
      <c r="K30" s="3"/>
      <c r="L30" s="6">
        <v>0</v>
      </c>
      <c r="M30" s="3"/>
      <c r="N30" s="6">
        <v>-105600</v>
      </c>
      <c r="O30" s="3"/>
      <c r="P30" s="6">
        <v>0</v>
      </c>
      <c r="Q30" s="6"/>
      <c r="R30" s="6">
        <v>0</v>
      </c>
      <c r="S30" s="3"/>
      <c r="T30" s="3">
        <v>0</v>
      </c>
      <c r="U30" s="3"/>
      <c r="V30" s="11">
        <f t="shared" si="7"/>
        <v>-105600</v>
      </c>
      <c r="W30" s="3"/>
      <c r="X30" s="11">
        <v>0</v>
      </c>
      <c r="Y30" s="3"/>
      <c r="Z30" s="11">
        <f t="shared" si="8"/>
        <v>-105600</v>
      </c>
    </row>
    <row r="31" spans="1:26" ht="21.75" customHeight="1" thickBot="1">
      <c r="A31" s="18" t="s">
        <v>154</v>
      </c>
      <c r="B31" s="18"/>
      <c r="C31" s="18"/>
      <c r="D31" s="12">
        <f>SUM(D23,D26:D30)</f>
        <v>527999</v>
      </c>
      <c r="E31" s="13"/>
      <c r="F31" s="12">
        <f>SUM(F23,F26:F30)</f>
        <v>88397</v>
      </c>
      <c r="G31" s="13"/>
      <c r="H31" s="12">
        <f>SUM(H23,H26:H30)</f>
        <v>15267</v>
      </c>
      <c r="I31" s="13"/>
      <c r="J31" s="12">
        <f>SUM(J23,J26:J30)</f>
        <v>-424</v>
      </c>
      <c r="K31" s="13"/>
      <c r="L31" s="12">
        <f>SUM(L23,L26:L30)</f>
        <v>52800</v>
      </c>
      <c r="M31" s="13"/>
      <c r="N31" s="12">
        <f>SUM(N23,N26:N30)</f>
        <v>412073</v>
      </c>
      <c r="O31" s="13"/>
      <c r="P31" s="12">
        <f>SUM(P23,P26:P30)</f>
        <v>70788</v>
      </c>
      <c r="Q31" s="13"/>
      <c r="R31" s="12">
        <f>SUM(R23,R26:R30)</f>
        <v>-264</v>
      </c>
      <c r="S31" s="13"/>
      <c r="T31" s="12">
        <f>SUM(T23,T26:T30)</f>
        <v>70524</v>
      </c>
      <c r="U31" s="13"/>
      <c r="V31" s="12">
        <f>SUM(V23,V26:V30)</f>
        <v>1166636</v>
      </c>
      <c r="W31" s="13"/>
      <c r="X31" s="12">
        <f>SUM(X23,X26:X30)</f>
        <v>45729</v>
      </c>
      <c r="Y31" s="13"/>
      <c r="Z31" s="12">
        <f>SUM(Z23,Z26:Z30)</f>
        <v>1212365</v>
      </c>
    </row>
    <row r="32" spans="1:26" ht="21.75" customHeight="1" thickTop="1">
      <c r="A32" s="18"/>
      <c r="B32" s="18"/>
      <c r="C32" s="18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23"/>
    </row>
    <row r="33" spans="1:26" ht="21.75" customHeight="1">
      <c r="A33" s="2" t="s">
        <v>38</v>
      </c>
    </row>
    <row r="34" spans="1:26" ht="21.75" customHeight="1">
      <c r="D34" s="3"/>
      <c r="E34" s="3"/>
      <c r="F34" s="3"/>
      <c r="G34" s="3"/>
      <c r="H34" s="3"/>
      <c r="I34" s="3"/>
      <c r="J34" s="3"/>
      <c r="K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</sheetData>
  <mergeCells count="4">
    <mergeCell ref="A3:Z3"/>
    <mergeCell ref="A4:Z4"/>
    <mergeCell ref="D7:V7"/>
    <mergeCell ref="P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9" fitToHeight="0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9E0D-F370-4821-AAED-04E7C597F741}">
  <dimension ref="A1:Q27"/>
  <sheetViews>
    <sheetView showGridLines="0" view="pageBreakPreview" topLeftCell="A10" zoomScale="80" zoomScaleNormal="89" zoomScaleSheetLayoutView="80" workbookViewId="0">
      <selection activeCell="A20" sqref="A20"/>
    </sheetView>
  </sheetViews>
  <sheetFormatPr defaultColWidth="10.42578125" defaultRowHeight="21.75" customHeight="1"/>
  <cols>
    <col min="1" max="1" width="24" style="2" customWidth="1"/>
    <col min="2" max="2" width="19.42578125" style="2" customWidth="1"/>
    <col min="3" max="3" width="1.42578125" style="2" customWidth="1"/>
    <col min="4" max="4" width="15.42578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1.42578125" style="2" customWidth="1"/>
    <col min="12" max="12" width="15.42578125" style="2" customWidth="1"/>
    <col min="13" max="13" width="1.42578125" style="2" customWidth="1"/>
    <col min="14" max="14" width="17.42578125" style="2" customWidth="1"/>
    <col min="15" max="15" width="1.42578125" style="2" customWidth="1"/>
    <col min="16" max="16" width="15.42578125" style="2" customWidth="1"/>
    <col min="17" max="17" width="13.42578125" style="2" customWidth="1"/>
    <col min="18" max="18" width="1.42578125" style="2" customWidth="1"/>
    <col min="19" max="16384" width="10.42578125" style="2"/>
  </cols>
  <sheetData>
    <row r="1" spans="1:16" ht="21.75" customHeight="1">
      <c r="A1" s="25"/>
      <c r="B1" s="25"/>
      <c r="C1" s="2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P1" s="17" t="s">
        <v>77</v>
      </c>
    </row>
    <row r="2" spans="1:16" ht="21.75" customHeight="1">
      <c r="A2" s="25" t="s">
        <v>0</v>
      </c>
      <c r="B2" s="25"/>
      <c r="C2" s="2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6" ht="21.75" customHeight="1">
      <c r="A3" s="25" t="s">
        <v>115</v>
      </c>
      <c r="B3" s="25"/>
      <c r="C3" s="25"/>
      <c r="D3" s="2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1.75" customHeight="1">
      <c r="A4" s="25" t="s">
        <v>114</v>
      </c>
      <c r="B4" s="25"/>
      <c r="C4" s="25"/>
      <c r="D4" s="2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7" t="s">
        <v>3</v>
      </c>
    </row>
    <row r="6" spans="1:16" ht="21.75" customHeight="1">
      <c r="A6" s="1"/>
      <c r="B6" s="1"/>
      <c r="C6" s="1"/>
      <c r="D6" s="20" t="s">
        <v>5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21.75" customHeight="1">
      <c r="A7" s="1"/>
      <c r="B7" s="1"/>
      <c r="C7" s="1"/>
      <c r="D7" s="15"/>
      <c r="E7" s="15"/>
      <c r="F7" s="15"/>
      <c r="G7" s="15"/>
      <c r="H7" s="15"/>
      <c r="I7" s="15"/>
      <c r="J7" s="15"/>
      <c r="K7" s="15"/>
      <c r="L7" s="15"/>
      <c r="M7" s="1"/>
      <c r="N7" s="52" t="s">
        <v>155</v>
      </c>
      <c r="O7" s="1"/>
      <c r="P7" s="15"/>
    </row>
    <row r="8" spans="1:16" ht="21.75" customHeight="1">
      <c r="A8" s="1"/>
      <c r="B8" s="1"/>
      <c r="C8" s="1"/>
      <c r="D8" s="15"/>
      <c r="E8" s="15"/>
      <c r="F8" s="15"/>
      <c r="G8" s="15"/>
      <c r="H8" s="15"/>
      <c r="I8" s="15"/>
      <c r="J8" s="15"/>
      <c r="K8" s="15"/>
      <c r="L8" s="15"/>
      <c r="M8" s="1"/>
      <c r="N8" s="1" t="s">
        <v>156</v>
      </c>
      <c r="O8" s="1"/>
      <c r="P8" s="15"/>
    </row>
    <row r="9" spans="1:16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26" t="s">
        <v>144</v>
      </c>
      <c r="O9" s="15"/>
      <c r="P9" s="15"/>
    </row>
    <row r="10" spans="1:16" ht="21.75" customHeight="1">
      <c r="A10" s="1"/>
      <c r="B10" s="1"/>
      <c r="C10" s="1"/>
      <c r="D10" s="1" t="s">
        <v>121</v>
      </c>
      <c r="E10" s="1"/>
      <c r="I10" s="1"/>
      <c r="J10" s="98" t="s">
        <v>68</v>
      </c>
      <c r="K10" s="98"/>
      <c r="L10" s="98"/>
      <c r="N10" s="1" t="s">
        <v>124</v>
      </c>
      <c r="O10" s="1"/>
      <c r="P10" s="1" t="s">
        <v>129</v>
      </c>
    </row>
    <row r="11" spans="1:16" ht="21.75" customHeight="1">
      <c r="A11" s="1"/>
      <c r="B11" s="1"/>
      <c r="C11" s="1"/>
      <c r="D11" s="1" t="s">
        <v>130</v>
      </c>
      <c r="E11" s="1"/>
      <c r="F11" s="1"/>
      <c r="G11" s="1"/>
      <c r="H11" s="1" t="s">
        <v>157</v>
      </c>
      <c r="I11" s="1"/>
      <c r="J11" s="1" t="s">
        <v>228</v>
      </c>
      <c r="M11" s="1"/>
      <c r="N11" s="1" t="s">
        <v>133</v>
      </c>
      <c r="O11" s="1"/>
      <c r="P11" s="1" t="s">
        <v>135</v>
      </c>
    </row>
    <row r="12" spans="1:16" ht="21.75" customHeight="1">
      <c r="A12" s="1"/>
      <c r="B12" s="1"/>
      <c r="C12" s="1"/>
      <c r="D12" s="26" t="s">
        <v>138</v>
      </c>
      <c r="E12" s="1"/>
      <c r="F12" s="26" t="s">
        <v>64</v>
      </c>
      <c r="G12" s="1"/>
      <c r="H12" s="26" t="s">
        <v>139</v>
      </c>
      <c r="I12" s="1"/>
      <c r="J12" s="26" t="s">
        <v>227</v>
      </c>
      <c r="K12" s="1"/>
      <c r="L12" s="26" t="s">
        <v>141</v>
      </c>
      <c r="M12" s="1"/>
      <c r="N12" s="26" t="s">
        <v>142</v>
      </c>
      <c r="O12" s="1"/>
      <c r="P12" s="26" t="s">
        <v>144</v>
      </c>
    </row>
    <row r="13" spans="1:16" ht="21.75" customHeight="1">
      <c r="A13" s="25" t="s">
        <v>147</v>
      </c>
      <c r="B13" s="18"/>
      <c r="C13" s="18"/>
      <c r="D13" s="13">
        <v>527999</v>
      </c>
      <c r="E13" s="13"/>
      <c r="F13" s="13">
        <v>88397</v>
      </c>
      <c r="G13" s="13"/>
      <c r="H13" s="13">
        <v>15267</v>
      </c>
      <c r="I13" s="13"/>
      <c r="J13" s="13">
        <v>52800</v>
      </c>
      <c r="K13" s="13"/>
      <c r="L13" s="13">
        <v>109154</v>
      </c>
      <c r="M13" s="13"/>
      <c r="N13" s="13">
        <v>70787</v>
      </c>
      <c r="O13" s="13"/>
      <c r="P13" s="5">
        <f>SUM(D13:L13,N13)</f>
        <v>864404</v>
      </c>
    </row>
    <row r="14" spans="1:16" ht="21.75" customHeight="1">
      <c r="A14" s="2" t="s">
        <v>99</v>
      </c>
      <c r="D14" s="6">
        <v>0</v>
      </c>
      <c r="E14" s="6"/>
      <c r="F14" s="6">
        <v>0</v>
      </c>
      <c r="G14" s="6"/>
      <c r="H14" s="6">
        <v>0</v>
      </c>
      <c r="I14" s="3"/>
      <c r="J14" s="6">
        <v>0</v>
      </c>
      <c r="K14" s="3"/>
      <c r="L14" s="3">
        <f>ple!L117</f>
        <v>65998</v>
      </c>
      <c r="M14" s="6"/>
      <c r="N14" s="3">
        <v>0</v>
      </c>
      <c r="O14" s="3"/>
      <c r="P14" s="5">
        <f>SUM(D14:N14)</f>
        <v>65998</v>
      </c>
    </row>
    <row r="15" spans="1:16" ht="21.75" customHeight="1">
      <c r="A15" s="2" t="s">
        <v>111</v>
      </c>
      <c r="D15" s="10">
        <v>0</v>
      </c>
      <c r="E15" s="6"/>
      <c r="F15" s="10">
        <v>0</v>
      </c>
      <c r="G15" s="6"/>
      <c r="H15" s="10">
        <v>0</v>
      </c>
      <c r="I15" s="3"/>
      <c r="J15" s="10">
        <v>0</v>
      </c>
      <c r="K15" s="3"/>
      <c r="L15" s="7">
        <v>0</v>
      </c>
      <c r="M15" s="6"/>
      <c r="N15" s="7">
        <v>0</v>
      </c>
      <c r="O15" s="3"/>
      <c r="P15" s="9">
        <f>SUM(D15:N15)</f>
        <v>0</v>
      </c>
    </row>
    <row r="16" spans="1:16" ht="21.75" customHeight="1">
      <c r="A16" s="2" t="s">
        <v>112</v>
      </c>
      <c r="D16" s="6">
        <f>SUM(D14:D15)</f>
        <v>0</v>
      </c>
      <c r="E16" s="6"/>
      <c r="F16" s="6">
        <f>SUM(F14:F15)</f>
        <v>0</v>
      </c>
      <c r="G16" s="6"/>
      <c r="H16" s="6">
        <f>SUM(H14:H15)</f>
        <v>0</v>
      </c>
      <c r="I16" s="3"/>
      <c r="J16" s="6">
        <f>SUM(J14:J15)</f>
        <v>0</v>
      </c>
      <c r="K16" s="3"/>
      <c r="L16" s="3">
        <f>SUM(L14:L15)</f>
        <v>65998</v>
      </c>
      <c r="M16" s="6"/>
      <c r="N16" s="3">
        <v>0</v>
      </c>
      <c r="O16" s="3"/>
      <c r="P16" s="5">
        <f>SUM(P14:P15)</f>
        <v>65998</v>
      </c>
    </row>
    <row r="17" spans="1:17" ht="21.75" customHeight="1">
      <c r="A17" s="2" t="s">
        <v>225</v>
      </c>
      <c r="D17" s="6">
        <v>0</v>
      </c>
      <c r="E17" s="6"/>
      <c r="F17" s="6">
        <v>0</v>
      </c>
      <c r="G17" s="6"/>
      <c r="H17" s="6">
        <v>0</v>
      </c>
      <c r="I17" s="3"/>
      <c r="J17" s="6">
        <v>0</v>
      </c>
      <c r="K17" s="3"/>
      <c r="L17" s="3">
        <v>-70400</v>
      </c>
      <c r="M17" s="6"/>
      <c r="N17" s="3">
        <v>0</v>
      </c>
      <c r="O17" s="3"/>
      <c r="P17" s="5">
        <f>SUM(D17:N17)</f>
        <v>-70400</v>
      </c>
    </row>
    <row r="18" spans="1:17" ht="21.75" customHeight="1" thickBot="1">
      <c r="A18" s="18" t="s">
        <v>149</v>
      </c>
      <c r="B18" s="18"/>
      <c r="C18" s="18"/>
      <c r="D18" s="14">
        <f>SUM(D13,D16:D17)</f>
        <v>527999</v>
      </c>
      <c r="E18" s="3"/>
      <c r="F18" s="14">
        <f>SUM(F13,F16:F17)</f>
        <v>88397</v>
      </c>
      <c r="G18" s="3"/>
      <c r="H18" s="14">
        <f>SUM(H13,H16:H17)</f>
        <v>15267</v>
      </c>
      <c r="I18" s="3"/>
      <c r="J18" s="14">
        <f>SUM(J13,J16:J17)</f>
        <v>52800</v>
      </c>
      <c r="K18" s="3"/>
      <c r="L18" s="14">
        <f>SUM(L13,L16:L17)</f>
        <v>104752</v>
      </c>
      <c r="M18" s="3"/>
      <c r="N18" s="14">
        <f>SUM(N13,N16:N17)</f>
        <v>70787</v>
      </c>
      <c r="O18" s="3"/>
      <c r="P18" s="14">
        <f>SUM(P13,P16:P17)</f>
        <v>860002</v>
      </c>
      <c r="Q18" s="3"/>
    </row>
    <row r="19" spans="1:17" ht="21.75" customHeight="1" thickTop="1">
      <c r="A19" s="18"/>
      <c r="B19" s="18"/>
      <c r="C19" s="18"/>
      <c r="D19" s="11"/>
      <c r="E19" s="11"/>
      <c r="F19" s="11"/>
      <c r="G19" s="11"/>
      <c r="H19" s="11"/>
      <c r="I19" s="11"/>
      <c r="J19" s="24"/>
      <c r="K19" s="11"/>
      <c r="L19" s="11"/>
      <c r="M19" s="11"/>
      <c r="N19" s="24"/>
      <c r="O19" s="11"/>
      <c r="P19" s="11"/>
    </row>
    <row r="20" spans="1:17" ht="21.75" customHeight="1">
      <c r="A20" s="22" t="s">
        <v>150</v>
      </c>
      <c r="B20" s="25"/>
      <c r="C20" s="25"/>
      <c r="D20" s="13">
        <v>527998.81000000006</v>
      </c>
      <c r="E20" s="13"/>
      <c r="F20" s="13">
        <v>88396.710999999996</v>
      </c>
      <c r="G20" s="13"/>
      <c r="H20" s="13">
        <v>15267.473</v>
      </c>
      <c r="I20" s="13"/>
      <c r="J20" s="13">
        <v>52799.881000000001</v>
      </c>
      <c r="K20" s="13"/>
      <c r="L20" s="13">
        <v>285071</v>
      </c>
      <c r="M20" s="13"/>
      <c r="N20" s="13">
        <v>70787</v>
      </c>
      <c r="O20" s="13"/>
      <c r="P20" s="5">
        <f>SUM(D20:L20,N20)</f>
        <v>1040320.8750000001</v>
      </c>
    </row>
    <row r="21" spans="1:17" ht="21.75" customHeight="1">
      <c r="A21" s="2" t="s">
        <v>99</v>
      </c>
      <c r="D21" s="6">
        <v>0</v>
      </c>
      <c r="E21" s="6"/>
      <c r="F21" s="6">
        <v>0</v>
      </c>
      <c r="G21" s="6"/>
      <c r="H21" s="6">
        <v>0</v>
      </c>
      <c r="I21" s="3"/>
      <c r="J21" s="6">
        <v>0</v>
      </c>
      <c r="K21" s="3"/>
      <c r="L21" s="3">
        <f>ple!J117</f>
        <v>118143</v>
      </c>
      <c r="M21" s="6"/>
      <c r="N21" s="3">
        <v>0</v>
      </c>
      <c r="O21" s="3"/>
      <c r="P21" s="5">
        <f>SUM(D21:L21,N21)</f>
        <v>118143</v>
      </c>
    </row>
    <row r="22" spans="1:17" ht="21.75" customHeight="1">
      <c r="A22" s="2" t="s">
        <v>111</v>
      </c>
      <c r="D22" s="10">
        <v>0</v>
      </c>
      <c r="E22" s="6"/>
      <c r="F22" s="10">
        <v>0</v>
      </c>
      <c r="G22" s="6"/>
      <c r="H22" s="10">
        <v>0</v>
      </c>
      <c r="I22" s="3"/>
      <c r="J22" s="10">
        <v>0</v>
      </c>
      <c r="K22" s="3"/>
      <c r="L22" s="7">
        <v>0</v>
      </c>
      <c r="M22" s="6"/>
      <c r="N22" s="7">
        <v>0</v>
      </c>
      <c r="O22" s="3"/>
      <c r="P22" s="9">
        <f>SUM(D22:L22,N22)</f>
        <v>0</v>
      </c>
    </row>
    <row r="23" spans="1:17" ht="21.75" customHeight="1">
      <c r="A23" s="2" t="s">
        <v>112</v>
      </c>
      <c r="D23" s="6">
        <f>SUM(D21:D22)</f>
        <v>0</v>
      </c>
      <c r="E23" s="6"/>
      <c r="F23" s="6">
        <f>SUM(F21:F22)</f>
        <v>0</v>
      </c>
      <c r="G23" s="6"/>
      <c r="H23" s="6">
        <f>SUM(H21:H22)</f>
        <v>0</v>
      </c>
      <c r="I23" s="3"/>
      <c r="J23" s="6">
        <f>SUM(J21:J22)</f>
        <v>0</v>
      </c>
      <c r="K23" s="3"/>
      <c r="L23" s="3">
        <f>SUM(L21:L22)</f>
        <v>118143</v>
      </c>
      <c r="M23" s="6"/>
      <c r="N23" s="3">
        <f>SUM(N21:N22)</f>
        <v>0</v>
      </c>
      <c r="O23" s="3"/>
      <c r="P23" s="5">
        <f>SUM(D23:L23,N23)</f>
        <v>118143</v>
      </c>
    </row>
    <row r="24" spans="1:17" ht="21.75" customHeight="1">
      <c r="A24" s="2" t="s">
        <v>225</v>
      </c>
      <c r="D24" s="6">
        <v>0</v>
      </c>
      <c r="E24" s="6"/>
      <c r="F24" s="6">
        <v>0</v>
      </c>
      <c r="G24" s="6"/>
      <c r="H24" s="6">
        <v>0</v>
      </c>
      <c r="I24" s="3"/>
      <c r="J24" s="6">
        <v>0</v>
      </c>
      <c r="K24" s="3"/>
      <c r="L24" s="3">
        <v>-105600</v>
      </c>
      <c r="M24" s="6"/>
      <c r="N24" s="3">
        <v>0</v>
      </c>
      <c r="O24" s="3"/>
      <c r="P24" s="5">
        <f>SUM(D24:L24,N24)</f>
        <v>-105600</v>
      </c>
    </row>
    <row r="25" spans="1:17" ht="21.75" customHeight="1" thickBot="1">
      <c r="A25" s="18" t="s">
        <v>154</v>
      </c>
      <c r="B25" s="18"/>
      <c r="C25" s="18"/>
      <c r="D25" s="14">
        <f>SUM(D20,D23:D24)</f>
        <v>527998.81000000006</v>
      </c>
      <c r="E25" s="3"/>
      <c r="F25" s="14">
        <f>SUM(F20,F23:F24)</f>
        <v>88396.710999999996</v>
      </c>
      <c r="G25" s="3"/>
      <c r="H25" s="14">
        <f>SUM(H20,H23:H24)</f>
        <v>15267.473</v>
      </c>
      <c r="I25" s="3"/>
      <c r="J25" s="14">
        <f>SUM(J20,J23:J24)</f>
        <v>52799.881000000001</v>
      </c>
      <c r="K25" s="3"/>
      <c r="L25" s="14">
        <f>SUM(L20,L23:L24)</f>
        <v>297614</v>
      </c>
      <c r="M25" s="3"/>
      <c r="N25" s="14">
        <f>SUM(N20,N23:N24)</f>
        <v>70787</v>
      </c>
      <c r="O25" s="3"/>
      <c r="P25" s="14">
        <f>SUM(P20,P23:P24)</f>
        <v>1052863.875</v>
      </c>
    </row>
    <row r="26" spans="1:17" ht="21.75" customHeight="1" thickTop="1">
      <c r="A26" s="18"/>
      <c r="B26" s="18"/>
      <c r="C26" s="18"/>
      <c r="D26" s="6"/>
      <c r="E26" s="3"/>
      <c r="F26" s="6"/>
      <c r="G26" s="6"/>
      <c r="H26" s="6"/>
      <c r="I26" s="3"/>
      <c r="J26" s="6"/>
      <c r="K26" s="3"/>
      <c r="L26" s="6"/>
      <c r="M26" s="3"/>
      <c r="N26" s="6"/>
      <c r="O26" s="3"/>
      <c r="P26" s="6"/>
    </row>
    <row r="27" spans="1:17" ht="21.75" customHeight="1">
      <c r="A27" s="2" t="s">
        <v>38</v>
      </c>
    </row>
  </sheetData>
  <mergeCells count="1">
    <mergeCell ref="J10:L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A0-A9CC-42E5-A16F-FFB3C283A2FE}">
  <dimension ref="A1:M88"/>
  <sheetViews>
    <sheetView showGridLines="0" tabSelected="1" view="pageBreakPreview" topLeftCell="A67" zoomScale="85" zoomScaleNormal="70" zoomScaleSheetLayoutView="85" workbookViewId="0">
      <selection activeCell="I84" sqref="I84"/>
    </sheetView>
  </sheetViews>
  <sheetFormatPr defaultColWidth="9.42578125" defaultRowHeight="14.25"/>
  <cols>
    <col min="1" max="1" width="33.140625" style="58" customWidth="1"/>
    <col min="2" max="2" width="23.42578125" style="58" customWidth="1"/>
    <col min="3" max="5" width="2.42578125" style="58" customWidth="1"/>
    <col min="6" max="6" width="15.42578125" style="58" customWidth="1"/>
    <col min="7" max="7" width="1" style="58" customWidth="1"/>
    <col min="8" max="8" width="15.42578125" style="58" customWidth="1"/>
    <col min="9" max="9" width="1" style="58" customWidth="1"/>
    <col min="10" max="10" width="15.42578125" style="58" customWidth="1"/>
    <col min="11" max="11" width="1" style="58" customWidth="1"/>
    <col min="12" max="12" width="15.42578125" style="58" customWidth="1"/>
    <col min="13" max="13" width="9.42578125" style="58"/>
    <col min="14" max="16384" width="9.42578125" style="2"/>
  </cols>
  <sheetData>
    <row r="1" spans="1:12" ht="21" customHeight="1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7" t="s">
        <v>77</v>
      </c>
    </row>
    <row r="2" spans="1:12" ht="21" customHeight="1">
      <c r="A2" s="55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21" customHeight="1">
      <c r="A3" s="55" t="s">
        <v>158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21" customHeight="1">
      <c r="A4" s="59" t="s">
        <v>114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ht="21" customHeight="1">
      <c r="B5" s="60"/>
      <c r="C5" s="60"/>
      <c r="D5" s="60"/>
      <c r="L5" s="57" t="s">
        <v>3</v>
      </c>
    </row>
    <row r="6" spans="1:12" ht="21" customHeight="1">
      <c r="B6" s="60"/>
      <c r="C6" s="60"/>
      <c r="D6" s="60"/>
      <c r="F6" s="99" t="s">
        <v>4</v>
      </c>
      <c r="G6" s="99"/>
      <c r="H6" s="99"/>
      <c r="J6" s="99" t="s">
        <v>5</v>
      </c>
      <c r="K6" s="99"/>
      <c r="L6" s="99"/>
    </row>
    <row r="7" spans="1:12" ht="21" customHeight="1">
      <c r="B7" s="61"/>
      <c r="C7" s="62"/>
      <c r="D7" s="63"/>
      <c r="E7" s="64"/>
      <c r="F7" s="64">
        <v>2022</v>
      </c>
      <c r="G7" s="63"/>
      <c r="H7" s="64">
        <v>2021</v>
      </c>
      <c r="I7" s="65"/>
      <c r="J7" s="64">
        <v>2022</v>
      </c>
      <c r="K7" s="63"/>
      <c r="L7" s="64">
        <v>2021</v>
      </c>
    </row>
    <row r="8" spans="1:12" ht="21" customHeight="1">
      <c r="A8" s="66" t="s">
        <v>159</v>
      </c>
    </row>
    <row r="9" spans="1:12" ht="21" customHeight="1">
      <c r="A9" s="58" t="s">
        <v>160</v>
      </c>
      <c r="F9" s="67">
        <f>ple!F92</f>
        <v>147836</v>
      </c>
      <c r="G9" s="67"/>
      <c r="H9" s="67">
        <f>ple!H92</f>
        <v>73200</v>
      </c>
      <c r="I9" s="67"/>
      <c r="J9" s="67">
        <f>ple!J92</f>
        <v>147534</v>
      </c>
      <c r="K9" s="67"/>
      <c r="L9" s="67">
        <f>ple!L92</f>
        <v>79998</v>
      </c>
    </row>
    <row r="10" spans="1:12" ht="21" customHeight="1">
      <c r="A10" s="58" t="s">
        <v>161</v>
      </c>
      <c r="F10" s="67"/>
      <c r="G10" s="67"/>
      <c r="H10" s="67"/>
      <c r="I10" s="67"/>
      <c r="J10" s="67"/>
      <c r="K10" s="67"/>
      <c r="L10" s="67"/>
    </row>
    <row r="11" spans="1:12" ht="21" customHeight="1">
      <c r="A11" s="58" t="s">
        <v>162</v>
      </c>
      <c r="F11" s="67"/>
      <c r="G11" s="67"/>
      <c r="H11" s="67"/>
      <c r="I11" s="67"/>
      <c r="J11" s="67"/>
      <c r="K11" s="67"/>
      <c r="L11" s="67"/>
    </row>
    <row r="12" spans="1:12" ht="21" customHeight="1">
      <c r="A12" s="58" t="s">
        <v>163</v>
      </c>
      <c r="F12" s="67">
        <v>25964</v>
      </c>
      <c r="G12" s="67"/>
      <c r="H12" s="67">
        <v>24818</v>
      </c>
      <c r="I12" s="67"/>
      <c r="J12" s="67">
        <v>23776</v>
      </c>
      <c r="K12" s="67"/>
      <c r="L12" s="67">
        <v>23337</v>
      </c>
    </row>
    <row r="13" spans="1:12" ht="21" customHeight="1">
      <c r="A13" s="58" t="s">
        <v>164</v>
      </c>
      <c r="F13" s="67">
        <v>645</v>
      </c>
      <c r="G13" s="67"/>
      <c r="H13" s="67">
        <v>-2276</v>
      </c>
      <c r="I13" s="67"/>
      <c r="J13" s="67">
        <v>664</v>
      </c>
      <c r="K13" s="67"/>
      <c r="L13" s="67">
        <v>-2008</v>
      </c>
    </row>
    <row r="14" spans="1:12" ht="21" customHeight="1">
      <c r="A14" s="58" t="s">
        <v>165</v>
      </c>
      <c r="F14" s="67"/>
      <c r="G14" s="67"/>
      <c r="H14" s="67"/>
      <c r="I14" s="67"/>
      <c r="J14" s="67"/>
      <c r="K14" s="67"/>
      <c r="L14" s="67"/>
    </row>
    <row r="15" spans="1:12" ht="21" customHeight="1">
      <c r="A15" s="58" t="s">
        <v>217</v>
      </c>
      <c r="F15" s="67">
        <v>486</v>
      </c>
      <c r="G15" s="67"/>
      <c r="H15" s="67">
        <v>12074</v>
      </c>
      <c r="I15" s="67"/>
      <c r="J15" s="67">
        <v>323</v>
      </c>
      <c r="K15" s="67"/>
      <c r="L15" s="67">
        <v>11896</v>
      </c>
    </row>
    <row r="16" spans="1:12" ht="21" customHeight="1">
      <c r="A16" s="58" t="s">
        <v>218</v>
      </c>
      <c r="F16" s="67">
        <v>9823</v>
      </c>
      <c r="G16" s="67"/>
      <c r="H16" s="67">
        <v>10407</v>
      </c>
      <c r="I16" s="67"/>
      <c r="J16" s="67">
        <v>9823</v>
      </c>
      <c r="K16" s="67"/>
      <c r="L16" s="67">
        <v>10407</v>
      </c>
    </row>
    <row r="17" spans="1:12" ht="21" customHeight="1">
      <c r="A17" s="58" t="s">
        <v>166</v>
      </c>
      <c r="F17" s="67">
        <v>26</v>
      </c>
      <c r="G17" s="67"/>
      <c r="H17" s="67">
        <v>0</v>
      </c>
      <c r="I17" s="67"/>
      <c r="J17" s="67">
        <v>0</v>
      </c>
      <c r="K17" s="67"/>
      <c r="L17" s="67">
        <v>0</v>
      </c>
    </row>
    <row r="18" spans="1:12" ht="21" customHeight="1">
      <c r="A18" s="58" t="s">
        <v>167</v>
      </c>
      <c r="F18" s="67">
        <v>0</v>
      </c>
      <c r="G18" s="67"/>
      <c r="H18" s="67">
        <v>301</v>
      </c>
      <c r="I18" s="67"/>
      <c r="J18" s="67">
        <v>0</v>
      </c>
      <c r="K18" s="67"/>
      <c r="L18" s="67">
        <v>301</v>
      </c>
    </row>
    <row r="19" spans="1:12" ht="21" customHeight="1">
      <c r="A19" s="58" t="s">
        <v>168</v>
      </c>
      <c r="F19" s="67">
        <v>648</v>
      </c>
      <c r="G19" s="67"/>
      <c r="H19" s="67">
        <v>9790</v>
      </c>
      <c r="I19" s="67"/>
      <c r="J19" s="67">
        <v>648</v>
      </c>
      <c r="K19" s="67"/>
      <c r="L19" s="67">
        <v>9790</v>
      </c>
    </row>
    <row r="20" spans="1:12" ht="21" customHeight="1">
      <c r="A20" s="58" t="s">
        <v>169</v>
      </c>
      <c r="F20" s="67">
        <v>-1953</v>
      </c>
      <c r="G20" s="68"/>
      <c r="H20" s="68">
        <v>-7</v>
      </c>
      <c r="I20" s="68"/>
      <c r="J20" s="67">
        <v>-2050</v>
      </c>
      <c r="K20" s="68"/>
      <c r="L20" s="68">
        <v>-7</v>
      </c>
    </row>
    <row r="21" spans="1:12" ht="21" customHeight="1">
      <c r="A21" s="58" t="s">
        <v>170</v>
      </c>
      <c r="D21" s="57"/>
      <c r="F21" s="67">
        <v>-74</v>
      </c>
      <c r="G21" s="69"/>
      <c r="H21" s="67">
        <v>-141</v>
      </c>
      <c r="I21" s="69"/>
      <c r="J21" s="67">
        <v>-290</v>
      </c>
      <c r="K21" s="69"/>
      <c r="L21" s="67">
        <v>-141</v>
      </c>
    </row>
    <row r="22" spans="1:12" ht="21" customHeight="1">
      <c r="A22" s="70" t="s">
        <v>83</v>
      </c>
      <c r="D22" s="57"/>
      <c r="F22" s="67">
        <v>0</v>
      </c>
      <c r="G22" s="69"/>
      <c r="H22" s="67">
        <v>-163</v>
      </c>
      <c r="I22" s="69"/>
      <c r="J22" s="67">
        <v>0</v>
      </c>
      <c r="K22" s="69"/>
      <c r="L22" s="67">
        <v>-7163</v>
      </c>
    </row>
    <row r="23" spans="1:12" ht="21" customHeight="1">
      <c r="A23" s="58" t="s">
        <v>171</v>
      </c>
      <c r="D23" s="60"/>
      <c r="E23" s="57"/>
      <c r="F23" s="67">
        <v>1775</v>
      </c>
      <c r="G23" s="69"/>
      <c r="H23" s="67">
        <v>2309</v>
      </c>
      <c r="I23" s="68"/>
      <c r="J23" s="67">
        <v>1736</v>
      </c>
      <c r="K23" s="68"/>
      <c r="L23" s="67">
        <v>2180</v>
      </c>
    </row>
    <row r="24" spans="1:12" ht="21" customHeight="1">
      <c r="A24" s="58" t="s">
        <v>172</v>
      </c>
      <c r="D24" s="60"/>
      <c r="E24" s="57"/>
      <c r="F24" s="67">
        <v>5019</v>
      </c>
      <c r="G24" s="68"/>
      <c r="H24" s="67">
        <v>3100</v>
      </c>
      <c r="I24" s="68"/>
      <c r="J24" s="67">
        <v>5011</v>
      </c>
      <c r="K24" s="68"/>
      <c r="L24" s="67">
        <v>3096</v>
      </c>
    </row>
    <row r="25" spans="1:12" ht="21" customHeight="1">
      <c r="A25" s="58" t="s">
        <v>173</v>
      </c>
      <c r="D25" s="60"/>
      <c r="E25" s="57"/>
      <c r="F25" s="67"/>
      <c r="G25" s="68"/>
      <c r="H25" s="67"/>
      <c r="I25" s="68"/>
      <c r="J25" s="67"/>
      <c r="K25" s="68"/>
      <c r="L25" s="67"/>
    </row>
    <row r="26" spans="1:12" ht="21" customHeight="1">
      <c r="A26" s="58" t="s">
        <v>174</v>
      </c>
      <c r="D26" s="60"/>
      <c r="E26" s="57"/>
      <c r="F26" s="71">
        <v>-1612</v>
      </c>
      <c r="G26" s="68"/>
      <c r="H26" s="71">
        <v>1049</v>
      </c>
      <c r="I26" s="68"/>
      <c r="J26" s="67">
        <v>0</v>
      </c>
      <c r="K26" s="68"/>
      <c r="L26" s="71">
        <v>0</v>
      </c>
    </row>
    <row r="27" spans="1:12" ht="21" customHeight="1">
      <c r="A27" s="58" t="s">
        <v>175</v>
      </c>
      <c r="D27" s="57"/>
      <c r="F27" s="67"/>
      <c r="G27" s="67"/>
      <c r="H27" s="67"/>
      <c r="I27" s="67"/>
      <c r="J27" s="72"/>
      <c r="K27" s="67"/>
      <c r="L27" s="67"/>
    </row>
    <row r="28" spans="1:12" ht="21" customHeight="1">
      <c r="A28" s="58" t="s">
        <v>176</v>
      </c>
      <c r="D28" s="57"/>
      <c r="E28" s="60"/>
      <c r="F28" s="68">
        <f>SUM(F9:F26)</f>
        <v>188583</v>
      </c>
      <c r="G28" s="68"/>
      <c r="H28" s="68">
        <f>SUM(H9:H26)</f>
        <v>134461</v>
      </c>
      <c r="I28" s="68"/>
      <c r="J28" s="68">
        <f>SUM(J9:J26)</f>
        <v>187175</v>
      </c>
      <c r="K28" s="68"/>
      <c r="L28" s="68">
        <f>SUM(L9:L26)</f>
        <v>131686</v>
      </c>
    </row>
    <row r="29" spans="1:12" ht="21" customHeight="1">
      <c r="A29" s="58" t="s">
        <v>177</v>
      </c>
      <c r="D29" s="57"/>
      <c r="F29" s="68"/>
      <c r="G29" s="68"/>
      <c r="H29" s="68"/>
      <c r="I29" s="68"/>
      <c r="J29" s="68"/>
      <c r="K29" s="68"/>
      <c r="L29" s="67"/>
    </row>
    <row r="30" spans="1:12" ht="21" customHeight="1">
      <c r="A30" s="58" t="s">
        <v>178</v>
      </c>
      <c r="D30" s="57"/>
      <c r="E30" s="60"/>
      <c r="F30" s="69">
        <v>-28124</v>
      </c>
      <c r="G30" s="68"/>
      <c r="H30" s="69">
        <v>55539</v>
      </c>
      <c r="I30" s="68"/>
      <c r="J30" s="69">
        <v>-44897</v>
      </c>
      <c r="K30" s="68"/>
      <c r="L30" s="69">
        <v>35368</v>
      </c>
    </row>
    <row r="31" spans="1:12" ht="21" customHeight="1">
      <c r="A31" s="58" t="s">
        <v>179</v>
      </c>
      <c r="D31" s="57"/>
      <c r="F31" s="69">
        <v>2002</v>
      </c>
      <c r="G31" s="68"/>
      <c r="H31" s="68">
        <v>2081</v>
      </c>
      <c r="I31" s="68"/>
      <c r="J31" s="69">
        <v>-1954</v>
      </c>
      <c r="K31" s="68"/>
      <c r="L31" s="68">
        <v>2081</v>
      </c>
    </row>
    <row r="32" spans="1:12" ht="21" customHeight="1">
      <c r="A32" s="58" t="s">
        <v>180</v>
      </c>
      <c r="D32" s="57"/>
      <c r="F32" s="69">
        <v>-104977</v>
      </c>
      <c r="G32" s="68"/>
      <c r="H32" s="68">
        <v>-20037</v>
      </c>
      <c r="I32" s="68"/>
      <c r="J32" s="69">
        <v>-94582</v>
      </c>
      <c r="K32" s="68"/>
      <c r="L32" s="68">
        <v>-12403</v>
      </c>
    </row>
    <row r="33" spans="1:12" ht="21" customHeight="1">
      <c r="A33" s="58" t="s">
        <v>181</v>
      </c>
      <c r="D33" s="57"/>
      <c r="F33" s="69">
        <v>-24180</v>
      </c>
      <c r="G33" s="68"/>
      <c r="H33" s="68">
        <v>1964</v>
      </c>
      <c r="I33" s="68"/>
      <c r="J33" s="69">
        <v>-23537</v>
      </c>
      <c r="K33" s="68"/>
      <c r="L33" s="68">
        <v>2029</v>
      </c>
    </row>
    <row r="34" spans="1:12" ht="21" customHeight="1">
      <c r="A34" s="58" t="s">
        <v>182</v>
      </c>
      <c r="E34" s="61"/>
      <c r="F34" s="69">
        <v>341</v>
      </c>
      <c r="G34" s="68"/>
      <c r="H34" s="68">
        <v>1521</v>
      </c>
      <c r="I34" s="68"/>
      <c r="J34" s="69">
        <v>254</v>
      </c>
      <c r="K34" s="68"/>
      <c r="L34" s="68">
        <v>1518</v>
      </c>
    </row>
    <row r="35" spans="1:12" ht="21" customHeight="1">
      <c r="A35" s="58" t="s">
        <v>183</v>
      </c>
      <c r="E35" s="57"/>
      <c r="F35" s="68"/>
      <c r="G35" s="68"/>
      <c r="H35" s="68"/>
      <c r="I35" s="68"/>
      <c r="J35" s="69"/>
      <c r="K35" s="68"/>
      <c r="L35" s="68"/>
    </row>
    <row r="36" spans="1:12" ht="21" customHeight="1">
      <c r="A36" s="58" t="s">
        <v>184</v>
      </c>
      <c r="E36" s="57"/>
      <c r="F36" s="69">
        <v>37277</v>
      </c>
      <c r="G36" s="68"/>
      <c r="H36" s="68">
        <v>-7096</v>
      </c>
      <c r="I36" s="68"/>
      <c r="J36" s="69">
        <v>35124</v>
      </c>
      <c r="K36" s="68"/>
      <c r="L36" s="68">
        <v>4690</v>
      </c>
    </row>
    <row r="37" spans="1:12" ht="21" customHeight="1">
      <c r="A37" s="58" t="s">
        <v>185</v>
      </c>
      <c r="E37" s="57"/>
      <c r="F37" s="69">
        <v>-8135</v>
      </c>
      <c r="G37" s="68"/>
      <c r="H37" s="73">
        <v>4325</v>
      </c>
      <c r="I37" s="68"/>
      <c r="J37" s="69">
        <v>-8062</v>
      </c>
      <c r="K37" s="68"/>
      <c r="L37" s="73">
        <v>5037</v>
      </c>
    </row>
    <row r="38" spans="1:12" ht="21" customHeight="1">
      <c r="A38" s="66" t="s">
        <v>186</v>
      </c>
      <c r="F38" s="74">
        <f>SUM(F28:F37)</f>
        <v>62787</v>
      </c>
      <c r="G38" s="68"/>
      <c r="H38" s="68">
        <f>SUM(H28:H37)</f>
        <v>172758</v>
      </c>
      <c r="I38" s="68"/>
      <c r="J38" s="74">
        <f>SUM(J28:J37)</f>
        <v>49521</v>
      </c>
      <c r="K38" s="68"/>
      <c r="L38" s="68">
        <f>SUM(L28:L37)</f>
        <v>170006</v>
      </c>
    </row>
    <row r="39" spans="1:12" ht="21" customHeight="1">
      <c r="A39" s="58" t="s">
        <v>187</v>
      </c>
      <c r="F39" s="68">
        <v>-56723</v>
      </c>
      <c r="G39" s="68"/>
      <c r="H39" s="68">
        <v>-19293</v>
      </c>
      <c r="I39" s="68"/>
      <c r="J39" s="68">
        <v>-56723</v>
      </c>
      <c r="K39" s="68"/>
      <c r="L39" s="68">
        <v>-18296</v>
      </c>
    </row>
    <row r="40" spans="1:12" ht="21" customHeight="1">
      <c r="A40" s="58" t="s">
        <v>188</v>
      </c>
      <c r="F40" s="68">
        <v>-32</v>
      </c>
      <c r="G40" s="68"/>
      <c r="H40" s="68">
        <v>-425</v>
      </c>
      <c r="I40" s="68"/>
      <c r="J40" s="68">
        <v>-32</v>
      </c>
      <c r="K40" s="68"/>
      <c r="L40" s="68">
        <v>-425</v>
      </c>
    </row>
    <row r="41" spans="1:12" ht="21" customHeight="1">
      <c r="A41" s="66" t="s">
        <v>223</v>
      </c>
      <c r="D41" s="57"/>
      <c r="F41" s="75">
        <f>SUM(F38:F40)</f>
        <v>6032</v>
      </c>
      <c r="G41" s="67"/>
      <c r="H41" s="75">
        <f>SUM(H38:H40)</f>
        <v>153040</v>
      </c>
      <c r="I41" s="67"/>
      <c r="J41" s="75">
        <f>SUM(J38:J40)</f>
        <v>-7234</v>
      </c>
      <c r="K41" s="67"/>
      <c r="L41" s="75">
        <f>SUM(L38:L40)</f>
        <v>151285</v>
      </c>
    </row>
    <row r="42" spans="1:12" ht="32.25" customHeight="1">
      <c r="A42" s="66"/>
      <c r="D42" s="57"/>
      <c r="F42" s="67"/>
      <c r="G42" s="67"/>
      <c r="H42" s="67"/>
      <c r="I42" s="67"/>
      <c r="J42" s="67"/>
      <c r="K42" s="67"/>
      <c r="L42" s="67"/>
    </row>
    <row r="43" spans="1:12" ht="21" customHeight="1">
      <c r="A43" s="58" t="s">
        <v>38</v>
      </c>
      <c r="J43" s="56"/>
      <c r="K43" s="56"/>
    </row>
    <row r="44" spans="1:12" ht="21.75" customHeight="1">
      <c r="A44" s="55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7" t="s">
        <v>77</v>
      </c>
    </row>
    <row r="45" spans="1:12" ht="21.75" customHeight="1">
      <c r="A45" s="55" t="s">
        <v>0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</row>
    <row r="46" spans="1:12" ht="21.75" customHeight="1">
      <c r="A46" s="55" t="s">
        <v>189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</row>
    <row r="47" spans="1:12" ht="21.75" customHeight="1">
      <c r="A47" s="59" t="s">
        <v>114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</row>
    <row r="48" spans="1:12" ht="21.75" customHeight="1">
      <c r="B48" s="60"/>
      <c r="C48" s="60"/>
      <c r="D48" s="60"/>
      <c r="L48" s="57" t="s">
        <v>3</v>
      </c>
    </row>
    <row r="49" spans="1:13" ht="21.75" customHeight="1">
      <c r="B49" s="60"/>
      <c r="C49" s="60"/>
      <c r="D49" s="60"/>
      <c r="F49" s="99" t="s">
        <v>4</v>
      </c>
      <c r="G49" s="99"/>
      <c r="H49" s="99"/>
      <c r="J49" s="99" t="s">
        <v>5</v>
      </c>
      <c r="K49" s="99"/>
      <c r="L49" s="99"/>
    </row>
    <row r="50" spans="1:13" ht="21.75" customHeight="1">
      <c r="B50" s="61"/>
      <c r="C50" s="62"/>
      <c r="D50" s="63"/>
      <c r="E50" s="64"/>
      <c r="F50" s="64">
        <v>2022</v>
      </c>
      <c r="G50" s="63"/>
      <c r="H50" s="64">
        <v>2021</v>
      </c>
      <c r="I50" s="65"/>
      <c r="J50" s="64">
        <v>2022</v>
      </c>
      <c r="K50" s="63"/>
      <c r="L50" s="64">
        <v>2021</v>
      </c>
    </row>
    <row r="51" spans="1:13" ht="21.75" customHeight="1">
      <c r="A51" s="66" t="s">
        <v>190</v>
      </c>
      <c r="K51" s="57"/>
    </row>
    <row r="52" spans="1:13" ht="21.75" customHeight="1">
      <c r="A52" s="58" t="s">
        <v>191</v>
      </c>
      <c r="E52" s="76"/>
      <c r="F52" s="68">
        <v>161</v>
      </c>
      <c r="G52" s="68"/>
      <c r="H52" s="68">
        <v>135</v>
      </c>
      <c r="I52" s="68"/>
      <c r="J52" s="68">
        <v>333</v>
      </c>
      <c r="K52" s="68"/>
      <c r="L52" s="68">
        <v>135</v>
      </c>
    </row>
    <row r="53" spans="1:13" ht="21.75" customHeight="1">
      <c r="A53" s="58" t="s">
        <v>192</v>
      </c>
      <c r="E53" s="76"/>
      <c r="F53" s="68">
        <v>0</v>
      </c>
      <c r="G53" s="68"/>
      <c r="H53" s="69">
        <v>163</v>
      </c>
      <c r="I53" s="68"/>
      <c r="J53" s="68">
        <v>0</v>
      </c>
      <c r="K53" s="68"/>
      <c r="L53" s="69">
        <v>163</v>
      </c>
    </row>
    <row r="54" spans="1:13" ht="21.75" customHeight="1">
      <c r="A54" s="65" t="s">
        <v>193</v>
      </c>
      <c r="E54" s="76"/>
      <c r="F54" s="68">
        <v>1000</v>
      </c>
      <c r="G54" s="68"/>
      <c r="H54" s="69">
        <v>652</v>
      </c>
      <c r="I54" s="68"/>
      <c r="J54" s="68">
        <v>0</v>
      </c>
      <c r="K54" s="68"/>
      <c r="L54" s="69">
        <v>652</v>
      </c>
      <c r="M54" s="67"/>
    </row>
    <row r="55" spans="1:13" ht="21.75" customHeight="1">
      <c r="A55" s="65" t="s">
        <v>234</v>
      </c>
      <c r="E55" s="76"/>
      <c r="F55" s="68">
        <v>-3200</v>
      </c>
      <c r="G55" s="68"/>
      <c r="H55" s="69">
        <v>0</v>
      </c>
      <c r="I55" s="68"/>
      <c r="J55" s="68">
        <v>-213700</v>
      </c>
      <c r="K55" s="68"/>
      <c r="L55" s="69">
        <v>0</v>
      </c>
      <c r="M55" s="67"/>
    </row>
    <row r="56" spans="1:13" ht="21.75" customHeight="1">
      <c r="A56" s="65" t="s">
        <v>194</v>
      </c>
      <c r="E56" s="76"/>
      <c r="F56" s="68">
        <v>21</v>
      </c>
      <c r="G56" s="68"/>
      <c r="H56" s="69">
        <v>0</v>
      </c>
      <c r="I56" s="68"/>
      <c r="J56" s="68">
        <v>0</v>
      </c>
      <c r="K56" s="68"/>
      <c r="L56" s="69">
        <v>0</v>
      </c>
      <c r="M56" s="67"/>
    </row>
    <row r="57" spans="1:13" ht="21.75" customHeight="1">
      <c r="A57" s="65" t="s">
        <v>195</v>
      </c>
      <c r="E57" s="76"/>
      <c r="F57" s="68">
        <v>4000</v>
      </c>
      <c r="G57" s="68"/>
      <c r="H57" s="69">
        <v>0</v>
      </c>
      <c r="I57" s="68"/>
      <c r="J57" s="68">
        <v>4000</v>
      </c>
      <c r="K57" s="68"/>
      <c r="L57" s="69">
        <v>0</v>
      </c>
      <c r="M57" s="67"/>
    </row>
    <row r="58" spans="1:13" ht="21.75" customHeight="1">
      <c r="A58" s="65" t="s">
        <v>219</v>
      </c>
      <c r="E58" s="76"/>
      <c r="F58" s="68">
        <v>0</v>
      </c>
      <c r="G58" s="68"/>
      <c r="H58" s="69">
        <v>0</v>
      </c>
      <c r="I58" s="68"/>
      <c r="J58" s="68">
        <v>-6000</v>
      </c>
      <c r="K58" s="68"/>
      <c r="L58" s="69">
        <v>0</v>
      </c>
      <c r="M58" s="67"/>
    </row>
    <row r="59" spans="1:13" ht="21.75" customHeight="1">
      <c r="A59" s="58" t="s">
        <v>196</v>
      </c>
      <c r="E59" s="76"/>
      <c r="F59" s="68">
        <v>1954</v>
      </c>
      <c r="G59" s="68"/>
      <c r="H59" s="69">
        <v>9</v>
      </c>
      <c r="I59" s="68"/>
      <c r="J59" s="68">
        <v>2122</v>
      </c>
      <c r="K59" s="68"/>
      <c r="L59" s="69">
        <v>9</v>
      </c>
      <c r="M59" s="67"/>
    </row>
    <row r="60" spans="1:13" ht="21.75" customHeight="1">
      <c r="A60" s="58" t="s">
        <v>197</v>
      </c>
      <c r="E60" s="76"/>
      <c r="F60" s="68">
        <v>0</v>
      </c>
      <c r="G60" s="68"/>
      <c r="H60" s="69">
        <v>8043</v>
      </c>
      <c r="I60" s="68"/>
      <c r="J60" s="68">
        <v>0</v>
      </c>
      <c r="K60" s="68"/>
      <c r="L60" s="69">
        <v>8043</v>
      </c>
      <c r="M60" s="67"/>
    </row>
    <row r="61" spans="1:13" ht="21.75" customHeight="1">
      <c r="A61" s="58" t="s">
        <v>198</v>
      </c>
      <c r="E61" s="57"/>
      <c r="F61" s="68">
        <v>0</v>
      </c>
      <c r="G61" s="68"/>
      <c r="H61" s="68">
        <v>-8344</v>
      </c>
      <c r="I61" s="68"/>
      <c r="J61" s="68">
        <v>0</v>
      </c>
      <c r="K61" s="68"/>
      <c r="L61" s="68">
        <v>-8344</v>
      </c>
    </row>
    <row r="62" spans="1:13" ht="21.75" customHeight="1">
      <c r="A62" s="58" t="s">
        <v>199</v>
      </c>
      <c r="E62" s="60"/>
      <c r="F62" s="68">
        <v>-247731</v>
      </c>
      <c r="G62" s="68"/>
      <c r="H62" s="69">
        <v>-16350</v>
      </c>
      <c r="I62" s="68"/>
      <c r="J62" s="68">
        <v>-17737</v>
      </c>
      <c r="K62" s="68"/>
      <c r="L62" s="69">
        <v>-15353</v>
      </c>
    </row>
    <row r="63" spans="1:13" ht="21.75" customHeight="1">
      <c r="A63" s="58" t="s">
        <v>229</v>
      </c>
      <c r="E63" s="57"/>
      <c r="F63" s="69"/>
      <c r="G63" s="68"/>
      <c r="H63" s="69"/>
      <c r="I63" s="68"/>
      <c r="J63" s="68"/>
      <c r="K63" s="68"/>
      <c r="L63" s="69"/>
    </row>
    <row r="64" spans="1:13" ht="21.6" customHeight="1">
      <c r="A64" s="70" t="s">
        <v>230</v>
      </c>
      <c r="E64" s="60"/>
      <c r="F64" s="68">
        <v>38500</v>
      </c>
      <c r="G64" s="68"/>
      <c r="H64" s="68">
        <v>0</v>
      </c>
      <c r="I64" s="68"/>
      <c r="J64" s="68">
        <v>0</v>
      </c>
      <c r="K64" s="68"/>
      <c r="L64" s="68">
        <v>0</v>
      </c>
    </row>
    <row r="65" spans="1:13" s="18" customFormat="1" ht="21.75" customHeight="1">
      <c r="A65" s="66" t="s">
        <v>200</v>
      </c>
      <c r="B65" s="77"/>
      <c r="C65" s="77"/>
      <c r="D65" s="66"/>
      <c r="E65" s="58"/>
      <c r="F65" s="75">
        <f>SUM(F52:F64)</f>
        <v>-205295</v>
      </c>
      <c r="G65" s="67"/>
      <c r="H65" s="75">
        <f>SUM(H52:H64)</f>
        <v>-15692</v>
      </c>
      <c r="I65" s="67"/>
      <c r="J65" s="75">
        <f>SUM(J52:J64)</f>
        <v>-230982</v>
      </c>
      <c r="K65" s="67"/>
      <c r="L65" s="75">
        <f>SUM(L52:L64)</f>
        <v>-14695</v>
      </c>
      <c r="M65" s="66"/>
    </row>
    <row r="66" spans="1:13" s="18" customFormat="1" ht="21.75" customHeight="1">
      <c r="A66" s="66" t="s">
        <v>201</v>
      </c>
      <c r="B66" s="77"/>
      <c r="C66" s="77"/>
      <c r="D66" s="66"/>
      <c r="E66" s="58"/>
      <c r="F66" s="67"/>
      <c r="G66" s="67"/>
      <c r="H66" s="67"/>
      <c r="I66" s="67"/>
      <c r="J66" s="67"/>
      <c r="K66" s="67"/>
      <c r="L66" s="67"/>
      <c r="M66" s="66"/>
    </row>
    <row r="67" spans="1:13" ht="21.6" customHeight="1">
      <c r="A67" s="58" t="s">
        <v>202</v>
      </c>
      <c r="E67" s="57"/>
    </row>
    <row r="68" spans="1:13" ht="21.6" customHeight="1">
      <c r="A68" s="58" t="s">
        <v>203</v>
      </c>
      <c r="E68" s="57"/>
      <c r="F68" s="68">
        <v>240426</v>
      </c>
      <c r="G68" s="68"/>
      <c r="H68" s="68">
        <v>-4970</v>
      </c>
      <c r="I68" s="68"/>
      <c r="J68" s="68">
        <v>240426</v>
      </c>
      <c r="K68" s="68"/>
      <c r="L68" s="68">
        <v>-4970</v>
      </c>
    </row>
    <row r="69" spans="1:13" ht="21.6" customHeight="1">
      <c r="A69" s="58" t="s">
        <v>204</v>
      </c>
      <c r="E69" s="57"/>
      <c r="F69" s="68">
        <v>-34332</v>
      </c>
      <c r="G69" s="68"/>
      <c r="H69" s="68">
        <v>0</v>
      </c>
      <c r="I69" s="68"/>
      <c r="J69" s="68">
        <v>-6000</v>
      </c>
      <c r="K69" s="68"/>
      <c r="L69" s="68">
        <v>0</v>
      </c>
    </row>
    <row r="70" spans="1:13" ht="21.75" customHeight="1">
      <c r="A70" s="58" t="s">
        <v>231</v>
      </c>
      <c r="F70" s="68">
        <v>-7785</v>
      </c>
      <c r="G70" s="68"/>
      <c r="H70" s="68">
        <v>-6803</v>
      </c>
      <c r="I70" s="68"/>
      <c r="J70" s="68">
        <v>-7713</v>
      </c>
      <c r="K70" s="68"/>
      <c r="L70" s="68">
        <v>-6743</v>
      </c>
    </row>
    <row r="71" spans="1:13" ht="21.75" customHeight="1">
      <c r="A71" s="58" t="s">
        <v>205</v>
      </c>
      <c r="F71" s="68">
        <v>-8732</v>
      </c>
      <c r="G71" s="68"/>
      <c r="H71" s="68">
        <v>-8438</v>
      </c>
      <c r="I71" s="68"/>
      <c r="J71" s="68">
        <v>-8732</v>
      </c>
      <c r="K71" s="68"/>
      <c r="L71" s="68">
        <v>-8438</v>
      </c>
    </row>
    <row r="72" spans="1:13" ht="21.75" customHeight="1">
      <c r="A72" s="58" t="s">
        <v>206</v>
      </c>
      <c r="F72" s="68">
        <v>-4767</v>
      </c>
      <c r="G72" s="67"/>
      <c r="H72" s="68">
        <v>-2641</v>
      </c>
      <c r="I72" s="68"/>
      <c r="J72" s="68">
        <v>-4556</v>
      </c>
      <c r="K72" s="68"/>
      <c r="L72" s="68">
        <v>-2641</v>
      </c>
    </row>
    <row r="73" spans="1:13" ht="21.75" customHeight="1">
      <c r="A73" s="58" t="s">
        <v>232</v>
      </c>
      <c r="F73" s="68">
        <v>-105600</v>
      </c>
      <c r="G73" s="67"/>
      <c r="H73" s="67">
        <v>-70400</v>
      </c>
      <c r="I73" s="67"/>
      <c r="J73" s="68">
        <v>-105600</v>
      </c>
      <c r="K73" s="67"/>
      <c r="L73" s="67">
        <v>-70400</v>
      </c>
    </row>
    <row r="74" spans="1:13" ht="21.75" customHeight="1">
      <c r="A74" s="66" t="s">
        <v>207</v>
      </c>
      <c r="F74" s="75">
        <f>SUM(F68:F73)</f>
        <v>79210</v>
      </c>
      <c r="G74" s="67"/>
      <c r="H74" s="75">
        <f>SUM(H68:H73)</f>
        <v>-93252</v>
      </c>
      <c r="I74" s="67"/>
      <c r="J74" s="75">
        <f>SUM(J68:J73)</f>
        <v>107825</v>
      </c>
      <c r="K74" s="67"/>
      <c r="L74" s="75">
        <f>SUM(L68:L73)</f>
        <v>-93192</v>
      </c>
    </row>
    <row r="75" spans="1:13" ht="21.75" customHeight="1">
      <c r="A75" s="58" t="s">
        <v>208</v>
      </c>
      <c r="F75" s="67">
        <f>SUM(F41,F65,F74)</f>
        <v>-120053</v>
      </c>
      <c r="G75" s="67"/>
      <c r="H75" s="67">
        <f>SUM(H41,H65,H74)</f>
        <v>44096</v>
      </c>
      <c r="I75" s="67"/>
      <c r="J75" s="67">
        <f>SUM(J41,J65,J74)</f>
        <v>-130391</v>
      </c>
      <c r="K75" s="67"/>
      <c r="L75" s="67">
        <f>SUM(L41,L65,L74)</f>
        <v>43398</v>
      </c>
    </row>
    <row r="76" spans="1:13" ht="21.75" customHeight="1">
      <c r="A76" s="58" t="s">
        <v>209</v>
      </c>
      <c r="F76" s="68">
        <v>151835</v>
      </c>
      <c r="G76" s="67"/>
      <c r="H76" s="67">
        <v>9260</v>
      </c>
      <c r="I76" s="67"/>
      <c r="J76" s="68">
        <v>148590</v>
      </c>
      <c r="K76" s="67"/>
      <c r="L76" s="67">
        <v>7914</v>
      </c>
    </row>
    <row r="77" spans="1:13" ht="21.75" customHeight="1" thickBot="1">
      <c r="A77" s="66" t="s">
        <v>210</v>
      </c>
      <c r="B77" s="76"/>
      <c r="F77" s="78">
        <f>SUM(F75:F76)</f>
        <v>31782</v>
      </c>
      <c r="G77" s="67"/>
      <c r="H77" s="78">
        <f>SUM(H75:H76)</f>
        <v>53356</v>
      </c>
      <c r="I77" s="67"/>
      <c r="J77" s="78">
        <f>SUM(J75:J76)</f>
        <v>18199</v>
      </c>
      <c r="K77" s="67"/>
      <c r="L77" s="78">
        <f>SUM(L75:L76)</f>
        <v>51312</v>
      </c>
    </row>
    <row r="78" spans="1:13" ht="21.75" customHeight="1" thickTop="1">
      <c r="A78" s="66"/>
      <c r="B78" s="76"/>
      <c r="F78" s="67">
        <f>F77-bs!F11</f>
        <v>0</v>
      </c>
      <c r="G78" s="67"/>
      <c r="H78" s="67"/>
      <c r="I78" s="67"/>
      <c r="J78" s="67">
        <f>J77-bs!J11</f>
        <v>0</v>
      </c>
      <c r="K78" s="67"/>
      <c r="L78" s="67"/>
    </row>
    <row r="79" spans="1:13" ht="21.75" customHeight="1">
      <c r="A79" s="66" t="s">
        <v>211</v>
      </c>
    </row>
    <row r="80" spans="1:13" ht="21.75" customHeight="1">
      <c r="A80" s="58" t="s">
        <v>212</v>
      </c>
    </row>
    <row r="81" spans="1:12" ht="21.75" customHeight="1">
      <c r="A81" s="58" t="s">
        <v>233</v>
      </c>
      <c r="F81" s="68">
        <v>358</v>
      </c>
      <c r="H81" s="58">
        <v>4433</v>
      </c>
      <c r="J81" s="68">
        <v>356</v>
      </c>
      <c r="L81" s="67">
        <v>4433</v>
      </c>
    </row>
    <row r="82" spans="1:12" ht="21.75" customHeight="1">
      <c r="A82" s="58" t="s">
        <v>213</v>
      </c>
      <c r="F82" s="68">
        <v>6027</v>
      </c>
      <c r="G82" s="67"/>
      <c r="H82" s="67">
        <v>8520</v>
      </c>
      <c r="I82" s="67"/>
      <c r="J82" s="68">
        <v>6027</v>
      </c>
      <c r="K82" s="67"/>
      <c r="L82" s="67">
        <v>8520</v>
      </c>
    </row>
    <row r="83" spans="1:12" ht="21.75" customHeight="1">
      <c r="A83" s="58" t="s">
        <v>235</v>
      </c>
      <c r="F83" s="68">
        <v>0</v>
      </c>
      <c r="G83" s="67"/>
      <c r="H83" s="67">
        <v>84</v>
      </c>
      <c r="I83" s="67"/>
      <c r="J83" s="68">
        <v>0</v>
      </c>
      <c r="K83" s="67"/>
      <c r="L83" s="67">
        <v>84</v>
      </c>
    </row>
    <row r="84" spans="1:12" ht="21.75" customHeight="1">
      <c r="A84" s="58" t="s">
        <v>214</v>
      </c>
      <c r="F84" s="68">
        <v>0</v>
      </c>
      <c r="G84" s="67"/>
      <c r="H84" s="67">
        <v>0</v>
      </c>
      <c r="I84" s="67"/>
      <c r="J84" s="68">
        <v>0</v>
      </c>
      <c r="K84" s="67"/>
      <c r="L84" s="67">
        <v>7000</v>
      </c>
    </row>
    <row r="85" spans="1:12" ht="21.75" customHeight="1">
      <c r="A85" s="58" t="s">
        <v>215</v>
      </c>
      <c r="F85" s="68">
        <v>0</v>
      </c>
      <c r="G85" s="67"/>
      <c r="H85" s="67">
        <v>3000</v>
      </c>
      <c r="I85" s="67"/>
      <c r="J85" s="68">
        <v>0</v>
      </c>
      <c r="K85" s="67"/>
      <c r="L85" s="67">
        <v>0</v>
      </c>
    </row>
    <row r="86" spans="1:12" ht="21.75" customHeight="1">
      <c r="A86" s="58" t="s">
        <v>216</v>
      </c>
      <c r="F86" s="68">
        <v>0</v>
      </c>
      <c r="G86" s="67"/>
      <c r="H86" s="67">
        <v>1922</v>
      </c>
      <c r="I86" s="67"/>
      <c r="J86" s="68">
        <v>0</v>
      </c>
      <c r="K86" s="67"/>
      <c r="L86" s="67">
        <v>1922</v>
      </c>
    </row>
    <row r="87" spans="1:12" ht="21.75" customHeight="1">
      <c r="F87" s="69"/>
      <c r="G87" s="69"/>
      <c r="H87" s="69"/>
      <c r="I87" s="69"/>
      <c r="J87" s="69"/>
      <c r="K87" s="69"/>
      <c r="L87" s="69"/>
    </row>
    <row r="88" spans="1:12" ht="21.75" customHeight="1">
      <c r="A88" s="58" t="s">
        <v>38</v>
      </c>
    </row>
  </sheetData>
  <mergeCells count="4">
    <mergeCell ref="F6:H6"/>
    <mergeCell ref="J6:L6"/>
    <mergeCell ref="F49:H49"/>
    <mergeCell ref="J49:L49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8" ma:contentTypeDescription="สร้างเอกสารใหม่" ma:contentTypeScope="" ma:versionID="cbaa909dd3058381b48a90f3b5f54222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84e69c114f381f9f0f2f779ff67f5213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D0113F-3A38-49CD-B5D6-C1D92D7864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57160</vt:lpwstr>
  </property>
  <property fmtid="{D5CDD505-2E9C-101B-9397-08002B2CF9AE}" pid="4" name="OptimizationTime">
    <vt:lpwstr>20220811_1406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ple</vt:lpstr>
      <vt:lpstr>conso</vt:lpstr>
      <vt:lpstr>company</vt:lpstr>
      <vt:lpstr>cashflow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Chaipisit Pisitkul</dc:creator>
  <cp:keywords/>
  <dc:description/>
  <cp:lastModifiedBy>Darika Tongprapai</cp:lastModifiedBy>
  <cp:revision/>
  <cp:lastPrinted>2022-08-04T12:43:05Z</cp:lastPrinted>
  <dcterms:created xsi:type="dcterms:W3CDTF">2021-03-26T06:10:59Z</dcterms:created>
  <dcterms:modified xsi:type="dcterms:W3CDTF">2022-08-04T12:43:09Z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