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BOD4_65\"/>
    </mc:Choice>
  </mc:AlternateContent>
  <xr:revisionPtr revIDLastSave="0" documentId="8_{A349CB28-49B1-45AE-89EE-C705A24051BE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BS3-4" sheetId="1" r:id="rId1"/>
    <sheet name="PL6" sheetId="6" state="hidden" r:id="rId2"/>
    <sheet name="PL5-6" sheetId="2" r:id="rId3"/>
    <sheet name="SH7-8" sheetId="3" r:id="rId4"/>
    <sheet name="SH-9" sheetId="4" r:id="rId5"/>
    <sheet name="CH10-11" sheetId="7" r:id="rId6"/>
  </sheets>
  <definedNames>
    <definedName name="_xlnm.Print_Area" localSheetId="0">'BS3-4'!$A$1:$J$87</definedName>
    <definedName name="_xlnm.Print_Area" localSheetId="5">'CH10-11'!$A$1:$I$98</definedName>
    <definedName name="_xlnm.Print_Area" localSheetId="2">'PL5-6'!$A$1:$J$105</definedName>
    <definedName name="_xlnm.Print_Area" localSheetId="1">'PL6'!$A$1:$J$49</definedName>
    <definedName name="_xlnm.Print_Area" localSheetId="3">'SH7-8'!$A$1:$P$44</definedName>
    <definedName name="_xlnm.Print_Area" localSheetId="4">'SH-9'!$A$1:$L$27</definedName>
    <definedName name="Title2nd" localSheetId="0">'BS3-4'!$A$1</definedName>
    <definedName name="Z_37C70CFC_BC80_48DF_875E_58AAEF66FFA6_.wvu.PrintArea" localSheetId="0" hidden="1">'BS3-4'!$A$1:$J$87</definedName>
    <definedName name="Z_37C70CFC_BC80_48DF_875E_58AAEF66FFA6_.wvu.PrintArea" localSheetId="2" hidden="1">'PL5-6'!$A$1:$J$53</definedName>
    <definedName name="Z_37C70CFC_BC80_48DF_875E_58AAEF66FFA6_.wvu.PrintArea" localSheetId="3" hidden="1">'SH7-8'!$A$1:$P$24</definedName>
    <definedName name="Z_37C70CFC_BC80_48DF_875E_58AAEF66FFA6_.wvu.PrintArea" localSheetId="4" hidden="1">'SH-9'!$A$1:$L$27</definedName>
    <definedName name="Z_37C70CFC_BC80_48DF_875E_58AAEF66FFA6_.wvu.Rows" localSheetId="0" hidden="1">'BS3-4'!#REF!,'BS3-4'!$60:$60,'BS3-4'!$65:$78</definedName>
    <definedName name="Z_37C70CFC_BC80_48DF_875E_58AAEF66FFA6_.wvu.Rows" localSheetId="3" hidden="1">'SH7-8'!#REF!</definedName>
    <definedName name="Z_37C70CFC_BC80_48DF_875E_58AAEF66FFA6_.wvu.Rows" localSheetId="4" hidden="1">'SH-9'!#REF!</definedName>
    <definedName name="Z_73DDABAB_706A_4D82_8B4B_4FAC247E50B1_.wvu.PrintArea" localSheetId="0" hidden="1">'BS3-4'!$A$1:$J$87</definedName>
    <definedName name="Z_73DDABAB_706A_4D82_8B4B_4FAC247E50B1_.wvu.PrintArea" localSheetId="2" hidden="1">'PL5-6'!$A$1:$J$53</definedName>
    <definedName name="Z_73DDABAB_706A_4D82_8B4B_4FAC247E50B1_.wvu.PrintArea" localSheetId="3" hidden="1">'SH7-8'!$A$1:$P$24</definedName>
    <definedName name="Z_73DDABAB_706A_4D82_8B4B_4FAC247E50B1_.wvu.PrintArea" localSheetId="4" hidden="1">'SH-9'!$A$1:$L$27</definedName>
    <definedName name="Z_73DDABAB_706A_4D82_8B4B_4FAC247E50B1_.wvu.Rows" localSheetId="0" hidden="1">'BS3-4'!#REF!,'BS3-4'!$60:$60,'BS3-4'!$65:$78</definedName>
    <definedName name="Z_73DDABAB_706A_4D82_8B4B_4FAC247E50B1_.wvu.Rows" localSheetId="3" hidden="1">'SH7-8'!#REF!</definedName>
    <definedName name="Z_73DDABAB_706A_4D82_8B4B_4FAC247E50B1_.wvu.Rows" localSheetId="4" hidden="1">'SH-9'!#REF!</definedName>
    <definedName name="Z_785BFDAF_D003_4E34_A3C4_39BE9C493222_.wvu.PrintArea" localSheetId="0" hidden="1">'BS3-4'!$A$1:$J$87</definedName>
    <definedName name="Z_785BFDAF_D003_4E34_A3C4_39BE9C493222_.wvu.PrintArea" localSheetId="2" hidden="1">'PL5-6'!$A$1:$J$53</definedName>
    <definedName name="Z_785BFDAF_D003_4E34_A3C4_39BE9C493222_.wvu.PrintArea" localSheetId="3" hidden="1">'SH7-8'!$A$1:$P$24</definedName>
    <definedName name="Z_785BFDAF_D003_4E34_A3C4_39BE9C493222_.wvu.PrintArea" localSheetId="4" hidden="1">'SH-9'!$A$1:$L$27</definedName>
    <definedName name="Z_785BFDAF_D003_4E34_A3C4_39BE9C493222_.wvu.Rows" localSheetId="0" hidden="1">'BS3-4'!#REF!,'BS3-4'!$60:$60,'BS3-4'!$65:$78</definedName>
    <definedName name="Z_785BFDAF_D003_4E34_A3C4_39BE9C493222_.wvu.Rows" localSheetId="3" hidden="1">'SH7-8'!#REF!</definedName>
    <definedName name="Z_785BFDAF_D003_4E34_A3C4_39BE9C493222_.wvu.Rows" localSheetId="4" hidden="1">'SH-9'!#REF!</definedName>
    <definedName name="Z_9C2B8B06_3BF1_4C6C_9E84_3CBB4C84FF67_.wvu.PrintArea" localSheetId="0" hidden="1">'BS3-4'!$A$1:$J$87</definedName>
    <definedName name="Z_9C2B8B06_3BF1_4C6C_9E84_3CBB4C84FF67_.wvu.PrintArea" localSheetId="2" hidden="1">'PL5-6'!$A$1:$J$53</definedName>
    <definedName name="Z_9C2B8B06_3BF1_4C6C_9E84_3CBB4C84FF67_.wvu.PrintArea" localSheetId="3" hidden="1">'SH7-8'!$A$1:$P$24</definedName>
    <definedName name="Z_9C2B8B06_3BF1_4C6C_9E84_3CBB4C84FF67_.wvu.PrintArea" localSheetId="4" hidden="1">'SH-9'!$A$1:$L$27</definedName>
    <definedName name="Z_9C2B8B06_3BF1_4C6C_9E84_3CBB4C84FF67_.wvu.Rows" localSheetId="0" hidden="1">'BS3-4'!#REF!,'BS3-4'!$60:$60,'BS3-4'!$65:$78</definedName>
    <definedName name="Z_9C2B8B06_3BF1_4C6C_9E84_3CBB4C84FF67_.wvu.Rows" localSheetId="3" hidden="1">'SH7-8'!#REF!</definedName>
    <definedName name="Z_9C2B8B06_3BF1_4C6C_9E84_3CBB4C84FF67_.wvu.Rows" localSheetId="4" hidden="1">'SH-9'!#REF!</definedName>
  </definedNames>
  <calcPr calcId="191029"/>
  <customWorkbookViews>
    <customWorkbookView name="Natsaran, Khamtana - Personal View" guid="{73DDABAB-706A-4D82-8B4B-4FAC247E50B1}" mergeInterval="0" personalView="1" maximized="1" xWindow="-8" yWindow="-8" windowWidth="1382" windowHeight="744" activeSheetId="3"/>
    <customWorkbookView name="Suvicha, Nitungkorn - Personal View" guid="{37C70CFC-BC80-48DF-875E-58AAEF66FFA6}" mergeInterval="0" personalView="1" maximized="1" xWindow="-8" yWindow="-8" windowWidth="1382" windowHeight="744" activeSheetId="5"/>
    <customWorkbookView name="Pantharee, Chotipradit - Personal View" guid="{9C2B8B06-3BF1-4C6C-9E84-3CBB4C84FF67}" mergeInterval="0" personalView="1" maximized="1" xWindow="-11" yWindow="-11" windowWidth="1942" windowHeight="1042" activeSheetId="1"/>
    <customWorkbookView name="Narubet, Ananyapong - Personal View" guid="{785BFDAF-D003-4E34-A3C4-39BE9C493222}" mergeInterval="0" personalView="1" maximized="1" xWindow="-8" yWindow="-8" windowWidth="1382" windowHeight="74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4" i="7" l="1"/>
  <c r="H19" i="2"/>
  <c r="C94" i="7" l="1"/>
  <c r="G94" i="7"/>
  <c r="L24" i="4" l="1"/>
  <c r="E35" i="2"/>
  <c r="E37" i="2" s="1"/>
  <c r="G35" i="2"/>
  <c r="G37" i="2" s="1"/>
  <c r="I35" i="2"/>
  <c r="I37" i="2" s="1"/>
  <c r="G96" i="2"/>
  <c r="E88" i="2"/>
  <c r="E90" i="2" s="1"/>
  <c r="G88" i="2"/>
  <c r="G90" i="2" s="1"/>
  <c r="I88" i="2"/>
  <c r="I90" i="2" s="1"/>
  <c r="J19" i="2"/>
  <c r="D83" i="1"/>
  <c r="D52" i="1"/>
  <c r="J83" i="1" l="1"/>
  <c r="H83" i="1"/>
  <c r="H85" i="1" s="1"/>
  <c r="F83" i="1"/>
  <c r="F85" i="1" s="1"/>
  <c r="J58" i="1"/>
  <c r="H58" i="1"/>
  <c r="F58" i="1"/>
  <c r="D58" i="1"/>
  <c r="D59" i="1" s="1"/>
  <c r="J52" i="1"/>
  <c r="J59" i="1" s="1"/>
  <c r="H52" i="1"/>
  <c r="F52" i="1"/>
  <c r="H30" i="1"/>
  <c r="D30" i="1"/>
  <c r="J29" i="1"/>
  <c r="J30" i="1" s="1"/>
  <c r="J32" i="1" s="1"/>
  <c r="F29" i="1"/>
  <c r="J18" i="1"/>
  <c r="I18" i="1"/>
  <c r="H18" i="1"/>
  <c r="G18" i="1"/>
  <c r="F18" i="1"/>
  <c r="E18" i="1"/>
  <c r="D18" i="1"/>
  <c r="F59" i="1" l="1"/>
  <c r="F87" i="1" s="1"/>
  <c r="H32" i="1"/>
  <c r="H59" i="1"/>
  <c r="D85" i="1"/>
  <c r="J85" i="1"/>
  <c r="J87" i="1" s="1"/>
  <c r="D32" i="1"/>
  <c r="F30" i="1"/>
  <c r="H87" i="1" l="1"/>
  <c r="D87" i="1"/>
  <c r="F32" i="1"/>
  <c r="J81" i="2" l="1"/>
  <c r="J72" i="2"/>
  <c r="J67" i="2"/>
  <c r="J28" i="2"/>
  <c r="J14" i="2"/>
  <c r="J21" i="2" s="1"/>
  <c r="J24" i="2" s="1"/>
  <c r="F81" i="2"/>
  <c r="F72" i="2"/>
  <c r="F67" i="2"/>
  <c r="F28" i="2"/>
  <c r="F19" i="2"/>
  <c r="F14" i="2"/>
  <c r="N42" i="3"/>
  <c r="N44" i="3" s="1"/>
  <c r="H42" i="3"/>
  <c r="H44" i="3" s="1"/>
  <c r="F42" i="3"/>
  <c r="F44" i="3" s="1"/>
  <c r="D42" i="3"/>
  <c r="D44" i="3" s="1"/>
  <c r="L16" i="4"/>
  <c r="L18" i="4" s="1"/>
  <c r="J16" i="4"/>
  <c r="J18" i="4" s="1"/>
  <c r="H16" i="4"/>
  <c r="H18" i="4" s="1"/>
  <c r="F16" i="4"/>
  <c r="F18" i="4" s="1"/>
  <c r="D16" i="4"/>
  <c r="D18" i="4" s="1"/>
  <c r="I91" i="7"/>
  <c r="I74" i="7"/>
  <c r="I34" i="7"/>
  <c r="I48" i="7" s="1"/>
  <c r="I51" i="7" s="1"/>
  <c r="E91" i="7"/>
  <c r="E74" i="7"/>
  <c r="E34" i="7"/>
  <c r="E48" i="7" s="1"/>
  <c r="E51" i="7" s="1"/>
  <c r="J30" i="2" l="1"/>
  <c r="F21" i="2"/>
  <c r="F24" i="2" s="1"/>
  <c r="J74" i="2"/>
  <c r="J77" i="2" s="1"/>
  <c r="F74" i="2"/>
  <c r="F77" i="2" s="1"/>
  <c r="I93" i="7"/>
  <c r="I95" i="7" s="1"/>
  <c r="E93" i="7"/>
  <c r="E95" i="7" s="1"/>
  <c r="J33" i="2" l="1"/>
  <c r="J35" i="2"/>
  <c r="J37" i="2" s="1"/>
  <c r="J40" i="2" s="1"/>
  <c r="J43" i="2" s="1"/>
  <c r="J45" i="2" s="1"/>
  <c r="J48" i="2" s="1"/>
  <c r="F83" i="2"/>
  <c r="F88" i="2" s="1"/>
  <c r="F30" i="2"/>
  <c r="F35" i="2" s="1"/>
  <c r="J83" i="2"/>
  <c r="J88" i="2" s="1"/>
  <c r="J90" i="2" l="1"/>
  <c r="J86" i="2"/>
  <c r="F33" i="2"/>
  <c r="F37" i="2"/>
  <c r="F40" i="2" s="1"/>
  <c r="F43" i="2" s="1"/>
  <c r="F45" i="2" s="1"/>
  <c r="F48" i="2" s="1"/>
  <c r="F86" i="2"/>
  <c r="F90" i="2"/>
  <c r="F93" i="2" s="1"/>
  <c r="F96" i="2" s="1"/>
  <c r="F98" i="2" s="1"/>
  <c r="F101" i="2" s="1"/>
  <c r="J50" i="2"/>
  <c r="J93" i="2"/>
  <c r="J96" i="2" s="1"/>
  <c r="J98" i="2" s="1"/>
  <c r="G34" i="7"/>
  <c r="G48" i="7" s="1"/>
  <c r="G51" i="7" s="1"/>
  <c r="C34" i="7"/>
  <c r="C48" i="7" s="1"/>
  <c r="C51" i="7" s="1"/>
  <c r="I105" i="2"/>
  <c r="G105" i="2"/>
  <c r="E105" i="2"/>
  <c r="I93" i="2"/>
  <c r="H81" i="2"/>
  <c r="D81" i="2"/>
  <c r="H72" i="2"/>
  <c r="D72" i="2"/>
  <c r="H67" i="2"/>
  <c r="D67" i="2"/>
  <c r="F50" i="2" l="1"/>
  <c r="F103" i="2"/>
  <c r="J101" i="2"/>
  <c r="J103" i="2"/>
  <c r="H74" i="2"/>
  <c r="H77" i="2" s="1"/>
  <c r="D74" i="2"/>
  <c r="D77" i="2" s="1"/>
  <c r="H83" i="2" l="1"/>
  <c r="H88" i="2" s="1"/>
  <c r="D83" i="2"/>
  <c r="D88" i="2" s="1"/>
  <c r="H86" i="2" l="1"/>
  <c r="H90" i="2"/>
  <c r="H93" i="2" s="1"/>
  <c r="J23" i="4" s="1"/>
  <c r="L23" i="4" s="1"/>
  <c r="D86" i="2"/>
  <c r="D90" i="2"/>
  <c r="H96" i="2" l="1"/>
  <c r="H98" i="2" s="1"/>
  <c r="D93" i="2"/>
  <c r="J40" i="3" s="1"/>
  <c r="G91" i="7"/>
  <c r="C91" i="7"/>
  <c r="C74" i="7"/>
  <c r="J28" i="6"/>
  <c r="H28" i="6"/>
  <c r="F28" i="6"/>
  <c r="D28" i="6"/>
  <c r="J19" i="6"/>
  <c r="H19" i="6"/>
  <c r="F19" i="6"/>
  <c r="D19" i="6"/>
  <c r="J14" i="6"/>
  <c r="H14" i="6"/>
  <c r="F14" i="6"/>
  <c r="D14" i="6"/>
  <c r="L40" i="3" l="1"/>
  <c r="J42" i="3"/>
  <c r="J44" i="3" s="1"/>
  <c r="H101" i="2"/>
  <c r="H103" i="2"/>
  <c r="D96" i="2"/>
  <c r="D98" i="2" s="1"/>
  <c r="C93" i="7"/>
  <c r="C95" i="7" s="1"/>
  <c r="G93" i="7"/>
  <c r="G95" i="7" s="1"/>
  <c r="H21" i="6"/>
  <c r="H23" i="6" s="1"/>
  <c r="H30" i="6" s="1"/>
  <c r="H32" i="6" s="1"/>
  <c r="H34" i="6" s="1"/>
  <c r="D21" i="6"/>
  <c r="D23" i="6" s="1"/>
  <c r="D30" i="6" s="1"/>
  <c r="D32" i="6" s="1"/>
  <c r="D34" i="6" s="1"/>
  <c r="D37" i="6" s="1"/>
  <c r="D49" i="6" s="1"/>
  <c r="J21" i="6"/>
  <c r="J23" i="6" s="1"/>
  <c r="J30" i="6" s="1"/>
  <c r="J32" i="6" s="1"/>
  <c r="J34" i="6" s="1"/>
  <c r="F21" i="6"/>
  <c r="F23" i="6" s="1"/>
  <c r="F30" i="6" s="1"/>
  <c r="F32" i="6" s="1"/>
  <c r="F34" i="6" s="1"/>
  <c r="P40" i="3" l="1"/>
  <c r="P42" i="3" s="1"/>
  <c r="L42" i="3"/>
  <c r="L44" i="3" s="1"/>
  <c r="D101" i="2"/>
  <c r="D103" i="2"/>
  <c r="H37" i="6"/>
  <c r="H49" i="6" s="1"/>
  <c r="J37" i="6"/>
  <c r="F37" i="6"/>
  <c r="F49" i="6" s="1"/>
  <c r="D40" i="6"/>
  <c r="D42" i="6" s="1"/>
  <c r="H45" i="6"/>
  <c r="H40" i="6"/>
  <c r="H42" i="6" s="1"/>
  <c r="H47" i="6" s="1"/>
  <c r="D45" i="6"/>
  <c r="P44" i="3" l="1"/>
  <c r="D47" i="6"/>
  <c r="F40" i="6"/>
  <c r="F42" i="6" s="1"/>
  <c r="F47" i="6" s="1"/>
  <c r="J49" i="6"/>
  <c r="J40" i="6"/>
  <c r="J42" i="6" s="1"/>
  <c r="J47" i="6" s="1"/>
  <c r="J45" i="6"/>
  <c r="F45" i="6"/>
  <c r="I52" i="2" l="1"/>
  <c r="G52" i="2"/>
  <c r="E52" i="2"/>
  <c r="I40" i="2" l="1"/>
  <c r="D28" i="2" l="1"/>
  <c r="H28" i="2" l="1"/>
  <c r="D19" i="2" l="1"/>
  <c r="D14" i="2"/>
  <c r="H14" i="2"/>
  <c r="H25" i="4" l="1"/>
  <c r="H27" i="4" s="1"/>
  <c r="F25" i="4"/>
  <c r="F27" i="4" s="1"/>
  <c r="D25" i="4"/>
  <c r="D27" i="4" s="1"/>
  <c r="H21" i="2"/>
  <c r="H24" i="2" s="1"/>
  <c r="D21" i="2"/>
  <c r="D24" i="2" s="1"/>
  <c r="H30" i="2" l="1"/>
  <c r="H35" i="2" s="1"/>
  <c r="D30" i="2"/>
  <c r="D35" i="2" s="1"/>
  <c r="D33" i="2" l="1"/>
  <c r="D37" i="2"/>
  <c r="D40" i="2" s="1"/>
  <c r="H33" i="2"/>
  <c r="H37" i="2"/>
  <c r="H40" i="2" s="1"/>
  <c r="H43" i="2" s="1"/>
  <c r="J25" i="4"/>
  <c r="J27" i="4" s="1"/>
  <c r="L25" i="4"/>
  <c r="L27" i="4" s="1"/>
  <c r="D43" i="2" l="1"/>
  <c r="D45" i="2" s="1"/>
  <c r="D48" i="2" s="1"/>
  <c r="H45" i="2"/>
  <c r="H48" i="2" s="1"/>
  <c r="D50" i="2" l="1"/>
  <c r="H50" i="2"/>
</calcChain>
</file>

<file path=xl/sharedStrings.xml><?xml version="1.0" encoding="utf-8"?>
<sst xmlns="http://schemas.openxmlformats.org/spreadsheetml/2006/main" count="426" uniqueCount="197">
  <si>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</si>
  <si>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</si>
  <si>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</si>
  <si>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</si>
  <si>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</si>
  <si>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</si>
  <si>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</si>
  <si>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</si>
  <si>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</si>
  <si>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</si>
  <si>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</si>
  <si>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</si>
  <si>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</si>
  <si>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</si>
  <si>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</si>
  <si>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</si>
  <si>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</si>
  <si>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</si>
  <si>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</si>
  <si>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</si>
  <si>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</si>
  <si>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</si>
  <si>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</si>
  <si>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</si>
  <si>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</si>
  <si>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</si>
  <si>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</si>
  <si>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</si>
  <si>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</si>
  <si>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</si>
  <si>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</si>
  <si>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</si>
  <si>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</si>
  <si>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</si>
  <si>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</si>
  <si>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</si>
  <si>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 xml:space="preserve"> interests</t>
  </si>
  <si>
    <t>Statements of financial position</t>
  </si>
  <si>
    <t>Non-controlling interests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</si>
  <si>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</si>
  <si>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</si>
  <si>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</si>
  <si>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</si>
  <si>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</si>
  <si>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</si>
  <si>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</si>
  <si>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</si>
  <si>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</si>
  <si>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</si>
  <si>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</si>
  <si>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</si>
  <si>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</si>
  <si>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</si>
  <si>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</si>
  <si>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Loss</t>
  </si>
  <si>
    <t>(in Baht)</t>
  </si>
  <si>
    <t>Costs</t>
  </si>
  <si>
    <t>Total costs</t>
  </si>
  <si>
    <t>Total revenues</t>
  </si>
  <si>
    <t>Profit before expenses</t>
  </si>
  <si>
    <t>Total non-current liabilities</t>
  </si>
  <si>
    <t>Retained earnings (deficit)</t>
  </si>
  <si>
    <t>Consolidated financial statements</t>
  </si>
  <si>
    <t>Separate financial statements</t>
  </si>
  <si>
    <t>31 March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</si>
  <si>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</si>
  <si>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</si>
  <si>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</si>
  <si>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Loss before income tax expense</t>
  </si>
  <si>
    <t>31 December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</si>
  <si>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</si>
  <si>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Three-month period</t>
  </si>
  <si>
    <t xml:space="preserve">Interest received  </t>
  </si>
  <si>
    <t>Interest income</t>
  </si>
  <si>
    <t>Statement of financial position</t>
  </si>
  <si>
    <t>Statement of comprehensive income (Unaudited)</t>
  </si>
  <si>
    <t>Statement of changes in equity (Unaudited)</t>
  </si>
  <si>
    <t xml:space="preserve">Unrealised loss on exchange </t>
  </si>
  <si>
    <t>Statement of cash flows (Unaudited)</t>
  </si>
  <si>
    <t>Gain on disposal of current investments</t>
  </si>
  <si>
    <t>Payments for current investments</t>
  </si>
  <si>
    <t>Proceeds from disposal of current investments</t>
  </si>
  <si>
    <t>Investment properties</t>
  </si>
  <si>
    <t>Tax expense</t>
  </si>
  <si>
    <t>Proceeds from short-term borrowings from</t>
  </si>
  <si>
    <t>Repayment of long-term borrowings from</t>
  </si>
  <si>
    <t>Investments in subsidiaries</t>
  </si>
  <si>
    <t xml:space="preserve">   Owners of the parent</t>
  </si>
  <si>
    <t xml:space="preserve">   current investments</t>
  </si>
  <si>
    <t xml:space="preserve">   related parties</t>
  </si>
  <si>
    <t/>
  </si>
  <si>
    <t>Share premium on ordinary shares</t>
  </si>
  <si>
    <t>Share premium</t>
  </si>
  <si>
    <t>Acquisition of intangible assets</t>
  </si>
  <si>
    <t>Taxes paid</t>
  </si>
  <si>
    <t>equity</t>
  </si>
  <si>
    <t xml:space="preserve">   Deficit</t>
  </si>
  <si>
    <t>Total equity</t>
  </si>
  <si>
    <t>Deficit</t>
  </si>
  <si>
    <t>the parent</t>
  </si>
  <si>
    <t>Other non-current liabilities</t>
  </si>
  <si>
    <t>Right-of-use assets</t>
  </si>
  <si>
    <t>Lease liabilities</t>
  </si>
  <si>
    <t>Payment of lease liabilities</t>
  </si>
  <si>
    <t>Loss from operating activities</t>
  </si>
  <si>
    <t>Legal reserve</t>
  </si>
  <si>
    <t>Equity attributable to owners of the parent</t>
  </si>
  <si>
    <t xml:space="preserve">   Authorised share capital</t>
  </si>
  <si>
    <t xml:space="preserve">   Issued and paid-up share capital</t>
  </si>
  <si>
    <t xml:space="preserve">Equity attributable </t>
  </si>
  <si>
    <t>to owners of</t>
  </si>
  <si>
    <t>paid-up share</t>
  </si>
  <si>
    <t>Depreciation and amortisation</t>
  </si>
  <si>
    <t>Revenue from sales of goods</t>
  </si>
  <si>
    <t>Revenue from rendering of services</t>
  </si>
  <si>
    <t>Finance costs paid</t>
  </si>
  <si>
    <t>Trade receivables</t>
  </si>
  <si>
    <t>Other receivables</t>
  </si>
  <si>
    <t>Restricted deposit at financial institution</t>
  </si>
  <si>
    <t>Short-term loans from financial institution</t>
  </si>
  <si>
    <t>Trade payables</t>
  </si>
  <si>
    <t>Other payables</t>
  </si>
  <si>
    <t>Short-term loans from related parties</t>
  </si>
  <si>
    <t>Provision for employee benefits</t>
  </si>
  <si>
    <t>Balance at 1 January 2021</t>
  </si>
  <si>
    <t xml:space="preserve">(1,145,199,594 ordinary shares, par value at </t>
  </si>
  <si>
    <t>Gross profits</t>
  </si>
  <si>
    <t>Reversal of impairment loss from trade receivables</t>
  </si>
  <si>
    <t>Baht 0.5 per share)</t>
  </si>
  <si>
    <t>Cash and cash equivalents at 1 January</t>
  </si>
  <si>
    <t>30 June</t>
  </si>
  <si>
    <t>Six-month period</t>
  </si>
  <si>
    <t>ended 30 June</t>
  </si>
  <si>
    <t>Costs of sales of goods</t>
  </si>
  <si>
    <t>Costs of rendering of services</t>
  </si>
  <si>
    <t>Gross profit</t>
  </si>
  <si>
    <t>Reversal of impairment loss on assets</t>
  </si>
  <si>
    <t>Six-month period ended 30 June 2021</t>
  </si>
  <si>
    <t>Balance at 30 June 2021</t>
  </si>
  <si>
    <t xml:space="preserve">Loss on fair value adjustment of </t>
  </si>
  <si>
    <t>(2019: bad and doubtful debts expenses)</t>
  </si>
  <si>
    <t xml:space="preserve">Gain on disposal of property, plant </t>
  </si>
  <si>
    <t xml:space="preserve">   and equipment</t>
  </si>
  <si>
    <t>Dividend income from subsidiaries</t>
  </si>
  <si>
    <t xml:space="preserve">Trade receivables </t>
  </si>
  <si>
    <t>Cash flows from investing activities</t>
  </si>
  <si>
    <t>Proceeds from disposal of property, plant</t>
  </si>
  <si>
    <t xml:space="preserve">Acquisition of property, plant and equipment  </t>
  </si>
  <si>
    <t>Proceeds from issue of shares</t>
  </si>
  <si>
    <t xml:space="preserve">Payment by a lessee for reduction of the </t>
  </si>
  <si>
    <t xml:space="preserve">   outstanding liability relating to a finance lease</t>
  </si>
  <si>
    <t>Non-cash transactions</t>
  </si>
  <si>
    <t xml:space="preserve">Cash and cash equivalents at 30 June </t>
  </si>
  <si>
    <t>Payables for acquisition of property, plant and equipment</t>
  </si>
  <si>
    <t>Current portion of lease liabilities</t>
  </si>
  <si>
    <t>Revenue</t>
  </si>
  <si>
    <t>Transactions with owners, recorded directly in equity</t>
  </si>
  <si>
    <t>Reversal of loss on inventory devaluation</t>
  </si>
  <si>
    <t>Profit (loss) from operating activities</t>
  </si>
  <si>
    <t>Six-month ended period</t>
  </si>
  <si>
    <t>Taxes received</t>
  </si>
  <si>
    <t>Net cash generated used in operating activities</t>
  </si>
  <si>
    <t>Net cash used in operating activities</t>
  </si>
  <si>
    <t xml:space="preserve">Net cash from (used in) investing activities  </t>
  </si>
  <si>
    <t>Dividends paid to subsidiaries' shareholders</t>
  </si>
  <si>
    <t>Dividend income</t>
  </si>
  <si>
    <t xml:space="preserve">Dividend received </t>
  </si>
  <si>
    <t>Six-month period ended 30 June 2022</t>
  </si>
  <si>
    <t>Balance at 1 January 2022</t>
  </si>
  <si>
    <t>Balance at 30 June 2022</t>
  </si>
  <si>
    <t>Current portion of lease receivables</t>
  </si>
  <si>
    <t>Lease receivables</t>
  </si>
  <si>
    <t>Deposit</t>
  </si>
  <si>
    <t>Profit</t>
  </si>
  <si>
    <t>Reversal of impairment loss from assets</t>
  </si>
  <si>
    <t>Deposits</t>
  </si>
  <si>
    <t>3, 7</t>
  </si>
  <si>
    <t>Profit (loss) before taxes</t>
  </si>
  <si>
    <t xml:space="preserve">Profit (loss) for the period </t>
  </si>
  <si>
    <t>Profit (loss) for the period</t>
  </si>
  <si>
    <t>(Gain) loss on disposal of property, plant, and equipment</t>
  </si>
  <si>
    <t>Net increase (decrease) in cash and cash equivalents</t>
  </si>
  <si>
    <t>Profit (loss) attributable to:</t>
  </si>
  <si>
    <r>
      <t>Profit (loss) for the period</t>
    </r>
    <r>
      <rPr>
        <b/>
        <sz val="11"/>
        <color indexed="12"/>
        <rFont val="Times New Roman"/>
        <family val="1"/>
      </rPr>
      <t xml:space="preserve"> </t>
    </r>
  </si>
  <si>
    <t>Proceeds from short-term loans from financial institutions</t>
  </si>
  <si>
    <t>Repayment of short-term loans from financial institutions</t>
  </si>
  <si>
    <t>Proceeds from short-term loans from related parties</t>
  </si>
  <si>
    <t>Repayment of short-term loans from related parties</t>
  </si>
  <si>
    <t>Adjustments to reconcile profit (loss) to cash receipts (payments)</t>
  </si>
  <si>
    <t>Basic earnings (loss) per share</t>
  </si>
  <si>
    <t xml:space="preserve">  Changes in ownership interests in subsidiaries</t>
  </si>
  <si>
    <t>Dividend from subsidiary to non-controlling interests</t>
  </si>
  <si>
    <t xml:space="preserve">  Total changes in ownership interests in subsidiaries</t>
  </si>
  <si>
    <t>Net cash generated from (used in) financing activities</t>
  </si>
  <si>
    <t>Insurance compensation</t>
  </si>
  <si>
    <t>Acquisition of subsidiaries</t>
  </si>
  <si>
    <t>Proceeds from sales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</si>
</sst>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.0_);_(* \(#,##0.0\);_(* &quot;-&quot;??_);_(@_)"/>
    <numFmt numFmtId="167" formatCode="_(* #,##0_);_(* \(#,##0\);_(* &quot;-&quot;??_);_(@_)"/>
    <numFmt numFmtId="168" formatCode="#,##0.00;\(#,##0.00\)"/>
    <numFmt numFmtId="169" formatCode="_(* #,##0.000_);_(* \(#,##0.000\);_(* &quot;-&quot;??_);_(@_)"/>
  </numFmts>
  <fonts count="32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5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67" fontId="20" fillId="0" borderId="0" xfId="1" applyNumberFormat="1" applyFont="1" applyFill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43" fontId="0" fillId="0" borderId="0" xfId="1" applyFont="1" applyFill="1" applyBorder="1" applyAlignment="1">
      <alignment horizontal="right"/>
    </xf>
    <xf numFmtId="168" fontId="4" fillId="0" borderId="0" xfId="8" applyNumberFormat="1" applyFont="1" applyFill="1"/>
    <xf numFmtId="0" fontId="4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center"/>
    </xf>
    <xf numFmtId="164" fontId="0" fillId="0" borderId="0" xfId="5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6" applyFont="1" applyFill="1" applyAlignment="1">
      <alignment horizontal="left" inden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horizontal="center"/>
    </xf>
    <xf numFmtId="167" fontId="4" fillId="0" borderId="0" xfId="1" applyNumberFormat="1" applyFont="1" applyFill="1" applyBorder="1"/>
    <xf numFmtId="167" fontId="4" fillId="0" borderId="0" xfId="1" applyNumberFormat="1" applyFont="1" applyFill="1" applyBorder="1" applyAlignment="1">
      <alignment horizontal="center"/>
    </xf>
    <xf numFmtId="0" fontId="0" fillId="0" borderId="5" xfId="0" applyFill="1" applyBorder="1" applyAlignment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0" applyNumberFormat="1" applyFont="1" applyFill="1" applyBorder="1" applyAlignment="1"/>
    <xf numFmtId="167" fontId="20" fillId="0" borderId="0" xfId="1" applyNumberFormat="1" applyFont="1" applyFill="1" applyBorder="1" applyAlignment="1">
      <alignment horizontal="center"/>
    </xf>
    <xf numFmtId="167" fontId="4" fillId="0" borderId="2" xfId="0" applyNumberFormat="1" applyFont="1" applyFill="1" applyBorder="1" applyAlignment="1"/>
    <xf numFmtId="43" fontId="4" fillId="0" borderId="2" xfId="1" applyFont="1" applyFill="1" applyBorder="1" applyAlignment="1"/>
    <xf numFmtId="0" fontId="4" fillId="0" borderId="0" xfId="0" applyFont="1" applyFill="1" applyAlignment="1"/>
    <xf numFmtId="167" fontId="4" fillId="0" borderId="2" xfId="7" applyNumberFormat="1" applyFont="1" applyFill="1" applyBorder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Border="1" applyAlignment="1">
      <alignment horizontal="center"/>
    </xf>
    <xf numFmtId="167" fontId="0" fillId="0" borderId="0" xfId="3" applyNumberFormat="1" applyFont="1" applyFill="1" applyAlignment="1">
      <alignment horizontal="right"/>
    </xf>
    <xf numFmtId="167" fontId="0" fillId="0" borderId="1" xfId="3" applyNumberFormat="1" applyFont="1" applyFill="1" applyBorder="1" applyAlignment="1">
      <alignment horizontal="center"/>
    </xf>
    <xf numFmtId="164" fontId="4" fillId="0" borderId="3" xfId="5" applyFont="1" applyFill="1" applyBorder="1" applyAlignment="1">
      <alignment horizontal="left"/>
    </xf>
    <xf numFmtId="9" fontId="17" fillId="0" borderId="0" xfId="10" applyFont="1" applyFill="1" applyBorder="1" applyAlignment="1"/>
    <xf numFmtId="9" fontId="19" fillId="0" borderId="0" xfId="10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wrapText="1"/>
    </xf>
    <xf numFmtId="167" fontId="4" fillId="0" borderId="3" xfId="3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wrapText="1"/>
    </xf>
    <xf numFmtId="0" fontId="0" fillId="0" borderId="0" xfId="0" applyFont="1" applyFill="1"/>
    <xf numFmtId="165" fontId="4" fillId="0" borderId="0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167" fontId="4" fillId="0" borderId="0" xfId="1" applyNumberFormat="1" applyFont="1" applyFill="1" applyBorder="1" applyAlignment="1">
      <alignment wrapText="1"/>
    </xf>
    <xf numFmtId="167" fontId="3" fillId="0" borderId="0" xfId="1" applyNumberFormat="1" applyFont="1" applyFill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/>
    <xf numFmtId="37" fontId="20" fillId="0" borderId="6" xfId="0" applyNumberFormat="1" applyFont="1" applyFill="1" applyBorder="1" applyAlignment="1"/>
    <xf numFmtId="0" fontId="20" fillId="0" borderId="6" xfId="0" applyFont="1" applyFill="1" applyBorder="1" applyAlignment="1"/>
    <xf numFmtId="167" fontId="0" fillId="0" borderId="6" xfId="3" applyNumberFormat="1" applyFont="1" applyFill="1" applyBorder="1" applyAlignment="1">
      <alignment horizontal="center"/>
    </xf>
    <xf numFmtId="167" fontId="4" fillId="0" borderId="4" xfId="3" applyNumberFormat="1" applyFont="1" applyFill="1" applyBorder="1" applyAlignment="1">
      <alignment horizontal="center"/>
    </xf>
    <xf numFmtId="167" fontId="4" fillId="0" borderId="0" xfId="3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167" fontId="4" fillId="0" borderId="1" xfId="3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quotePrefix="1" applyFont="1" applyFill="1" applyBorder="1" applyAlignment="1"/>
    <xf numFmtId="167" fontId="0" fillId="0" borderId="1" xfId="3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8" fillId="0" borderId="0" xfId="0" applyFont="1"/>
    <xf numFmtId="0" fontId="16" fillId="0" borderId="0" xfId="0" applyFont="1"/>
    <xf numFmtId="0" fontId="17" fillId="0" borderId="0" xfId="0" applyFont="1"/>
    <xf numFmtId="0" fontId="2" fillId="0" borderId="0" xfId="0" applyFont="1"/>
    <xf numFmtId="0" fontId="18" fillId="0" borderId="0" xfId="0" applyFont="1"/>
    <xf numFmtId="0" fontId="19" fillId="0" borderId="0" xfId="0" applyFont="1"/>
    <xf numFmtId="0" fontId="4" fillId="0" borderId="0" xfId="0" applyFont="1"/>
    <xf numFmtId="0" fontId="13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167" fontId="3" fillId="0" borderId="0" xfId="0" applyNumberFormat="1" applyFont="1"/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37" fontId="0" fillId="0" borderId="0" xfId="0" applyNumberFormat="1"/>
    <xf numFmtId="37" fontId="3" fillId="0" borderId="0" xfId="0" applyNumberFormat="1" applyFont="1"/>
    <xf numFmtId="37" fontId="3" fillId="0" borderId="1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0" borderId="0" xfId="0" applyNumberFormat="1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167" fontId="4" fillId="0" borderId="2" xfId="1" applyNumberFormat="1" applyFont="1" applyBorder="1" applyAlignment="1">
      <alignment horizontal="right"/>
    </xf>
    <xf numFmtId="0" fontId="3" fillId="0" borderId="0" xfId="0" quotePrefix="1" applyFont="1"/>
    <xf numFmtId="0" fontId="13" fillId="0" borderId="0" xfId="0" applyFont="1" applyFill="1" applyBorder="1" applyAlignment="1">
      <alignment horizontal="center"/>
    </xf>
    <xf numFmtId="167" fontId="3" fillId="0" borderId="0" xfId="4" applyNumberFormat="1" applyFont="1" applyFill="1" applyBorder="1" applyAlignment="1"/>
    <xf numFmtId="167" fontId="0" fillId="0" borderId="0" xfId="4" applyNumberFormat="1" applyFont="1" applyFill="1" applyBorder="1" applyAlignment="1"/>
    <xf numFmtId="167" fontId="3" fillId="0" borderId="0" xfId="4" applyNumberFormat="1" applyFont="1" applyFill="1" applyBorder="1" applyAlignment="1">
      <alignment horizontal="right"/>
    </xf>
    <xf numFmtId="167" fontId="0" fillId="0" borderId="0" xfId="4" applyNumberFormat="1" applyFont="1" applyFill="1" applyBorder="1" applyAlignment="1">
      <alignment horizontal="center"/>
    </xf>
    <xf numFmtId="167" fontId="3" fillId="0" borderId="1" xfId="4" applyNumberFormat="1" applyFont="1" applyFill="1" applyBorder="1" applyAlignment="1"/>
    <xf numFmtId="167" fontId="4" fillId="0" borderId="1" xfId="4" applyNumberFormat="1" applyFont="1" applyFill="1" applyBorder="1" applyAlignment="1">
      <alignment horizontal="right"/>
    </xf>
    <xf numFmtId="167" fontId="4" fillId="0" borderId="3" xfId="4" applyNumberFormat="1" applyFont="1" applyFill="1" applyBorder="1" applyAlignment="1">
      <alignment horizontal="right"/>
    </xf>
    <xf numFmtId="167" fontId="3" fillId="0" borderId="0" xfId="4" applyNumberFormat="1" applyFont="1" applyFill="1" applyAlignment="1">
      <alignment horizontal="right"/>
    </xf>
    <xf numFmtId="167" fontId="3" fillId="0" borderId="1" xfId="4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/>
    <xf numFmtId="167" fontId="0" fillId="0" borderId="0" xfId="4" applyNumberFormat="1" applyFont="1" applyFill="1" applyBorder="1" applyAlignment="1">
      <alignment horizontal="right"/>
    </xf>
    <xf numFmtId="167" fontId="0" fillId="0" borderId="1" xfId="4" applyNumberFormat="1" applyFont="1" applyFill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13" fillId="0" borderId="0" xfId="0" applyFont="1" applyAlignment="1">
      <alignment horizontal="left" indent="1"/>
    </xf>
    <xf numFmtId="167" fontId="4" fillId="0" borderId="0" xfId="7" applyNumberFormat="1" applyFont="1" applyFill="1" applyBorder="1"/>
    <xf numFmtId="43" fontId="4" fillId="0" borderId="0" xfId="1" applyFont="1" applyFill="1" applyBorder="1" applyAlignment="1"/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9" fontId="3" fillId="0" borderId="0" xfId="10" applyFont="1" applyFill="1" applyBorder="1" applyAlignment="1"/>
    <xf numFmtId="167" fontId="0" fillId="0" borderId="0" xfId="4" applyNumberFormat="1" applyFont="1" applyFill="1" applyAlignment="1">
      <alignment horizontal="right"/>
    </xf>
    <xf numFmtId="0" fontId="0" fillId="0" borderId="0" xfId="0" applyAlignment="1">
      <alignment horizontal="center"/>
    </xf>
    <xf numFmtId="167" fontId="4" fillId="0" borderId="0" xfId="0" applyNumberFormat="1" applyFont="1"/>
    <xf numFmtId="167" fontId="0" fillId="0" borderId="0" xfId="0" applyNumberFormat="1"/>
    <xf numFmtId="167" fontId="4" fillId="0" borderId="4" xfId="0" applyNumberFormat="1" applyFont="1" applyBorder="1"/>
    <xf numFmtId="167" fontId="4" fillId="0" borderId="1" xfId="4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3" fontId="3" fillId="0" borderId="1" xfId="1" applyFont="1" applyFill="1" applyBorder="1" applyAlignment="1">
      <alignment horizontal="center"/>
    </xf>
    <xf numFmtId="43" fontId="0" fillId="0" borderId="0" xfId="1" applyFont="1" applyFill="1" applyBorder="1" applyAlignment="1"/>
    <xf numFmtId="167" fontId="4" fillId="0" borderId="2" xfId="1" applyNumberFormat="1" applyFont="1" applyFill="1" applyBorder="1" applyAlignment="1">
      <alignment wrapText="1"/>
    </xf>
    <xf numFmtId="43" fontId="4" fillId="0" borderId="0" xfId="1" applyFont="1" applyFill="1" applyAlignment="1">
      <alignment wrapText="1"/>
    </xf>
    <xf numFmtId="167" fontId="0" fillId="0" borderId="1" xfId="1" applyNumberFormat="1" applyFont="1" applyFill="1" applyBorder="1" applyAlignment="1">
      <alignment horizontal="center"/>
    </xf>
    <xf numFmtId="167" fontId="17" fillId="0" borderId="0" xfId="1" applyNumberFormat="1" applyFont="1" applyFill="1" applyBorder="1" applyAlignment="1"/>
    <xf numFmtId="167" fontId="19" fillId="0" borderId="0" xfId="1" applyNumberFormat="1" applyFont="1" applyFill="1" applyBorder="1" applyAlignment="1"/>
    <xf numFmtId="0" fontId="14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0" fillId="0" borderId="0" xfId="0" applyAlignment="1">
      <alignment horizontal="left"/>
    </xf>
    <xf numFmtId="0" fontId="13" fillId="0" borderId="0" xfId="0" applyFont="1" applyAlignment="1">
      <alignment horizontal="justify"/>
    </xf>
    <xf numFmtId="167" fontId="3" fillId="0" borderId="5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/>
    <xf numFmtId="0" fontId="4" fillId="0" borderId="0" xfId="0" applyFont="1" applyAlignment="1">
      <alignment horizontal="justify" vertical="center"/>
    </xf>
    <xf numFmtId="37" fontId="4" fillId="0" borderId="0" xfId="0" applyNumberFormat="1" applyFont="1"/>
    <xf numFmtId="0" fontId="4" fillId="0" borderId="0" xfId="0" applyFont="1" applyAlignment="1">
      <alignment horizontal="justify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7" fontId="3" fillId="0" borderId="1" xfId="1" applyNumberFormat="1" applyFont="1" applyFill="1" applyBorder="1" applyAlignment="1">
      <alignment horizontal="right"/>
    </xf>
    <xf numFmtId="49" fontId="14" fillId="0" borderId="0" xfId="9" applyNumberFormat="1" applyFont="1"/>
    <xf numFmtId="49" fontId="0" fillId="0" borderId="0" xfId="9" applyNumberFormat="1" applyFont="1"/>
    <xf numFmtId="43" fontId="3" fillId="0" borderId="0" xfId="4" applyFont="1" applyFill="1" applyAlignment="1">
      <alignment horizontal="right"/>
    </xf>
    <xf numFmtId="168" fontId="0" fillId="0" borderId="0" xfId="8" applyNumberFormat="1" applyFont="1" applyFill="1" applyAlignment="1">
      <alignment horizontal="left" indent="1"/>
    </xf>
    <xf numFmtId="0" fontId="0" fillId="0" borderId="0" xfId="0" applyFill="1" applyAlignment="1">
      <alignment horizontal="justify"/>
    </xf>
    <xf numFmtId="0" fontId="13" fillId="0" borderId="0" xfId="0" applyFont="1" applyAlignment="1">
      <alignment horizontal="center"/>
    </xf>
    <xf numFmtId="0" fontId="0" fillId="0" borderId="0" xfId="0" applyFont="1" applyAlignment="1">
      <alignment horizontal="justify"/>
    </xf>
    <xf numFmtId="169" fontId="4" fillId="0" borderId="2" xfId="1" applyNumberFormat="1" applyFont="1" applyFill="1" applyBorder="1" applyAlignment="1"/>
    <xf numFmtId="169" fontId="4" fillId="0" borderId="0" xfId="1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68" fontId="14" fillId="0" borderId="0" xfId="8" applyNumberFormat="1" applyFont="1" applyFill="1"/>
    <xf numFmtId="167" fontId="3" fillId="0" borderId="1" xfId="1" applyNumberFormat="1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167" fontId="0" fillId="0" borderId="1" xfId="3" applyNumberFormat="1" applyFont="1" applyFill="1" applyBorder="1" applyAlignment="1"/>
    <xf numFmtId="0" fontId="0" fillId="0" borderId="0" xfId="0" applyAlignment="1"/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164" fontId="4" fillId="0" borderId="0" xfId="5" applyFont="1" applyFill="1" applyBorder="1" applyAlignment="1">
      <alignment horizontal="left"/>
    </xf>
    <xf numFmtId="0" fontId="26" fillId="0" borderId="0" xfId="6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8" fillId="0" borderId="0" xfId="0" applyFont="1" applyFill="1" applyAlignment="1"/>
    <xf numFmtId="167" fontId="26" fillId="0" borderId="5" xfId="3" applyNumberFormat="1" applyFont="1" applyFill="1" applyBorder="1" applyAlignment="1">
      <alignment horizontal="center"/>
    </xf>
    <xf numFmtId="37" fontId="26" fillId="0" borderId="0" xfId="0" applyNumberFormat="1" applyFont="1" applyFill="1" applyBorder="1" applyAlignment="1">
      <alignment horizontal="right"/>
    </xf>
    <xf numFmtId="0" fontId="28" fillId="0" borderId="0" xfId="0" applyFont="1" applyFill="1" applyBorder="1" applyAlignment="1"/>
    <xf numFmtId="0" fontId="27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right"/>
    </xf>
    <xf numFmtId="43" fontId="28" fillId="0" borderId="0" xfId="1" applyFont="1" applyFill="1" applyBorder="1" applyAlignment="1">
      <alignment horizontal="right"/>
    </xf>
    <xf numFmtId="37" fontId="28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167" fontId="3" fillId="0" borderId="0" xfId="1" applyNumberFormat="1" applyFont="1" applyAlignment="1">
      <alignment horizontal="right"/>
    </xf>
    <xf numFmtId="165" fontId="0" fillId="0" borderId="0" xfId="0" applyNumberFormat="1"/>
    <xf numFmtId="167" fontId="0" fillId="0" borderId="0" xfId="1" applyNumberFormat="1" applyFont="1"/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Fill="1"/>
    <xf numFmtId="43" fontId="0" fillId="0" borderId="0" xfId="1" applyFont="1" applyFill="1"/>
    <xf numFmtId="43" fontId="0" fillId="0" borderId="0" xfId="1" applyFont="1"/>
    <xf numFmtId="165" fontId="0" fillId="0" borderId="0" xfId="0" applyNumberFormat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5" fontId="0" fillId="0" borderId="1" xfId="0" applyNumberFormat="1" applyBorder="1"/>
    <xf numFmtId="167" fontId="0" fillId="0" borderId="0" xfId="1" applyNumberFormat="1" applyFont="1" applyFill="1" applyAlignment="1">
      <alignment horizontal="center"/>
    </xf>
    <xf numFmtId="165" fontId="0" fillId="0" borderId="0" xfId="1" applyNumberFormat="1" applyFont="1" applyAlignment="1">
      <alignment horizontal="right"/>
    </xf>
    <xf numFmtId="167" fontId="0" fillId="0" borderId="0" xfId="1" applyNumberFormat="1" applyFont="1" applyAlignment="1">
      <alignment horizontal="right"/>
    </xf>
    <xf numFmtId="165" fontId="0" fillId="0" borderId="1" xfId="0" applyNumberFormat="1" applyBorder="1" applyAlignment="1">
      <alignment horizontal="right"/>
    </xf>
    <xf numFmtId="167" fontId="0" fillId="0" borderId="1" xfId="1" applyNumberFormat="1" applyFont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9" fillId="0" borderId="0" xfId="0" applyFont="1" applyFill="1"/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167" fontId="29" fillId="0" borderId="5" xfId="3" applyNumberFormat="1" applyFont="1" applyFill="1" applyBorder="1" applyAlignment="1">
      <alignment horizontal="right"/>
    </xf>
    <xf numFmtId="167" fontId="31" fillId="0" borderId="0" xfId="3" applyNumberFormat="1" applyFont="1" applyFill="1" applyAlignment="1">
      <alignment horizontal="right"/>
    </xf>
    <xf numFmtId="0" fontId="31" fillId="0" borderId="0" xfId="0" applyFont="1" applyFill="1"/>
    <xf numFmtId="167" fontId="31" fillId="0" borderId="1" xfId="1" applyNumberFormat="1" applyFont="1" applyFill="1" applyBorder="1" applyAlignment="1">
      <alignment horizontal="right"/>
    </xf>
    <xf numFmtId="167" fontId="29" fillId="0" borderId="1" xfId="3" applyNumberFormat="1" applyFont="1" applyFill="1" applyBorder="1" applyAlignment="1">
      <alignment horizontal="right"/>
    </xf>
    <xf numFmtId="167" fontId="29" fillId="0" borderId="0" xfId="3" applyNumberFormat="1" applyFont="1" applyFill="1" applyAlignment="1">
      <alignment horizontal="right"/>
    </xf>
    <xf numFmtId="167" fontId="31" fillId="0" borderId="0" xfId="3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horizontal="right"/>
    </xf>
    <xf numFmtId="167" fontId="31" fillId="0" borderId="0" xfId="1" applyNumberFormat="1" applyFont="1" applyAlignment="1">
      <alignment horizontal="right"/>
    </xf>
    <xf numFmtId="165" fontId="0" fillId="0" borderId="2" xfId="0" applyNumberFormat="1" applyBorder="1"/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3" fontId="4" fillId="0" borderId="1" xfId="1" applyFont="1" applyBorder="1" applyAlignment="1">
      <alignment horizontal="right"/>
    </xf>
    <xf numFmtId="168" fontId="14" fillId="0" borderId="0" xfId="8" applyNumberFormat="1" applyFont="1" applyFill="1" applyAlignment="1">
      <alignment horizontal="left"/>
    </xf>
    <xf numFmtId="168" fontId="4" fillId="0" borderId="0" xfId="8" applyNumberFormat="1" applyFont="1" applyFill="1" applyAlignment="1"/>
    <xf numFmtId="167" fontId="3" fillId="0" borderId="0" xfId="3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" fontId="0" fillId="0" borderId="0" xfId="0" quotePrefix="1" applyNumberFormat="1" applyAlignment="1">
      <alignment horizontal="center"/>
    </xf>
  </cellXfs>
  <cellStyles count="12">
    <cellStyle name="Comma" xfId="1" builtinId="3"/>
    <cellStyle name="Comma 2" xfId="11" xr:uid="{65580339-405B-4779-9AC8-125425F7FAE4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_AMT_BCP_TFS_Q151_Final-120508 2 2" xfId="5" xr:uid="{00000000-0005-0000-0000-000004000000}"/>
    <cellStyle name="Normal" xfId="0" builtinId="0"/>
    <cellStyle name="Normal 2" xfId="6" xr:uid="{00000000-0005-0000-0000-000006000000}"/>
    <cellStyle name="Normal 4" xfId="7" xr:uid="{00000000-0005-0000-0000-000007000000}"/>
    <cellStyle name="Normal_BCP_FS 2009 Q1_EN - final_11.05.09" xfId="8" xr:uid="{00000000-0005-0000-0000-000008000000}"/>
    <cellStyle name="Normal_CF_1" xfId="9" xr:uid="{00000000-0005-0000-0000-000009000000}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J88"/>
  <sheetViews>
    <sheetView view="pageBreakPreview" zoomScaleNormal="55" zoomScaleSheetLayoutView="100" workbookViewId="0"/>
  </sheetViews>
  <sheetFormatPr defaultColWidth="9.1796875" defaultRowHeight="20.25" customHeight="1" x14ac:dyDescent="0.3"/>
  <cols>
    <col min="1" max="1" width="41.81640625" style="117" customWidth="1"/>
    <col min="2" max="2" width="8.1796875" style="116" customWidth="1"/>
    <col min="3" max="3" width="1" style="117" customWidth="1"/>
    <col min="4" max="4" width="14.1796875" style="117" customWidth="1"/>
    <col min="5" max="5" width="1.1796875" style="117" customWidth="1"/>
    <col min="6" max="6" width="14.1796875" style="117" customWidth="1"/>
    <col min="7" max="7" width="1" style="117" customWidth="1"/>
    <col min="8" max="8" width="14.1796875" style="117" customWidth="1"/>
    <col min="9" max="9" width="1" style="117" customWidth="1"/>
    <col min="10" max="10" width="14.1796875" style="117" customWidth="1"/>
    <col min="11" max="16384" width="9.1796875" style="117"/>
  </cols>
  <sheetData>
    <row r="1" spans="1:10" s="111" customFormat="1" ht="20.25" customHeight="1" x14ac:dyDescent="0.4">
      <c r="A1" s="109" t="s">
        <v>49</v>
      </c>
      <c r="B1" s="110"/>
    </row>
    <row r="2" spans="1:10" s="111" customFormat="1" ht="20.25" customHeight="1" x14ac:dyDescent="0.4">
      <c r="A2" s="109" t="s">
        <v>50</v>
      </c>
      <c r="B2" s="110"/>
    </row>
    <row r="3" spans="1:10" s="114" customFormat="1" ht="20.25" customHeight="1" x14ac:dyDescent="0.35">
      <c r="A3" s="112" t="s">
        <v>74</v>
      </c>
      <c r="B3" s="113"/>
    </row>
    <row r="4" spans="1:10" ht="20.25" customHeight="1" x14ac:dyDescent="0.3">
      <c r="A4" s="115"/>
    </row>
    <row r="5" spans="1:10" ht="20.25" customHeight="1" x14ac:dyDescent="0.3">
      <c r="A5" s="115"/>
      <c r="D5" s="274" t="s">
        <v>8</v>
      </c>
      <c r="E5" s="274"/>
      <c r="F5" s="274"/>
      <c r="G5" s="227"/>
      <c r="H5" s="274" t="s">
        <v>25</v>
      </c>
      <c r="I5" s="274"/>
      <c r="J5" s="274"/>
    </row>
    <row r="6" spans="1:10" ht="20.25" customHeight="1" x14ac:dyDescent="0.3">
      <c r="A6" s="118"/>
      <c r="B6" s="228"/>
      <c r="C6" s="118"/>
      <c r="D6" s="274" t="s">
        <v>24</v>
      </c>
      <c r="E6" s="274"/>
      <c r="F6" s="274"/>
      <c r="G6" s="115"/>
      <c r="H6" s="274" t="s">
        <v>24</v>
      </c>
      <c r="I6" s="274"/>
      <c r="J6" s="274"/>
    </row>
    <row r="7" spans="1:10" ht="20.25" customHeight="1" x14ac:dyDescent="0.3">
      <c r="A7" s="118"/>
      <c r="B7" s="228"/>
      <c r="C7" s="118"/>
      <c r="D7" s="234" t="s">
        <v>130</v>
      </c>
      <c r="E7" s="229"/>
      <c r="F7" s="235" t="s">
        <v>69</v>
      </c>
      <c r="G7" s="115"/>
      <c r="H7" s="234" t="s">
        <v>130</v>
      </c>
      <c r="I7" s="229"/>
      <c r="J7" s="235" t="s">
        <v>69</v>
      </c>
    </row>
    <row r="8" spans="1:10" ht="20.25" customHeight="1" x14ac:dyDescent="0.3">
      <c r="A8" s="120" t="s">
        <v>10</v>
      </c>
      <c r="B8" s="228" t="s">
        <v>1</v>
      </c>
      <c r="C8" s="118"/>
      <c r="D8" s="118">
        <v>2022</v>
      </c>
      <c r="E8" s="118"/>
      <c r="F8" s="118">
        <v>2021</v>
      </c>
      <c r="G8" s="118"/>
      <c r="H8" s="118">
        <v>2022</v>
      </c>
      <c r="I8" s="118"/>
      <c r="J8" s="118">
        <v>2021</v>
      </c>
    </row>
    <row r="9" spans="1:10" ht="20.25" customHeight="1" x14ac:dyDescent="0.3">
      <c r="A9" s="120"/>
      <c r="B9" s="228"/>
      <c r="C9" s="118"/>
      <c r="D9" s="118" t="s">
        <v>23</v>
      </c>
      <c r="E9" s="118"/>
      <c r="F9" s="118"/>
      <c r="G9" s="118"/>
      <c r="H9" s="118" t="s">
        <v>23</v>
      </c>
      <c r="I9" s="118"/>
      <c r="J9" s="118"/>
    </row>
    <row r="10" spans="1:10" ht="20.25" customHeight="1" x14ac:dyDescent="0.3">
      <c r="A10" s="121"/>
      <c r="B10" s="228"/>
      <c r="C10" s="118"/>
      <c r="D10" s="275" t="s">
        <v>55</v>
      </c>
      <c r="E10" s="275"/>
      <c r="F10" s="275"/>
      <c r="G10" s="275"/>
      <c r="H10" s="275"/>
      <c r="I10" s="275"/>
      <c r="J10" s="275"/>
    </row>
    <row r="11" spans="1:10" ht="20.25" customHeight="1" x14ac:dyDescent="0.3">
      <c r="A11" s="122" t="s">
        <v>11</v>
      </c>
      <c r="B11" s="123"/>
      <c r="C11" s="227"/>
      <c r="D11" s="124"/>
      <c r="E11" s="124"/>
      <c r="F11" s="124"/>
      <c r="G11" s="124"/>
      <c r="H11" s="124"/>
      <c r="I11" s="124"/>
      <c r="J11" s="124"/>
    </row>
    <row r="12" spans="1:10" ht="20.25" customHeight="1" x14ac:dyDescent="0.3">
      <c r="A12" s="117" t="s">
        <v>2</v>
      </c>
      <c r="B12" s="228"/>
      <c r="C12" s="118"/>
      <c r="D12" s="237">
        <v>26387087</v>
      </c>
      <c r="E12" s="125"/>
      <c r="F12" s="143">
        <v>21743335</v>
      </c>
      <c r="G12" s="125"/>
      <c r="H12" s="239">
        <v>8144596</v>
      </c>
      <c r="I12" s="125"/>
      <c r="J12" s="143">
        <v>7376027</v>
      </c>
    </row>
    <row r="13" spans="1:10" ht="20.25" customHeight="1" x14ac:dyDescent="0.3">
      <c r="A13" t="s">
        <v>116</v>
      </c>
      <c r="B13" s="228">
        <v>4</v>
      </c>
      <c r="C13" s="118"/>
      <c r="D13" s="237">
        <v>66808521</v>
      </c>
      <c r="E13" s="125"/>
      <c r="F13" s="144">
        <v>57107381</v>
      </c>
      <c r="G13" s="125"/>
      <c r="H13" s="239">
        <v>54224884</v>
      </c>
      <c r="I13" s="125"/>
      <c r="J13" s="143">
        <v>47286612</v>
      </c>
    </row>
    <row r="14" spans="1:10" ht="20.25" customHeight="1" x14ac:dyDescent="0.3">
      <c r="A14" t="s">
        <v>117</v>
      </c>
      <c r="B14" s="228">
        <v>3</v>
      </c>
      <c r="C14" s="118"/>
      <c r="D14" s="237">
        <v>38344076</v>
      </c>
      <c r="E14" s="125"/>
      <c r="F14" s="145">
        <v>7952259</v>
      </c>
      <c r="G14" s="125"/>
      <c r="H14" s="239">
        <v>38611579</v>
      </c>
      <c r="I14" s="125"/>
      <c r="J14" s="143">
        <v>7738725</v>
      </c>
    </row>
    <row r="15" spans="1:10" ht="20.25" customHeight="1" x14ac:dyDescent="0.3">
      <c r="A15" t="s">
        <v>170</v>
      </c>
      <c r="B15" s="228">
        <v>5</v>
      </c>
      <c r="C15" s="118"/>
      <c r="D15" s="238">
        <v>1153682</v>
      </c>
      <c r="E15" s="125"/>
      <c r="F15" s="144">
        <v>0</v>
      </c>
      <c r="G15" s="125"/>
      <c r="H15" s="239">
        <v>1153682</v>
      </c>
      <c r="I15" s="125"/>
      <c r="J15" s="143">
        <v>0</v>
      </c>
    </row>
    <row r="16" spans="1:10" ht="20.25" customHeight="1" x14ac:dyDescent="0.3">
      <c r="A16" s="117" t="s">
        <v>26</v>
      </c>
      <c r="B16" s="228"/>
      <c r="C16" s="118"/>
      <c r="D16" s="237">
        <v>28542287</v>
      </c>
      <c r="E16" s="125"/>
      <c r="F16" s="146">
        <v>8442368</v>
      </c>
      <c r="G16" s="125"/>
      <c r="H16" s="239">
        <v>28449508</v>
      </c>
      <c r="I16" s="125"/>
      <c r="J16" s="143">
        <v>8353463</v>
      </c>
    </row>
    <row r="17" spans="1:10" ht="20.25" customHeight="1" x14ac:dyDescent="0.3">
      <c r="A17" s="117" t="s">
        <v>3</v>
      </c>
      <c r="B17" s="228"/>
      <c r="C17" s="118"/>
      <c r="D17" s="245">
        <v>2526009</v>
      </c>
      <c r="E17" s="125"/>
      <c r="F17" s="147">
        <v>3453018</v>
      </c>
      <c r="G17" s="125"/>
      <c r="H17" s="239">
        <v>2454703</v>
      </c>
      <c r="I17" s="125"/>
      <c r="J17" s="143">
        <v>3419825</v>
      </c>
    </row>
    <row r="18" spans="1:10" ht="20.25" customHeight="1" x14ac:dyDescent="0.3">
      <c r="A18" s="115" t="s">
        <v>12</v>
      </c>
      <c r="B18" s="228"/>
      <c r="C18" s="118"/>
      <c r="D18" s="148">
        <f t="shared" ref="D18:J18" si="0">SUM(D12:D17)</f>
        <v>163761662</v>
      </c>
      <c r="E18" s="127">
        <f t="shared" si="0"/>
        <v>0</v>
      </c>
      <c r="F18" s="148">
        <f t="shared" si="0"/>
        <v>98698361</v>
      </c>
      <c r="G18" s="127">
        <f t="shared" si="0"/>
        <v>0</v>
      </c>
      <c r="H18" s="149">
        <f t="shared" si="0"/>
        <v>133038952</v>
      </c>
      <c r="I18" s="127">
        <f t="shared" si="0"/>
        <v>0</v>
      </c>
      <c r="J18" s="149">
        <f t="shared" si="0"/>
        <v>74174652</v>
      </c>
    </row>
    <row r="19" spans="1:10" ht="20.25" customHeight="1" x14ac:dyDescent="0.3">
      <c r="A19" s="115"/>
      <c r="B19" s="228"/>
      <c r="C19" s="118"/>
      <c r="E19" s="125"/>
      <c r="G19" s="125"/>
      <c r="H19" s="143"/>
      <c r="I19" s="125"/>
      <c r="J19" s="143"/>
    </row>
    <row r="20" spans="1:10" ht="20.25" customHeight="1" x14ac:dyDescent="0.3">
      <c r="A20" s="122" t="s">
        <v>22</v>
      </c>
      <c r="B20" s="228"/>
      <c r="C20" s="118"/>
      <c r="D20" s="126"/>
      <c r="E20" s="125"/>
      <c r="F20" s="126"/>
      <c r="G20" s="125"/>
      <c r="H20" s="126"/>
      <c r="I20" s="125"/>
      <c r="J20" s="126"/>
    </row>
    <row r="21" spans="1:10" ht="20.25" customHeight="1" x14ac:dyDescent="0.3">
      <c r="A21" t="s">
        <v>118</v>
      </c>
      <c r="B21" s="228">
        <v>11</v>
      </c>
      <c r="C21" s="118"/>
      <c r="D21" s="240">
        <v>1727485</v>
      </c>
      <c r="E21" s="125"/>
      <c r="F21" s="126">
        <v>1727485</v>
      </c>
      <c r="G21" s="125"/>
      <c r="H21" s="242">
        <v>0</v>
      </c>
      <c r="I21" s="125"/>
      <c r="J21" s="126">
        <v>0</v>
      </c>
    </row>
    <row r="22" spans="1:10" ht="20.25" customHeight="1" x14ac:dyDescent="0.3">
      <c r="A22" s="128" t="s">
        <v>86</v>
      </c>
      <c r="B22" s="228"/>
      <c r="C22" s="118"/>
      <c r="D22" s="241">
        <v>0</v>
      </c>
      <c r="E22" s="125"/>
      <c r="F22" s="145">
        <v>0</v>
      </c>
      <c r="G22" s="129"/>
      <c r="H22" s="239">
        <v>139060558</v>
      </c>
      <c r="I22" s="129"/>
      <c r="J22" s="129">
        <v>139060558</v>
      </c>
    </row>
    <row r="23" spans="1:10" ht="20.25" customHeight="1" x14ac:dyDescent="0.3">
      <c r="A23" s="128" t="s">
        <v>171</v>
      </c>
      <c r="B23" s="228">
        <v>5</v>
      </c>
      <c r="C23" s="118"/>
      <c r="D23" s="240">
        <v>12833899</v>
      </c>
      <c r="E23" s="125"/>
      <c r="F23" s="145">
        <v>0</v>
      </c>
      <c r="G23" s="129"/>
      <c r="H23" s="239">
        <v>12833899</v>
      </c>
      <c r="I23" s="129"/>
      <c r="J23" s="145">
        <v>0</v>
      </c>
    </row>
    <row r="24" spans="1:10" ht="20.25" customHeight="1" x14ac:dyDescent="0.3">
      <c r="A24" s="128" t="s">
        <v>82</v>
      </c>
      <c r="B24" s="228"/>
      <c r="C24" s="118"/>
      <c r="D24" s="237">
        <v>166486146</v>
      </c>
      <c r="E24" s="125"/>
      <c r="F24" s="145">
        <v>171572969</v>
      </c>
      <c r="G24" s="129"/>
      <c r="H24" s="238">
        <v>166486146</v>
      </c>
      <c r="I24" s="129"/>
      <c r="J24" s="129">
        <v>171572969</v>
      </c>
    </row>
    <row r="25" spans="1:10" ht="20.25" customHeight="1" x14ac:dyDescent="0.3">
      <c r="A25" t="s">
        <v>27</v>
      </c>
      <c r="B25" s="228">
        <v>6</v>
      </c>
      <c r="C25" s="118"/>
      <c r="D25" s="237">
        <v>476538917</v>
      </c>
      <c r="E25" s="125"/>
      <c r="F25" s="125">
        <v>374123015</v>
      </c>
      <c r="G25" s="129"/>
      <c r="H25" s="239">
        <v>366784462</v>
      </c>
      <c r="I25" s="129"/>
      <c r="J25" s="150">
        <v>259125392</v>
      </c>
    </row>
    <row r="26" spans="1:10" ht="20.25" customHeight="1" x14ac:dyDescent="0.3">
      <c r="A26" t="s">
        <v>101</v>
      </c>
      <c r="B26" s="228"/>
      <c r="C26" s="118"/>
      <c r="D26" s="239">
        <v>2094885</v>
      </c>
      <c r="E26" s="125"/>
      <c r="F26" s="125">
        <v>2513862</v>
      </c>
      <c r="G26" s="129"/>
      <c r="H26" s="239">
        <v>2094885</v>
      </c>
      <c r="I26" s="129"/>
      <c r="J26" s="150">
        <v>2513862</v>
      </c>
    </row>
    <row r="27" spans="1:10" ht="20.25" customHeight="1" x14ac:dyDescent="0.3">
      <c r="A27" t="s">
        <v>51</v>
      </c>
      <c r="B27" s="228"/>
      <c r="C27" s="118"/>
      <c r="D27" s="171">
        <v>187885</v>
      </c>
      <c r="E27" s="125"/>
      <c r="F27" s="125">
        <v>450142</v>
      </c>
      <c r="G27" s="129"/>
      <c r="H27" s="239">
        <v>164315</v>
      </c>
      <c r="I27" s="129"/>
      <c r="J27" s="150">
        <v>443271</v>
      </c>
    </row>
    <row r="28" spans="1:10" ht="20.25" customHeight="1" x14ac:dyDescent="0.3">
      <c r="A28" t="s">
        <v>172</v>
      </c>
      <c r="B28" s="228"/>
      <c r="C28" s="118"/>
      <c r="D28" s="171">
        <v>2328735</v>
      </c>
      <c r="E28" s="125"/>
      <c r="F28" s="236">
        <v>1900250</v>
      </c>
      <c r="G28" s="129"/>
      <c r="H28" s="239">
        <v>701300</v>
      </c>
      <c r="I28" s="129"/>
      <c r="J28" s="150">
        <v>294850</v>
      </c>
    </row>
    <row r="29" spans="1:10" ht="20.25" customHeight="1" x14ac:dyDescent="0.3">
      <c r="A29" s="117" t="s">
        <v>4</v>
      </c>
      <c r="B29" s="123"/>
      <c r="C29" s="227"/>
      <c r="D29" s="237">
        <v>4774017</v>
      </c>
      <c r="E29" s="125"/>
      <c r="F29" s="139">
        <f>5929688-F28</f>
        <v>4029438</v>
      </c>
      <c r="G29" s="129"/>
      <c r="H29" s="239">
        <v>4021159</v>
      </c>
      <c r="I29" s="129"/>
      <c r="J29" s="150">
        <f>3723211-J28</f>
        <v>3428361</v>
      </c>
    </row>
    <row r="30" spans="1:10" ht="20.25" customHeight="1" x14ac:dyDescent="0.3">
      <c r="A30" s="115" t="s">
        <v>13</v>
      </c>
      <c r="B30" s="228"/>
      <c r="C30" s="118"/>
      <c r="D30" s="149">
        <f>SUM(D21:D29)</f>
        <v>666971969</v>
      </c>
      <c r="E30" s="127"/>
      <c r="F30" s="149">
        <f>SUM(F21:F29)</f>
        <v>556317161</v>
      </c>
      <c r="G30" s="127"/>
      <c r="H30" s="149">
        <f>SUM(H21:H29)</f>
        <v>692146724</v>
      </c>
      <c r="I30" s="127"/>
      <c r="J30" s="149">
        <f>SUM(J21:J29)</f>
        <v>576439263</v>
      </c>
    </row>
    <row r="31" spans="1:10" ht="20.25" customHeight="1" x14ac:dyDescent="0.3">
      <c r="A31" s="115"/>
      <c r="B31" s="228"/>
      <c r="C31" s="118"/>
      <c r="E31" s="125"/>
      <c r="G31" s="125"/>
      <c r="I31" s="125"/>
    </row>
    <row r="32" spans="1:10" ht="20.25" customHeight="1" thickBot="1" x14ac:dyDescent="0.35">
      <c r="A32" s="115" t="s">
        <v>14</v>
      </c>
      <c r="B32" s="123"/>
      <c r="C32" s="227"/>
      <c r="D32" s="91">
        <f>SUM(D18+D30)</f>
        <v>830733631</v>
      </c>
      <c r="E32" s="130"/>
      <c r="F32" s="91">
        <f>SUM(F18+F30)</f>
        <v>655015522</v>
      </c>
      <c r="G32" s="130"/>
      <c r="H32" s="91">
        <f>SUM(H18+H30)</f>
        <v>825185676</v>
      </c>
      <c r="I32" s="130"/>
      <c r="J32" s="91">
        <f>SUM(J18+J30)</f>
        <v>650613915</v>
      </c>
    </row>
    <row r="33" spans="1:10" ht="20.25" customHeight="1" thickTop="1" x14ac:dyDescent="0.3"/>
    <row r="34" spans="1:10" s="111" customFormat="1" ht="20.25" customHeight="1" x14ac:dyDescent="0.4">
      <c r="A34" s="109" t="s">
        <v>49</v>
      </c>
      <c r="B34" s="110"/>
    </row>
    <row r="35" spans="1:10" s="111" customFormat="1" ht="20.25" customHeight="1" x14ac:dyDescent="0.4">
      <c r="A35" s="109" t="s">
        <v>50</v>
      </c>
      <c r="B35" s="110"/>
    </row>
    <row r="36" spans="1:10" s="114" customFormat="1" ht="20.25" customHeight="1" x14ac:dyDescent="0.35">
      <c r="A36" s="112" t="s">
        <v>74</v>
      </c>
      <c r="B36" s="113"/>
    </row>
    <row r="37" spans="1:10" s="114" customFormat="1" ht="20.25" customHeight="1" x14ac:dyDescent="0.35">
      <c r="A37" s="112"/>
      <c r="B37" s="113"/>
    </row>
    <row r="38" spans="1:10" ht="20.25" customHeight="1" x14ac:dyDescent="0.3">
      <c r="A38" s="115"/>
      <c r="D38" s="274" t="s">
        <v>8</v>
      </c>
      <c r="E38" s="274"/>
      <c r="F38" s="274"/>
      <c r="G38" s="227"/>
      <c r="H38" s="274" t="s">
        <v>25</v>
      </c>
      <c r="I38" s="274"/>
      <c r="J38" s="274"/>
    </row>
    <row r="39" spans="1:10" ht="20.25" customHeight="1" x14ac:dyDescent="0.3">
      <c r="A39" s="118"/>
      <c r="B39" s="228"/>
      <c r="C39" s="118"/>
      <c r="D39" s="274" t="s">
        <v>24</v>
      </c>
      <c r="E39" s="274"/>
      <c r="F39" s="274"/>
      <c r="G39" s="115"/>
      <c r="H39" s="274" t="s">
        <v>24</v>
      </c>
      <c r="I39" s="274"/>
      <c r="J39" s="274"/>
    </row>
    <row r="40" spans="1:10" ht="20.25" customHeight="1" x14ac:dyDescent="0.3">
      <c r="C40" s="118"/>
      <c r="D40" s="234" t="s">
        <v>130</v>
      </c>
      <c r="E40" s="229"/>
      <c r="F40" s="235" t="s">
        <v>69</v>
      </c>
      <c r="G40" s="115"/>
      <c r="H40" s="234" t="s">
        <v>130</v>
      </c>
      <c r="I40" s="229"/>
      <c r="J40" s="235" t="s">
        <v>69</v>
      </c>
    </row>
    <row r="41" spans="1:10" ht="20.25" customHeight="1" x14ac:dyDescent="0.3">
      <c r="A41" s="120" t="s">
        <v>32</v>
      </c>
      <c r="B41" s="228" t="s">
        <v>1</v>
      </c>
      <c r="C41" s="118"/>
      <c r="D41" s="118">
        <v>2022</v>
      </c>
      <c r="E41" s="118"/>
      <c r="F41" s="118">
        <v>2021</v>
      </c>
      <c r="G41" s="118"/>
      <c r="H41" s="118">
        <v>2022</v>
      </c>
      <c r="I41" s="118"/>
      <c r="J41" s="118">
        <v>2021</v>
      </c>
    </row>
    <row r="42" spans="1:10" ht="20.25" customHeight="1" x14ac:dyDescent="0.3">
      <c r="A42" s="120"/>
      <c r="B42" s="228"/>
      <c r="C42" s="118"/>
      <c r="D42" s="118" t="s">
        <v>23</v>
      </c>
      <c r="E42" s="118"/>
      <c r="F42" s="118"/>
      <c r="G42" s="118"/>
      <c r="H42" s="118" t="s">
        <v>23</v>
      </c>
      <c r="I42" s="118"/>
      <c r="J42" s="118"/>
    </row>
    <row r="43" spans="1:10" ht="20.25" customHeight="1" x14ac:dyDescent="0.3">
      <c r="A43" s="121"/>
      <c r="B43" s="228"/>
      <c r="C43" s="118"/>
      <c r="D43" s="275" t="s">
        <v>55</v>
      </c>
      <c r="E43" s="275"/>
      <c r="F43" s="275"/>
      <c r="G43" s="275"/>
      <c r="H43" s="275"/>
      <c r="I43" s="275"/>
      <c r="J43" s="275"/>
    </row>
    <row r="44" spans="1:10" ht="20.25" customHeight="1" x14ac:dyDescent="0.3">
      <c r="A44" s="122" t="s">
        <v>15</v>
      </c>
      <c r="B44" s="228"/>
      <c r="C44" s="118"/>
      <c r="D44" s="124"/>
      <c r="E44" s="124"/>
      <c r="F44" s="124"/>
      <c r="G44" s="124"/>
      <c r="H44" s="124"/>
      <c r="I44" s="124"/>
      <c r="J44" s="124"/>
    </row>
    <row r="45" spans="1:10" ht="20.25" customHeight="1" x14ac:dyDescent="0.3">
      <c r="A45" t="s">
        <v>119</v>
      </c>
      <c r="B45" s="228">
        <v>7</v>
      </c>
      <c r="C45" s="118"/>
      <c r="D45" s="237">
        <v>46649532</v>
      </c>
      <c r="E45" s="124"/>
      <c r="F45" s="125">
        <v>32932860</v>
      </c>
      <c r="G45" s="129"/>
      <c r="H45" s="239">
        <v>46649532</v>
      </c>
      <c r="I45" s="129"/>
      <c r="J45" s="129">
        <v>32932860</v>
      </c>
    </row>
    <row r="46" spans="1:10" ht="20.25" customHeight="1" x14ac:dyDescent="0.3">
      <c r="A46" t="s">
        <v>120</v>
      </c>
      <c r="B46" s="228"/>
      <c r="C46" s="118"/>
      <c r="D46" s="240">
        <v>42395487</v>
      </c>
      <c r="E46" s="125"/>
      <c r="F46" s="125">
        <v>26897681</v>
      </c>
      <c r="G46" s="129"/>
      <c r="H46" s="239">
        <v>34700162</v>
      </c>
      <c r="I46" s="129"/>
      <c r="J46" s="129">
        <v>22589065</v>
      </c>
    </row>
    <row r="47" spans="1:10" ht="20.25" customHeight="1" x14ac:dyDescent="0.3">
      <c r="A47" t="s">
        <v>121</v>
      </c>
      <c r="B47" s="228">
        <v>3</v>
      </c>
      <c r="C47" s="118"/>
      <c r="D47" s="240">
        <v>29543026</v>
      </c>
      <c r="E47" s="125"/>
      <c r="F47" s="125">
        <v>20578269</v>
      </c>
      <c r="G47" s="129"/>
      <c r="H47" s="239">
        <v>28741519</v>
      </c>
      <c r="I47" s="129"/>
      <c r="J47" s="129">
        <v>19915372</v>
      </c>
    </row>
    <row r="48" spans="1:10" ht="20.25" customHeight="1" x14ac:dyDescent="0.3">
      <c r="A48" t="s">
        <v>154</v>
      </c>
      <c r="B48" s="228" t="s">
        <v>176</v>
      </c>
      <c r="C48" s="118"/>
      <c r="D48" s="240">
        <v>860324</v>
      </c>
      <c r="E48" s="125"/>
      <c r="F48" s="125">
        <v>834960</v>
      </c>
      <c r="G48" s="129"/>
      <c r="H48" s="239">
        <v>860324</v>
      </c>
      <c r="I48" s="129"/>
      <c r="J48" s="129">
        <v>834960</v>
      </c>
    </row>
    <row r="49" spans="1:10" ht="20.25" customHeight="1" x14ac:dyDescent="0.3">
      <c r="A49" t="s">
        <v>122</v>
      </c>
      <c r="B49" s="253" t="s">
        <v>176</v>
      </c>
      <c r="C49" s="118"/>
      <c r="D49" s="237">
        <v>515337000</v>
      </c>
      <c r="E49" s="125"/>
      <c r="F49" s="131">
        <v>387000000</v>
      </c>
      <c r="G49" s="125"/>
      <c r="H49" s="239">
        <v>523337000</v>
      </c>
      <c r="I49" s="125"/>
      <c r="J49" s="145">
        <v>396000000</v>
      </c>
    </row>
    <row r="50" spans="1:10" ht="20.25" customHeight="1" x14ac:dyDescent="0.3">
      <c r="A50" t="s">
        <v>47</v>
      </c>
      <c r="B50" s="228"/>
      <c r="C50" s="118"/>
      <c r="D50" s="237">
        <v>5900062</v>
      </c>
      <c r="E50" s="125"/>
      <c r="F50" s="145">
        <v>4197126</v>
      </c>
      <c r="G50" s="125"/>
      <c r="H50" s="239">
        <v>4764587</v>
      </c>
      <c r="I50" s="125"/>
      <c r="J50" s="145">
        <v>2728380</v>
      </c>
    </row>
    <row r="51" spans="1:10" ht="20.25" customHeight="1" x14ac:dyDescent="0.3">
      <c r="A51" t="s">
        <v>5</v>
      </c>
      <c r="B51" s="228"/>
      <c r="C51" s="118"/>
      <c r="D51" s="237">
        <v>319887</v>
      </c>
      <c r="E51" s="125"/>
      <c r="F51" s="133">
        <v>273299</v>
      </c>
      <c r="G51" s="125"/>
      <c r="H51" s="239">
        <v>21207</v>
      </c>
      <c r="I51" s="125"/>
      <c r="J51" s="145">
        <v>29564</v>
      </c>
    </row>
    <row r="52" spans="1:10" ht="20.25" customHeight="1" x14ac:dyDescent="0.3">
      <c r="A52" s="115" t="s">
        <v>16</v>
      </c>
      <c r="B52" s="228"/>
      <c r="C52" s="118"/>
      <c r="D52" s="135">
        <f>SUM(D45:D51)</f>
        <v>641005318</v>
      </c>
      <c r="E52" s="127"/>
      <c r="F52" s="134">
        <f>SUM(F45:F51)</f>
        <v>472714195</v>
      </c>
      <c r="G52" s="127"/>
      <c r="H52" s="135">
        <f>SUM(H45:H51)</f>
        <v>639074331</v>
      </c>
      <c r="I52" s="127"/>
      <c r="J52" s="135">
        <f>SUM(J45:J51)</f>
        <v>475030201</v>
      </c>
    </row>
    <row r="53" spans="1:10" ht="20.25" customHeight="1" x14ac:dyDescent="0.3">
      <c r="A53" s="115"/>
      <c r="B53" s="228"/>
      <c r="C53" s="118"/>
      <c r="D53" s="136"/>
      <c r="E53" s="125"/>
      <c r="F53" s="136"/>
      <c r="G53" s="125"/>
      <c r="H53" s="136"/>
      <c r="I53" s="125"/>
      <c r="J53" s="136"/>
    </row>
    <row r="54" spans="1:10" ht="20.25" customHeight="1" x14ac:dyDescent="0.3">
      <c r="A54" s="122" t="s">
        <v>53</v>
      </c>
      <c r="B54" s="228"/>
      <c r="C54" s="118"/>
      <c r="D54" s="124"/>
      <c r="E54" s="124"/>
      <c r="F54" s="124"/>
      <c r="G54" s="124"/>
      <c r="H54" s="124"/>
      <c r="I54" s="124"/>
      <c r="J54" s="124"/>
    </row>
    <row r="55" spans="1:10" ht="20.25" customHeight="1" x14ac:dyDescent="0.3">
      <c r="A55" t="s">
        <v>102</v>
      </c>
      <c r="B55" s="253" t="s">
        <v>176</v>
      </c>
      <c r="C55" s="118"/>
      <c r="D55" s="243">
        <v>1390994</v>
      </c>
      <c r="E55" s="124"/>
      <c r="F55" s="145">
        <v>1827592</v>
      </c>
      <c r="H55" s="243">
        <v>1390994</v>
      </c>
      <c r="I55" s="137"/>
      <c r="J55" s="145">
        <v>1827592</v>
      </c>
    </row>
    <row r="56" spans="1:10" ht="20.25" customHeight="1" x14ac:dyDescent="0.3">
      <c r="A56" t="s">
        <v>123</v>
      </c>
      <c r="B56" s="228"/>
      <c r="C56" s="118"/>
      <c r="D56" s="237">
        <v>3852870</v>
      </c>
      <c r="E56" s="124"/>
      <c r="F56" s="145">
        <v>3576085</v>
      </c>
      <c r="H56" s="243">
        <v>3085555</v>
      </c>
      <c r="I56" s="137"/>
      <c r="J56" s="145">
        <v>2364028</v>
      </c>
    </row>
    <row r="57" spans="1:10" ht="20.25" customHeight="1" x14ac:dyDescent="0.3">
      <c r="A57" t="s">
        <v>100</v>
      </c>
      <c r="B57" s="228"/>
      <c r="C57" s="118"/>
      <c r="D57" s="237">
        <v>3160883</v>
      </c>
      <c r="E57" s="124"/>
      <c r="F57" s="151">
        <v>3008302</v>
      </c>
      <c r="H57" s="80">
        <v>3160883</v>
      </c>
      <c r="I57" s="137"/>
      <c r="J57" s="151">
        <v>3008302</v>
      </c>
    </row>
    <row r="58" spans="1:10" ht="20.25" customHeight="1" x14ac:dyDescent="0.3">
      <c r="A58" s="115" t="s">
        <v>60</v>
      </c>
      <c r="B58" s="228"/>
      <c r="C58" s="118"/>
      <c r="D58" s="135">
        <f>SUM(D55:D57)</f>
        <v>8404747</v>
      </c>
      <c r="E58" s="127"/>
      <c r="F58" s="134">
        <f>SUM(F55:F57)</f>
        <v>8411979</v>
      </c>
      <c r="G58" s="127"/>
      <c r="H58" s="135">
        <f>SUM(H55:H57)</f>
        <v>7637432</v>
      </c>
      <c r="I58" s="127"/>
      <c r="J58" s="134">
        <f>SUM(J55:J57)</f>
        <v>7199922</v>
      </c>
    </row>
    <row r="59" spans="1:10" ht="20.25" customHeight="1" x14ac:dyDescent="0.3">
      <c r="A59" s="115" t="s">
        <v>35</v>
      </c>
      <c r="B59" s="228"/>
      <c r="C59" s="118"/>
      <c r="D59" s="135">
        <f>SUM(D52,D58)</f>
        <v>649410065</v>
      </c>
      <c r="E59" s="127"/>
      <c r="F59" s="135">
        <f>SUM(F52,F58)</f>
        <v>481126174</v>
      </c>
      <c r="G59" s="127"/>
      <c r="H59" s="135">
        <f>SUM(H52,H58)</f>
        <v>646711763</v>
      </c>
      <c r="I59" s="127"/>
      <c r="J59" s="135">
        <f>SUM(J52,J58)</f>
        <v>482230123</v>
      </c>
    </row>
    <row r="60" spans="1:10" ht="20.25" customHeight="1" x14ac:dyDescent="0.3">
      <c r="A60" s="115"/>
      <c r="B60" s="228"/>
      <c r="C60" s="118"/>
      <c r="D60" s="127"/>
      <c r="E60" s="127"/>
      <c r="F60" s="127"/>
      <c r="G60" s="127"/>
      <c r="H60" s="17"/>
      <c r="I60" s="127"/>
      <c r="J60" s="17"/>
    </row>
    <row r="61" spans="1:10" s="111" customFormat="1" ht="20.25" hidden="1" customHeight="1" x14ac:dyDescent="0.4">
      <c r="A61" s="109" t="s">
        <v>49</v>
      </c>
      <c r="B61" s="110"/>
    </row>
    <row r="62" spans="1:10" s="111" customFormat="1" ht="20.25" hidden="1" customHeight="1" x14ac:dyDescent="0.4">
      <c r="A62" s="109" t="s">
        <v>50</v>
      </c>
      <c r="B62" s="110"/>
    </row>
    <row r="63" spans="1:10" s="114" customFormat="1" ht="20.25" hidden="1" customHeight="1" x14ac:dyDescent="0.35">
      <c r="A63" s="112" t="s">
        <v>37</v>
      </c>
      <c r="B63" s="113"/>
    </row>
    <row r="64" spans="1:10" s="114" customFormat="1" ht="20.25" hidden="1" customHeight="1" x14ac:dyDescent="0.35">
      <c r="A64" s="112"/>
      <c r="B64" s="113"/>
    </row>
    <row r="65" spans="1:10" ht="20.25" hidden="1" customHeight="1" x14ac:dyDescent="0.3">
      <c r="A65" s="115"/>
      <c r="D65" s="274" t="s">
        <v>8</v>
      </c>
      <c r="E65" s="274"/>
      <c r="F65" s="274"/>
      <c r="G65" s="227"/>
      <c r="H65" s="274" t="s">
        <v>25</v>
      </c>
      <c r="I65" s="274"/>
      <c r="J65" s="274"/>
    </row>
    <row r="66" spans="1:10" ht="20.25" hidden="1" customHeight="1" x14ac:dyDescent="0.3">
      <c r="A66" s="118"/>
      <c r="B66" s="228"/>
      <c r="C66" s="118"/>
      <c r="D66" s="274" t="s">
        <v>24</v>
      </c>
      <c r="E66" s="274"/>
      <c r="F66" s="274"/>
      <c r="G66" s="115"/>
      <c r="H66" s="274" t="s">
        <v>24</v>
      </c>
      <c r="I66" s="274"/>
      <c r="J66" s="274"/>
    </row>
    <row r="67" spans="1:10" ht="20.25" hidden="1" customHeight="1" x14ac:dyDescent="0.3">
      <c r="A67" s="120" t="s">
        <v>32</v>
      </c>
      <c r="B67" s="228"/>
      <c r="C67" s="118"/>
      <c r="D67" s="138" t="s">
        <v>64</v>
      </c>
      <c r="E67" s="119"/>
      <c r="F67" s="138" t="s">
        <v>64</v>
      </c>
      <c r="G67" s="119"/>
      <c r="H67" s="138" t="s">
        <v>64</v>
      </c>
      <c r="I67" s="119"/>
      <c r="J67" s="138" t="s">
        <v>64</v>
      </c>
    </row>
    <row r="68" spans="1:10" ht="20.25" hidden="1" customHeight="1" x14ac:dyDescent="0.3">
      <c r="A68" s="121"/>
      <c r="B68" s="228"/>
      <c r="C68" s="118"/>
      <c r="D68" s="118">
        <v>2015</v>
      </c>
      <c r="E68" s="118"/>
      <c r="F68" s="118">
        <v>2015</v>
      </c>
      <c r="G68" s="118"/>
      <c r="H68" s="118">
        <v>2015</v>
      </c>
      <c r="I68" s="118"/>
      <c r="J68" s="118">
        <v>2015</v>
      </c>
    </row>
    <row r="69" spans="1:10" ht="20.25" hidden="1" customHeight="1" x14ac:dyDescent="0.3">
      <c r="B69" s="117"/>
      <c r="D69" s="118" t="s">
        <v>23</v>
      </c>
      <c r="E69" s="118"/>
      <c r="F69" s="118" t="s">
        <v>23</v>
      </c>
      <c r="G69" s="118"/>
      <c r="H69" s="118" t="s">
        <v>23</v>
      </c>
      <c r="I69" s="118"/>
      <c r="J69" s="118" t="s">
        <v>23</v>
      </c>
    </row>
    <row r="70" spans="1:10" ht="20.25" hidden="1" customHeight="1" x14ac:dyDescent="0.3">
      <c r="A70" s="121"/>
      <c r="B70" s="228"/>
      <c r="C70" s="118"/>
      <c r="D70" s="275" t="s">
        <v>55</v>
      </c>
      <c r="E70" s="275"/>
      <c r="F70" s="275"/>
      <c r="G70" s="275"/>
      <c r="H70" s="275"/>
      <c r="I70" s="275"/>
      <c r="J70" s="275"/>
    </row>
    <row r="71" spans="1:10" ht="20.25" customHeight="1" x14ac:dyDescent="0.3">
      <c r="A71" s="122" t="s">
        <v>33</v>
      </c>
      <c r="B71" s="123"/>
      <c r="C71" s="227"/>
      <c r="E71" s="125"/>
      <c r="G71" s="125"/>
      <c r="H71" s="152"/>
      <c r="I71" s="125"/>
      <c r="J71" s="152"/>
    </row>
    <row r="72" spans="1:10" ht="20.25" customHeight="1" x14ac:dyDescent="0.3">
      <c r="A72" s="117" t="s">
        <v>19</v>
      </c>
      <c r="B72" s="228"/>
      <c r="C72" s="227"/>
      <c r="E72" s="125"/>
      <c r="G72" s="125"/>
      <c r="H72" s="152"/>
      <c r="I72" s="125"/>
      <c r="J72" s="152"/>
    </row>
    <row r="73" spans="1:10" ht="20.25" customHeight="1" x14ac:dyDescent="0.3">
      <c r="A73" t="s">
        <v>107</v>
      </c>
      <c r="B73" s="228"/>
      <c r="C73" s="118"/>
    </row>
    <row r="74" spans="1:10" ht="20.25" customHeight="1" x14ac:dyDescent="0.3">
      <c r="A74" s="157" t="s">
        <v>125</v>
      </c>
      <c r="B74" s="228"/>
      <c r="C74" s="118"/>
    </row>
    <row r="75" spans="1:10" ht="20.25" customHeight="1" thickBot="1" x14ac:dyDescent="0.35">
      <c r="A75" s="157" t="s">
        <v>128</v>
      </c>
      <c r="B75" s="228"/>
      <c r="C75" s="118"/>
      <c r="D75" s="267">
        <v>572599797</v>
      </c>
      <c r="E75" s="153"/>
      <c r="F75" s="267">
        <v>572599797</v>
      </c>
      <c r="G75" s="125"/>
      <c r="H75" s="267">
        <v>572599797</v>
      </c>
      <c r="I75" s="125"/>
      <c r="J75" s="267">
        <v>572599797</v>
      </c>
    </row>
    <row r="76" spans="1:10" ht="20.25" customHeight="1" thickTop="1" x14ac:dyDescent="0.3">
      <c r="A76" t="s">
        <v>108</v>
      </c>
      <c r="B76" s="228"/>
      <c r="C76" s="118"/>
      <c r="D76" s="125"/>
      <c r="E76" s="153"/>
      <c r="F76" s="125"/>
      <c r="G76" s="125"/>
      <c r="H76" s="125"/>
      <c r="I76" s="125"/>
      <c r="J76" s="125"/>
    </row>
    <row r="77" spans="1:10" ht="20.25" customHeight="1" x14ac:dyDescent="0.3">
      <c r="A77" s="157" t="s">
        <v>125</v>
      </c>
      <c r="B77" s="228"/>
      <c r="C77" s="118"/>
      <c r="D77" s="125"/>
      <c r="E77" s="153"/>
      <c r="F77" s="125"/>
      <c r="G77" s="125"/>
      <c r="H77" s="125"/>
      <c r="I77" s="125"/>
      <c r="J77" s="125"/>
    </row>
    <row r="78" spans="1:10" ht="20.25" customHeight="1" x14ac:dyDescent="0.3">
      <c r="A78" s="157" t="s">
        <v>128</v>
      </c>
      <c r="B78" s="228"/>
      <c r="C78" s="118"/>
      <c r="D78" s="237">
        <v>572599797</v>
      </c>
      <c r="E78" s="153"/>
      <c r="F78" s="125">
        <v>572599797</v>
      </c>
      <c r="G78" s="125"/>
      <c r="H78" s="239">
        <v>572599797</v>
      </c>
      <c r="I78" s="125"/>
      <c r="J78" s="125">
        <v>572599797</v>
      </c>
    </row>
    <row r="79" spans="1:10" ht="20.25" customHeight="1" x14ac:dyDescent="0.3">
      <c r="A79" t="s">
        <v>91</v>
      </c>
      <c r="B79" s="228"/>
      <c r="C79" s="118"/>
      <c r="D79" s="237">
        <v>465419213</v>
      </c>
      <c r="E79" s="125"/>
      <c r="F79" s="125">
        <v>465419213</v>
      </c>
      <c r="G79" s="125"/>
      <c r="H79" s="239">
        <v>465419213</v>
      </c>
      <c r="I79" s="125"/>
      <c r="J79" s="125">
        <v>465419213</v>
      </c>
    </row>
    <row r="80" spans="1:10" ht="20.25" customHeight="1" x14ac:dyDescent="0.3">
      <c r="A80" t="s">
        <v>61</v>
      </c>
      <c r="B80" s="228"/>
      <c r="C80" s="118"/>
      <c r="E80" s="125"/>
      <c r="G80" s="125"/>
      <c r="H80" s="143"/>
      <c r="I80" s="125"/>
      <c r="J80" s="143"/>
    </row>
    <row r="81" spans="1:10" ht="20.25" customHeight="1" x14ac:dyDescent="0.3">
      <c r="A81" t="s">
        <v>52</v>
      </c>
      <c r="B81" s="228"/>
      <c r="C81" s="118"/>
      <c r="D81" s="237">
        <v>10500000</v>
      </c>
      <c r="E81" s="125"/>
      <c r="F81" s="125">
        <v>10500000</v>
      </c>
      <c r="G81" s="125"/>
      <c r="H81" s="239">
        <v>10500000</v>
      </c>
      <c r="I81" s="125"/>
      <c r="J81" s="125">
        <v>10500000</v>
      </c>
    </row>
    <row r="82" spans="1:10" ht="20.25" customHeight="1" x14ac:dyDescent="0.3">
      <c r="A82" t="s">
        <v>96</v>
      </c>
      <c r="B82" s="228"/>
      <c r="C82" s="118"/>
      <c r="D82" s="244">
        <v>-867195436</v>
      </c>
      <c r="E82" s="125"/>
      <c r="F82" s="154">
        <v>-874629654</v>
      </c>
      <c r="G82" s="125"/>
      <c r="H82" s="245">
        <v>-870045097</v>
      </c>
      <c r="I82" s="125"/>
      <c r="J82" s="154">
        <v>-880135218</v>
      </c>
    </row>
    <row r="83" spans="1:10" ht="20.25" customHeight="1" x14ac:dyDescent="0.3">
      <c r="A83" s="115" t="s">
        <v>106</v>
      </c>
      <c r="B83" s="228"/>
      <c r="C83" s="118"/>
      <c r="D83" s="17">
        <f>SUM(D76:D82)</f>
        <v>181323574</v>
      </c>
      <c r="E83" s="17"/>
      <c r="F83" s="17">
        <f>SUM(F76:F82)</f>
        <v>173889356</v>
      </c>
      <c r="G83" s="17"/>
      <c r="H83" s="17">
        <f>SUM(H76:H82)</f>
        <v>178473913</v>
      </c>
      <c r="I83" s="127"/>
      <c r="J83" s="17">
        <f>SUM(J76:J82)</f>
        <v>168383792</v>
      </c>
    </row>
    <row r="84" spans="1:10" ht="20.25" customHeight="1" x14ac:dyDescent="0.3">
      <c r="A84" t="s">
        <v>38</v>
      </c>
      <c r="B84" s="228"/>
      <c r="C84" s="118"/>
      <c r="D84" s="183">
        <v>-8</v>
      </c>
      <c r="E84" s="80"/>
      <c r="F84" s="90">
        <v>-8</v>
      </c>
      <c r="G84" s="80"/>
      <c r="H84" s="90">
        <v>0</v>
      </c>
      <c r="I84" s="139"/>
      <c r="J84" s="90">
        <v>0</v>
      </c>
    </row>
    <row r="85" spans="1:10" ht="20.25" customHeight="1" x14ac:dyDescent="0.3">
      <c r="A85" s="115" t="s">
        <v>97</v>
      </c>
      <c r="B85" s="122"/>
      <c r="C85" s="115"/>
      <c r="D85" s="83">
        <f>SUM(D83:D84)</f>
        <v>181323566</v>
      </c>
      <c r="E85" s="17"/>
      <c r="F85" s="83">
        <f>SUM(F83:F84)</f>
        <v>173889348</v>
      </c>
      <c r="G85" s="17"/>
      <c r="H85" s="83">
        <f>SUM(H83:H84)</f>
        <v>178473913</v>
      </c>
      <c r="I85" s="127"/>
      <c r="J85" s="83">
        <f>SUM(J83:J84)</f>
        <v>168383792</v>
      </c>
    </row>
    <row r="86" spans="1:10" ht="20.25" customHeight="1" x14ac:dyDescent="0.3">
      <c r="A86" s="115"/>
      <c r="B86" s="122"/>
      <c r="C86" s="115"/>
      <c r="D86" s="152"/>
      <c r="E86" s="90"/>
      <c r="F86" s="152"/>
      <c r="G86" s="90"/>
      <c r="H86" s="152"/>
      <c r="I86" s="125"/>
      <c r="J86" s="152"/>
    </row>
    <row r="87" spans="1:10" ht="20.25" customHeight="1" thickBot="1" x14ac:dyDescent="0.35">
      <c r="A87" s="115" t="s">
        <v>34</v>
      </c>
      <c r="B87" s="122"/>
      <c r="C87" s="115"/>
      <c r="D87" s="140">
        <f>SUM(D59+D85)</f>
        <v>830733631</v>
      </c>
      <c r="E87" s="155"/>
      <c r="F87" s="140">
        <f>SUM(F59+F85)</f>
        <v>655015522</v>
      </c>
      <c r="G87" s="155"/>
      <c r="H87" s="140">
        <f>SUM(H59+H85)</f>
        <v>825185676</v>
      </c>
      <c r="I87" s="127"/>
      <c r="J87" s="140">
        <f>SUM(J59+J85)</f>
        <v>650613915</v>
      </c>
    </row>
    <row r="88" spans="1:10" ht="20.25" customHeight="1" thickTop="1" x14ac:dyDescent="0.3"/>
  </sheetData>
  <customSheetViews>
    <customSheetView guid="{73DDABAB-706A-4D82-8B4B-4FAC247E50B1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hiddenRows="1" view="pageBreakPreview" topLeftCell="A37">
      <selection activeCell="B48" sqref="B48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printArea="1" hiddenRows="1" view="pageBreakPreview">
      <selection activeCell="F14" sqref="F14"/>
      <rowBreaks count="1" manualBreakCount="1">
        <brk id="31" max="16383" man="1"/>
      </rowBreaks>
      <pageMargins left="0.8" right="0.05" top="0.48" bottom="0.5" header="0.5" footer="0.5"/>
      <pageSetup paperSize="9" scale="85" firstPageNumber="3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15">
    <mergeCell ref="D5:F5"/>
    <mergeCell ref="H5:J5"/>
    <mergeCell ref="D6:F6"/>
    <mergeCell ref="H6:J6"/>
    <mergeCell ref="D70:J70"/>
    <mergeCell ref="D43:J43"/>
    <mergeCell ref="D65:F65"/>
    <mergeCell ref="H65:J65"/>
    <mergeCell ref="D66:F66"/>
    <mergeCell ref="H66:J66"/>
    <mergeCell ref="D38:F38"/>
    <mergeCell ref="H38:J38"/>
    <mergeCell ref="D39:F39"/>
    <mergeCell ref="H39:J39"/>
    <mergeCell ref="D10:J10"/>
  </mergeCells>
  <phoneticPr fontId="6" type="noConversion"/>
  <pageMargins left="0.8" right="0.8" top="0.48" bottom="0.5" header="0.5" footer="0.5"/>
  <pageSetup paperSize="9" scale="77" firstPageNumber="3" orientation="portrait" useFirstPageNumber="1" r:id="rId5"/>
  <headerFooter alignWithMargins="0">
    <oddFooter>&amp;L  The accompanying notes form an integral part of the interim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B994B-368C-45D3-BB34-B13B78BDCA7B}">
  <sheetPr>
    <tabColor theme="1"/>
  </sheetPr>
  <dimension ref="A1:K50"/>
  <sheetViews>
    <sheetView view="pageBreakPreview" zoomScale="70" zoomScaleNormal="80" zoomScaleSheetLayoutView="70" workbookViewId="0">
      <selection activeCell="H7" sqref="H7:J8"/>
    </sheetView>
  </sheetViews>
  <sheetFormatPr defaultColWidth="9.1796875" defaultRowHeight="18" customHeight="1" x14ac:dyDescent="0.3"/>
  <cols>
    <col min="1" max="1" width="40.1796875" style="117" customWidth="1"/>
    <col min="2" max="2" width="5.453125" style="116" customWidth="1"/>
    <col min="3" max="3" width="1" style="117" customWidth="1"/>
    <col min="4" max="4" width="13.81640625" style="117" customWidth="1"/>
    <col min="5" max="5" width="1.1796875" style="117" customWidth="1"/>
    <col min="6" max="6" width="13.81640625" style="117" customWidth="1"/>
    <col min="7" max="7" width="1" style="117" customWidth="1"/>
    <col min="8" max="8" width="13.81640625" style="117" customWidth="1"/>
    <col min="9" max="9" width="1" style="117" customWidth="1"/>
    <col min="10" max="10" width="13.81640625" style="117" customWidth="1"/>
    <col min="11" max="11" width="9.1796875" style="167"/>
    <col min="12" max="16384" width="9.1796875" style="117"/>
  </cols>
  <sheetData>
    <row r="1" spans="1:11" s="111" customFormat="1" ht="18" customHeight="1" x14ac:dyDescent="0.4">
      <c r="A1" s="109" t="s">
        <v>49</v>
      </c>
      <c r="B1" s="110"/>
      <c r="K1" s="76"/>
    </row>
    <row r="2" spans="1:11" s="111" customFormat="1" ht="18" customHeight="1" x14ac:dyDescent="0.4">
      <c r="A2" s="109" t="s">
        <v>50</v>
      </c>
      <c r="B2" s="110"/>
      <c r="K2" s="76"/>
    </row>
    <row r="3" spans="1:11" s="114" customFormat="1" ht="18" customHeight="1" x14ac:dyDescent="0.35">
      <c r="A3" s="112" t="s">
        <v>75</v>
      </c>
      <c r="B3" s="113"/>
      <c r="K3" s="77"/>
    </row>
    <row r="4" spans="1:11" ht="18" customHeight="1" x14ac:dyDescent="0.3">
      <c r="A4" s="115"/>
    </row>
    <row r="5" spans="1:11" ht="18" customHeight="1" x14ac:dyDescent="0.3">
      <c r="A5" s="115"/>
      <c r="D5" s="274" t="s">
        <v>8</v>
      </c>
      <c r="E5" s="274"/>
      <c r="F5" s="274"/>
      <c r="G5" s="160"/>
      <c r="H5" s="274" t="s">
        <v>25</v>
      </c>
      <c r="I5" s="274"/>
      <c r="J5" s="274"/>
    </row>
    <row r="6" spans="1:11" ht="18" customHeight="1" x14ac:dyDescent="0.3">
      <c r="A6" s="118"/>
      <c r="B6" s="161"/>
      <c r="C6" s="118"/>
      <c r="D6" s="274" t="s">
        <v>24</v>
      </c>
      <c r="E6" s="274"/>
      <c r="F6" s="274"/>
      <c r="G6" s="115"/>
      <c r="H6" s="274" t="s">
        <v>24</v>
      </c>
      <c r="I6" s="274"/>
      <c r="J6" s="274"/>
    </row>
    <row r="7" spans="1:11" ht="18" customHeight="1" x14ac:dyDescent="0.3">
      <c r="A7" s="118"/>
      <c r="B7" s="161"/>
      <c r="C7" s="118"/>
      <c r="D7" s="276" t="s">
        <v>131</v>
      </c>
      <c r="E7" s="276"/>
      <c r="F7" s="276"/>
      <c r="G7" s="115"/>
      <c r="H7" s="276" t="s">
        <v>131</v>
      </c>
      <c r="I7" s="276"/>
      <c r="J7" s="276"/>
    </row>
    <row r="8" spans="1:11" ht="18" customHeight="1" x14ac:dyDescent="0.3">
      <c r="A8" s="118"/>
      <c r="B8" s="161"/>
      <c r="C8" s="118"/>
      <c r="D8" s="276" t="s">
        <v>132</v>
      </c>
      <c r="E8" s="276"/>
      <c r="F8" s="276"/>
      <c r="G8" s="115"/>
      <c r="H8" s="276" t="s">
        <v>132</v>
      </c>
      <c r="I8" s="276"/>
      <c r="J8" s="276"/>
    </row>
    <row r="9" spans="1:11" ht="18" customHeight="1" x14ac:dyDescent="0.3">
      <c r="A9" s="118"/>
      <c r="B9" s="161" t="s">
        <v>1</v>
      </c>
      <c r="C9" s="118"/>
      <c r="D9" s="118">
        <v>2021</v>
      </c>
      <c r="E9" s="118"/>
      <c r="F9" s="118">
        <v>2020</v>
      </c>
      <c r="G9" s="118"/>
      <c r="H9" s="118">
        <v>2021</v>
      </c>
      <c r="I9" s="118"/>
      <c r="J9" s="118">
        <v>2020</v>
      </c>
    </row>
    <row r="10" spans="1:11" ht="18" customHeight="1" x14ac:dyDescent="0.3">
      <c r="A10" s="121"/>
      <c r="B10" s="161"/>
      <c r="C10" s="118"/>
      <c r="D10" s="275" t="s">
        <v>55</v>
      </c>
      <c r="E10" s="275"/>
      <c r="F10" s="275"/>
      <c r="G10" s="275"/>
      <c r="H10" s="275"/>
      <c r="I10" s="275"/>
      <c r="J10" s="275"/>
    </row>
    <row r="11" spans="1:11" ht="18" customHeight="1" x14ac:dyDescent="0.3">
      <c r="A11" s="122" t="s">
        <v>155</v>
      </c>
      <c r="B11" s="161"/>
      <c r="C11" s="118"/>
      <c r="D11" s="124"/>
      <c r="E11" s="124"/>
      <c r="F11" s="124"/>
      <c r="G11" s="124"/>
      <c r="H11" s="124"/>
      <c r="I11" s="124"/>
      <c r="J11" s="124"/>
    </row>
    <row r="12" spans="1:11" ht="18" customHeight="1" x14ac:dyDescent="0.3">
      <c r="A12" t="s">
        <v>113</v>
      </c>
      <c r="B12" s="161"/>
      <c r="C12" s="118"/>
      <c r="D12" s="168"/>
      <c r="E12" s="152"/>
      <c r="F12" s="168">
        <v>37741893</v>
      </c>
      <c r="G12" s="125"/>
      <c r="H12" s="168"/>
      <c r="I12" s="152"/>
      <c r="J12" s="168">
        <v>37741893</v>
      </c>
    </row>
    <row r="13" spans="1:11" ht="18" customHeight="1" x14ac:dyDescent="0.3">
      <c r="A13" t="s">
        <v>114</v>
      </c>
      <c r="B13" s="161"/>
      <c r="C13" s="118"/>
      <c r="D13" s="168"/>
      <c r="E13" s="152"/>
      <c r="F13" s="168">
        <v>22411043</v>
      </c>
      <c r="G13" s="125"/>
      <c r="H13" s="168"/>
      <c r="I13" s="125"/>
      <c r="J13" s="168">
        <v>4537164</v>
      </c>
    </row>
    <row r="14" spans="1:11" ht="18" customHeight="1" x14ac:dyDescent="0.3">
      <c r="A14" s="115" t="s">
        <v>58</v>
      </c>
      <c r="B14" s="161">
        <v>10</v>
      </c>
      <c r="C14" s="160"/>
      <c r="D14" s="63">
        <f>SUM(D12:D13)</f>
        <v>0</v>
      </c>
      <c r="E14" s="127"/>
      <c r="F14" s="63">
        <f>SUM(F12:F13)</f>
        <v>60152936</v>
      </c>
      <c r="G14" s="127"/>
      <c r="H14" s="63">
        <f>SUM(H12:H13)</f>
        <v>0</v>
      </c>
      <c r="I14" s="127"/>
      <c r="J14" s="63">
        <f>SUM(J12:J13)</f>
        <v>42279057</v>
      </c>
    </row>
    <row r="15" spans="1:11" ht="18" customHeight="1" x14ac:dyDescent="0.3">
      <c r="A15" s="115"/>
      <c r="B15" s="123"/>
      <c r="C15" s="160"/>
      <c r="D15" s="64"/>
      <c r="E15" s="127"/>
      <c r="F15" s="64"/>
      <c r="G15" s="127"/>
      <c r="H15" s="64"/>
      <c r="I15" s="127"/>
      <c r="J15" s="64"/>
    </row>
    <row r="16" spans="1:11" ht="18" customHeight="1" x14ac:dyDescent="0.3">
      <c r="A16" s="122" t="s">
        <v>56</v>
      </c>
      <c r="B16" s="161"/>
      <c r="C16" s="118"/>
      <c r="E16" s="125"/>
      <c r="G16" s="125"/>
      <c r="H16" s="125"/>
      <c r="I16" s="125"/>
      <c r="J16" s="125"/>
    </row>
    <row r="17" spans="1:11" ht="18" customHeight="1" x14ac:dyDescent="0.3">
      <c r="A17" t="s">
        <v>133</v>
      </c>
      <c r="B17" s="161"/>
      <c r="C17" s="118"/>
      <c r="D17" s="168"/>
      <c r="E17" s="125"/>
      <c r="F17" s="168">
        <v>34848953</v>
      </c>
      <c r="G17" s="125"/>
      <c r="H17" s="168"/>
      <c r="I17" s="125"/>
      <c r="J17" s="168">
        <v>34848953</v>
      </c>
    </row>
    <row r="18" spans="1:11" ht="18" customHeight="1" x14ac:dyDescent="0.3">
      <c r="A18" t="s">
        <v>134</v>
      </c>
      <c r="C18" s="118"/>
      <c r="D18" s="168"/>
      <c r="E18" s="125"/>
      <c r="F18" s="168">
        <v>18545353</v>
      </c>
      <c r="G18" s="125"/>
      <c r="H18" s="168"/>
      <c r="I18" s="125"/>
      <c r="J18" s="168">
        <v>2802232</v>
      </c>
    </row>
    <row r="19" spans="1:11" customFormat="1" ht="18" customHeight="1" x14ac:dyDescent="0.3">
      <c r="A19" s="115" t="s">
        <v>57</v>
      </c>
      <c r="B19" s="161"/>
      <c r="C19" s="169"/>
      <c r="D19" s="63">
        <f>SUM(D17:D18)</f>
        <v>0</v>
      </c>
      <c r="E19" s="127"/>
      <c r="F19" s="63">
        <f>SUM(F17:F18)</f>
        <v>53394306</v>
      </c>
      <c r="G19" s="127"/>
      <c r="H19" s="63">
        <f>SUM(H17:H18)</f>
        <v>0</v>
      </c>
      <c r="I19" s="127"/>
      <c r="J19" s="63">
        <f>SUM(J17:J18)</f>
        <v>37651185</v>
      </c>
      <c r="K19" s="78"/>
    </row>
    <row r="20" spans="1:11" ht="18" customHeight="1" x14ac:dyDescent="0.3">
      <c r="A20"/>
      <c r="B20" s="161"/>
      <c r="C20" s="118"/>
      <c r="E20" s="125"/>
      <c r="G20" s="125"/>
      <c r="H20" s="125"/>
      <c r="I20" s="125"/>
      <c r="J20" s="125"/>
    </row>
    <row r="21" spans="1:11" ht="18" customHeight="1" x14ac:dyDescent="0.3">
      <c r="A21" s="115" t="s">
        <v>135</v>
      </c>
      <c r="B21" s="161"/>
      <c r="C21" s="118"/>
      <c r="D21" s="170">
        <f>D14-D19</f>
        <v>0</v>
      </c>
      <c r="E21" s="125"/>
      <c r="F21" s="170">
        <f>F14-F19</f>
        <v>6758630</v>
      </c>
      <c r="G21" s="127"/>
      <c r="H21" s="170">
        <f>H14-H19</f>
        <v>0</v>
      </c>
      <c r="I21" s="127"/>
      <c r="J21" s="170">
        <f>J14-J19</f>
        <v>4627872</v>
      </c>
    </row>
    <row r="22" spans="1:11" ht="18" customHeight="1" x14ac:dyDescent="0.3">
      <c r="A22" t="s">
        <v>6</v>
      </c>
      <c r="B22" s="161">
        <v>6</v>
      </c>
      <c r="C22" s="118"/>
      <c r="D22" s="168"/>
      <c r="E22" s="125"/>
      <c r="F22" s="168">
        <v>488207</v>
      </c>
      <c r="G22" s="125"/>
      <c r="H22" s="168"/>
      <c r="I22" s="125"/>
      <c r="J22" s="168">
        <v>3666481</v>
      </c>
    </row>
    <row r="23" spans="1:11" s="115" customFormat="1" ht="18" customHeight="1" x14ac:dyDescent="0.3">
      <c r="A23" s="115" t="s">
        <v>59</v>
      </c>
      <c r="B23" s="123"/>
      <c r="C23" s="160"/>
      <c r="D23" s="63">
        <f>D21+D22</f>
        <v>0</v>
      </c>
      <c r="E23" s="125"/>
      <c r="F23" s="63">
        <f>F21+F22</f>
        <v>7246837</v>
      </c>
      <c r="G23" s="127"/>
      <c r="H23" s="63">
        <f>H21+H22</f>
        <v>0</v>
      </c>
      <c r="I23" s="127"/>
      <c r="J23" s="63">
        <f>J21+J22</f>
        <v>8294353</v>
      </c>
      <c r="K23" s="79"/>
    </row>
    <row r="24" spans="1:11" s="115" customFormat="1" ht="18" customHeight="1" x14ac:dyDescent="0.3">
      <c r="B24" s="123"/>
      <c r="C24" s="160"/>
      <c r="D24" s="64"/>
      <c r="E24" s="125"/>
      <c r="F24" s="64"/>
      <c r="G24" s="127"/>
      <c r="H24" s="64"/>
      <c r="I24" s="127"/>
      <c r="J24" s="64"/>
      <c r="K24" s="79"/>
    </row>
    <row r="25" spans="1:11" ht="18" customHeight="1" x14ac:dyDescent="0.3">
      <c r="A25" t="s">
        <v>29</v>
      </c>
      <c r="B25" s="161"/>
      <c r="C25" s="118"/>
      <c r="D25" s="168"/>
      <c r="E25" s="125"/>
      <c r="F25" s="168">
        <v>2214721</v>
      </c>
      <c r="G25" s="125"/>
      <c r="H25" s="168"/>
      <c r="I25" s="125"/>
      <c r="J25" s="168">
        <v>2214721</v>
      </c>
    </row>
    <row r="26" spans="1:11" ht="18" customHeight="1" x14ac:dyDescent="0.3">
      <c r="A26" t="s">
        <v>30</v>
      </c>
      <c r="B26" s="161">
        <v>6</v>
      </c>
      <c r="C26" s="118"/>
      <c r="D26" s="168"/>
      <c r="E26" s="125"/>
      <c r="F26" s="168">
        <v>19989961</v>
      </c>
      <c r="G26" s="125"/>
      <c r="H26" s="168"/>
      <c r="I26" s="125"/>
      <c r="J26" s="168">
        <v>16697074</v>
      </c>
    </row>
    <row r="27" spans="1:11" ht="18" customHeight="1" x14ac:dyDescent="0.3">
      <c r="A27" t="s">
        <v>136</v>
      </c>
      <c r="B27" s="161"/>
      <c r="C27" s="118"/>
      <c r="D27" s="168">
        <v>0</v>
      </c>
      <c r="E27" s="125"/>
      <c r="F27" s="168">
        <v>0</v>
      </c>
      <c r="G27" s="125"/>
      <c r="H27" s="168">
        <v>0</v>
      </c>
      <c r="I27" s="125"/>
      <c r="J27" s="168">
        <v>0</v>
      </c>
    </row>
    <row r="28" spans="1:11" s="115" customFormat="1" ht="18" customHeight="1" x14ac:dyDescent="0.3">
      <c r="A28" s="115" t="s">
        <v>17</v>
      </c>
      <c r="B28" s="123"/>
      <c r="C28" s="160"/>
      <c r="D28" s="43">
        <f>SUM(D25:D27)</f>
        <v>0</v>
      </c>
      <c r="E28" s="125"/>
      <c r="F28" s="43">
        <f>SUM(F25:F27)</f>
        <v>22204682</v>
      </c>
      <c r="G28" s="127"/>
      <c r="H28" s="43">
        <f>SUM(H25:H27)</f>
        <v>0</v>
      </c>
      <c r="I28" s="127"/>
      <c r="J28" s="43">
        <f>SUM(J25:J27)</f>
        <v>18911795</v>
      </c>
      <c r="K28" s="79"/>
    </row>
    <row r="29" spans="1:11" ht="18" customHeight="1" x14ac:dyDescent="0.3">
      <c r="A29"/>
      <c r="B29" s="161"/>
      <c r="C29" s="118"/>
      <c r="D29" s="62"/>
      <c r="E29" s="125"/>
      <c r="F29" s="62"/>
      <c r="G29" s="125"/>
      <c r="H29" s="62"/>
      <c r="I29" s="125"/>
      <c r="J29" s="62"/>
    </row>
    <row r="30" spans="1:11" ht="18" customHeight="1" x14ac:dyDescent="0.3">
      <c r="A30" s="115" t="s">
        <v>104</v>
      </c>
      <c r="B30" s="161"/>
      <c r="C30" s="118"/>
      <c r="D30" s="52">
        <f>D23-D28</f>
        <v>0</v>
      </c>
      <c r="E30" s="125"/>
      <c r="F30" s="52">
        <f>F23-F28</f>
        <v>-14957845</v>
      </c>
      <c r="G30" s="127"/>
      <c r="H30" s="52">
        <f>H23-H28</f>
        <v>0</v>
      </c>
      <c r="I30" s="127"/>
      <c r="J30" s="52">
        <f>J23-J28</f>
        <v>-10617442</v>
      </c>
    </row>
    <row r="31" spans="1:11" ht="18" customHeight="1" x14ac:dyDescent="0.3">
      <c r="A31" t="s">
        <v>31</v>
      </c>
      <c r="B31" s="161">
        <v>6</v>
      </c>
      <c r="C31" s="118"/>
      <c r="D31" s="154"/>
      <c r="E31" s="125"/>
      <c r="F31" s="154">
        <v>-12564091</v>
      </c>
      <c r="G31" s="127"/>
      <c r="H31" s="154"/>
      <c r="I31" s="125"/>
      <c r="J31" s="154">
        <v>-12688750</v>
      </c>
    </row>
    <row r="32" spans="1:11" ht="18" customHeight="1" x14ac:dyDescent="0.3">
      <c r="A32" s="115" t="s">
        <v>68</v>
      </c>
      <c r="B32" s="123"/>
      <c r="C32" s="160"/>
      <c r="D32" s="170">
        <f>D30+D31</f>
        <v>0</v>
      </c>
      <c r="E32" s="125"/>
      <c r="F32" s="170">
        <f>F30+F31</f>
        <v>-27521936</v>
      </c>
      <c r="G32" s="127"/>
      <c r="H32" s="170">
        <f>H30+H31</f>
        <v>0</v>
      </c>
      <c r="I32" s="127"/>
      <c r="J32" s="170">
        <f>J30+J31</f>
        <v>-23306192</v>
      </c>
    </row>
    <row r="33" spans="1:10" ht="18" customHeight="1" x14ac:dyDescent="0.3">
      <c r="A33" t="s">
        <v>83</v>
      </c>
      <c r="B33" s="161"/>
      <c r="C33" s="169"/>
      <c r="D33" s="168">
        <v>0</v>
      </c>
      <c r="E33" s="139"/>
      <c r="F33" s="168">
        <v>0</v>
      </c>
      <c r="G33" s="139"/>
      <c r="H33" s="171">
        <v>0</v>
      </c>
      <c r="I33" s="139"/>
      <c r="J33" s="171">
        <v>0</v>
      </c>
    </row>
    <row r="34" spans="1:10" ht="18" customHeight="1" thickBot="1" x14ac:dyDescent="0.35">
      <c r="A34" s="115" t="s">
        <v>65</v>
      </c>
      <c r="B34" s="123"/>
      <c r="C34" s="160"/>
      <c r="D34" s="172">
        <f>D32+D33</f>
        <v>0</v>
      </c>
      <c r="E34" s="125"/>
      <c r="F34" s="172">
        <f>F32+F33</f>
        <v>-27521936</v>
      </c>
      <c r="G34" s="127"/>
      <c r="H34" s="172">
        <f>H32+H33</f>
        <v>0</v>
      </c>
      <c r="I34" s="127"/>
      <c r="J34" s="172">
        <f>J32+J33</f>
        <v>-23306192</v>
      </c>
    </row>
    <row r="35" spans="1:10" ht="18" customHeight="1" thickTop="1" x14ac:dyDescent="0.3">
      <c r="A35" s="115"/>
      <c r="B35" s="123"/>
      <c r="C35" s="160"/>
      <c r="D35" s="115"/>
      <c r="E35" s="125"/>
      <c r="F35" s="115"/>
      <c r="G35" s="127"/>
      <c r="H35" s="127"/>
      <c r="I35" s="127"/>
      <c r="J35" s="127"/>
    </row>
    <row r="36" spans="1:10" ht="20.25" customHeight="1" x14ac:dyDescent="0.3">
      <c r="A36" s="115" t="s">
        <v>48</v>
      </c>
      <c r="D36" s="173">
        <v>0</v>
      </c>
      <c r="E36" s="125"/>
      <c r="F36" s="173">
        <v>0</v>
      </c>
      <c r="H36" s="173">
        <v>0</v>
      </c>
      <c r="J36" s="173">
        <v>0</v>
      </c>
    </row>
    <row r="37" spans="1:10" ht="20.25" customHeight="1" thickBot="1" x14ac:dyDescent="0.35">
      <c r="A37" s="115" t="s">
        <v>39</v>
      </c>
      <c r="D37" s="174">
        <f>D34</f>
        <v>0</v>
      </c>
      <c r="E37" s="175"/>
      <c r="F37" s="174">
        <f>F34</f>
        <v>-27521936</v>
      </c>
      <c r="G37" s="175"/>
      <c r="H37" s="174">
        <f>H34</f>
        <v>0</v>
      </c>
      <c r="I37" s="175"/>
      <c r="J37" s="174">
        <f>J34</f>
        <v>-23306192</v>
      </c>
    </row>
    <row r="38" spans="1:10" ht="18" customHeight="1" thickTop="1" x14ac:dyDescent="0.3"/>
    <row r="39" spans="1:10" ht="21.75" customHeight="1" x14ac:dyDescent="0.3">
      <c r="A39" s="176" t="s">
        <v>66</v>
      </c>
    </row>
    <row r="40" spans="1:10" ht="21.75" customHeight="1" x14ac:dyDescent="0.3">
      <c r="A40" s="177" t="s">
        <v>87</v>
      </c>
      <c r="D40" s="152">
        <f>D37</f>
        <v>0</v>
      </c>
      <c r="E40" s="152"/>
      <c r="F40" s="152">
        <f>F37</f>
        <v>-27521936</v>
      </c>
      <c r="G40" s="152"/>
      <c r="H40" s="152">
        <f>H37</f>
        <v>0</v>
      </c>
      <c r="I40" s="152"/>
      <c r="J40" s="152">
        <f>J37</f>
        <v>-23306192</v>
      </c>
    </row>
    <row r="41" spans="1:10" ht="21.75" customHeight="1" x14ac:dyDescent="0.3">
      <c r="A41" s="178" t="s">
        <v>40</v>
      </c>
      <c r="D41" s="179">
        <v>0</v>
      </c>
      <c r="E41" s="28"/>
      <c r="F41" s="179">
        <v>0</v>
      </c>
      <c r="G41" s="180"/>
      <c r="H41" s="179">
        <v>0</v>
      </c>
      <c r="I41" s="180"/>
      <c r="J41" s="179">
        <v>0</v>
      </c>
    </row>
    <row r="42" spans="1:10" ht="21.75" customHeight="1" thickBot="1" x14ac:dyDescent="0.35">
      <c r="A42" s="176" t="s">
        <v>67</v>
      </c>
      <c r="D42" s="181">
        <f>D40</f>
        <v>0</v>
      </c>
      <c r="E42" s="182"/>
      <c r="F42" s="181">
        <f>F40</f>
        <v>-27521936</v>
      </c>
      <c r="G42" s="182"/>
      <c r="H42" s="181">
        <f>H40</f>
        <v>0</v>
      </c>
      <c r="I42" s="182"/>
      <c r="J42" s="181">
        <f>J40</f>
        <v>-23306192</v>
      </c>
    </row>
    <row r="43" spans="1:10" ht="18" customHeight="1" thickTop="1" x14ac:dyDescent="0.3">
      <c r="A43" s="121"/>
      <c r="D43" s="132"/>
      <c r="F43" s="132"/>
      <c r="H43" s="132"/>
      <c r="J43" s="132"/>
    </row>
    <row r="44" spans="1:10" ht="21.75" customHeight="1" x14ac:dyDescent="0.3">
      <c r="A44" s="115" t="s">
        <v>42</v>
      </c>
    </row>
    <row r="45" spans="1:10" ht="21.75" customHeight="1" x14ac:dyDescent="0.3">
      <c r="A45" s="177" t="s">
        <v>87</v>
      </c>
      <c r="D45" s="152">
        <f>D37</f>
        <v>0</v>
      </c>
      <c r="E45" s="152"/>
      <c r="F45" s="152">
        <f>F37</f>
        <v>-27521936</v>
      </c>
      <c r="G45" s="152"/>
      <c r="H45" s="152">
        <f>H37</f>
        <v>0</v>
      </c>
      <c r="I45" s="152"/>
      <c r="J45" s="152">
        <f>J37</f>
        <v>-23306192</v>
      </c>
    </row>
    <row r="46" spans="1:10" ht="21.75" customHeight="1" x14ac:dyDescent="0.3">
      <c r="A46" s="178" t="s">
        <v>40</v>
      </c>
      <c r="D46" s="179">
        <v>0</v>
      </c>
      <c r="E46" s="28"/>
      <c r="F46" s="179">
        <v>0</v>
      </c>
      <c r="G46" s="180"/>
      <c r="H46" s="179">
        <v>0</v>
      </c>
      <c r="I46" s="180"/>
      <c r="J46" s="179">
        <v>0</v>
      </c>
    </row>
    <row r="47" spans="1:10" ht="21.75" customHeight="1" thickBot="1" x14ac:dyDescent="0.35">
      <c r="A47" s="115" t="s">
        <v>39</v>
      </c>
      <c r="D47" s="181">
        <f>D42</f>
        <v>0</v>
      </c>
      <c r="E47" s="182"/>
      <c r="F47" s="181">
        <f>F42</f>
        <v>-27521936</v>
      </c>
      <c r="G47" s="182"/>
      <c r="H47" s="181">
        <f>H42</f>
        <v>0</v>
      </c>
      <c r="I47" s="182"/>
      <c r="J47" s="181">
        <f>J42</f>
        <v>-23306192</v>
      </c>
    </row>
    <row r="48" spans="1:10" ht="18" customHeight="1" thickTop="1" x14ac:dyDescent="0.3">
      <c r="A48" s="115"/>
    </row>
    <row r="49" spans="1:10" ht="17" customHeight="1" thickBot="1" x14ac:dyDescent="0.35">
      <c r="A49" s="176" t="s">
        <v>70</v>
      </c>
      <c r="B49" s="161"/>
      <c r="D49" s="68">
        <f>D37/704738212</f>
        <v>0</v>
      </c>
      <c r="E49" s="159"/>
      <c r="F49" s="68">
        <f>F37/704738212</f>
        <v>-3.9052708553853753E-2</v>
      </c>
      <c r="G49" s="159"/>
      <c r="H49" s="68">
        <f>H37/704738212</f>
        <v>0</v>
      </c>
      <c r="I49" s="159"/>
      <c r="J49" s="68">
        <f>J37/704738212</f>
        <v>-3.3070708531411377E-2</v>
      </c>
    </row>
    <row r="50" spans="1:10" ht="18" customHeight="1" thickTop="1" x14ac:dyDescent="0.3"/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6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J106"/>
  <sheetViews>
    <sheetView view="pageBreakPreview" zoomScaleNormal="70" zoomScaleSheetLayoutView="100" workbookViewId="0"/>
  </sheetViews>
  <sheetFormatPr defaultColWidth="9.1796875" defaultRowHeight="20.25" customHeight="1" x14ac:dyDescent="0.3"/>
  <cols>
    <col min="1" max="1" width="40.1796875" style="2" customWidth="1"/>
    <col min="2" max="2" width="7.453125" style="21" customWidth="1"/>
    <col min="3" max="3" width="1" style="2" customWidth="1"/>
    <col min="4" max="4" width="13.81640625" style="2" customWidth="1"/>
    <col min="5" max="5" width="1.1796875" style="2" customWidth="1"/>
    <col min="6" max="6" width="13.81640625" style="2" customWidth="1"/>
    <col min="7" max="7" width="1" style="2" customWidth="1"/>
    <col min="8" max="8" width="13.81640625" style="2" customWidth="1"/>
    <col min="9" max="9" width="1" style="2" customWidth="1"/>
    <col min="10" max="10" width="13.81640625" style="2" customWidth="1"/>
    <col min="11" max="16384" width="9.1796875" style="2"/>
  </cols>
  <sheetData>
    <row r="1" spans="1:10" s="58" customFormat="1" ht="18" customHeight="1" x14ac:dyDescent="0.4">
      <c r="A1" s="31" t="s">
        <v>49</v>
      </c>
      <c r="B1" s="60"/>
    </row>
    <row r="2" spans="1:10" s="58" customFormat="1" ht="18" customHeight="1" x14ac:dyDescent="0.4">
      <c r="A2" s="31" t="s">
        <v>50</v>
      </c>
      <c r="B2" s="60"/>
    </row>
    <row r="3" spans="1:10" s="59" customFormat="1" ht="18" customHeight="1" x14ac:dyDescent="0.35">
      <c r="A3" s="35" t="s">
        <v>75</v>
      </c>
      <c r="B3" s="61"/>
    </row>
    <row r="4" spans="1:10" ht="18" customHeight="1" x14ac:dyDescent="0.3">
      <c r="A4" s="1"/>
    </row>
    <row r="5" spans="1:10" s="18" customFormat="1" ht="18" customHeight="1" x14ac:dyDescent="0.3">
      <c r="A5" s="1"/>
      <c r="B5" s="21"/>
      <c r="C5" s="2"/>
      <c r="D5" s="280" t="s">
        <v>8</v>
      </c>
      <c r="E5" s="280"/>
      <c r="F5" s="280"/>
      <c r="G5" s="54"/>
      <c r="H5" s="280" t="s">
        <v>25</v>
      </c>
      <c r="I5" s="280"/>
      <c r="J5" s="280"/>
    </row>
    <row r="6" spans="1:10" s="18" customFormat="1" ht="18" customHeight="1" x14ac:dyDescent="0.3">
      <c r="A6" s="19"/>
      <c r="B6" s="13"/>
      <c r="C6" s="14"/>
      <c r="D6" s="280" t="s">
        <v>24</v>
      </c>
      <c r="E6" s="280"/>
      <c r="F6" s="280"/>
      <c r="G6" s="1"/>
      <c r="H6" s="280" t="s">
        <v>24</v>
      </c>
      <c r="I6" s="280"/>
      <c r="J6" s="280"/>
    </row>
    <row r="7" spans="1:10" s="18" customFormat="1" ht="18" customHeight="1" x14ac:dyDescent="0.3">
      <c r="A7" s="19"/>
      <c r="B7" s="13"/>
      <c r="C7" s="14"/>
      <c r="D7" s="277" t="s">
        <v>71</v>
      </c>
      <c r="E7" s="278"/>
      <c r="F7" s="278"/>
      <c r="G7" s="1"/>
      <c r="H7" s="277" t="s">
        <v>71</v>
      </c>
      <c r="I7" s="278"/>
      <c r="J7" s="278"/>
    </row>
    <row r="8" spans="1:10" s="18" customFormat="1" ht="18" customHeight="1" x14ac:dyDescent="0.3">
      <c r="A8" s="19"/>
      <c r="B8" s="13"/>
      <c r="C8" s="14"/>
      <c r="D8" s="277" t="s">
        <v>132</v>
      </c>
      <c r="E8" s="278"/>
      <c r="F8" s="278"/>
      <c r="G8" s="1"/>
      <c r="H8" s="277" t="s">
        <v>132</v>
      </c>
      <c r="I8" s="278"/>
      <c r="J8" s="278"/>
    </row>
    <row r="9" spans="1:10" ht="18" customHeight="1" x14ac:dyDescent="0.3">
      <c r="A9" s="19"/>
      <c r="B9" s="13" t="s">
        <v>1</v>
      </c>
      <c r="C9" s="14"/>
      <c r="D9" s="14">
        <v>2022</v>
      </c>
      <c r="E9" s="14"/>
      <c r="F9" s="14">
        <v>2021</v>
      </c>
      <c r="G9" s="14"/>
      <c r="H9" s="14">
        <v>2022</v>
      </c>
      <c r="I9" s="14"/>
      <c r="J9" s="14">
        <v>2021</v>
      </c>
    </row>
    <row r="10" spans="1:10" ht="18" customHeight="1" x14ac:dyDescent="0.3">
      <c r="A10" s="20"/>
      <c r="B10" s="13"/>
      <c r="C10" s="14"/>
      <c r="D10" s="279" t="s">
        <v>55</v>
      </c>
      <c r="E10" s="279"/>
      <c r="F10" s="279"/>
      <c r="G10" s="279"/>
      <c r="H10" s="279"/>
      <c r="I10" s="279"/>
      <c r="J10" s="279"/>
    </row>
    <row r="11" spans="1:10" ht="18" customHeight="1" x14ac:dyDescent="0.3">
      <c r="A11" s="15" t="s">
        <v>155</v>
      </c>
      <c r="B11" s="13"/>
      <c r="C11" s="14"/>
      <c r="D11" s="16"/>
      <c r="E11" s="16"/>
      <c r="F11" s="16"/>
      <c r="G11" s="16"/>
      <c r="H11" s="16"/>
      <c r="I11" s="16"/>
      <c r="J11" s="16"/>
    </row>
    <row r="12" spans="1:10" ht="18" customHeight="1" x14ac:dyDescent="0.3">
      <c r="A12" s="10" t="s">
        <v>113</v>
      </c>
      <c r="B12" s="13"/>
      <c r="C12" s="14"/>
      <c r="D12" s="239">
        <v>48187279</v>
      </c>
      <c r="E12" s="6"/>
      <c r="F12" s="73">
        <v>41131633</v>
      </c>
      <c r="G12" s="3"/>
      <c r="H12" s="239">
        <v>48187279</v>
      </c>
      <c r="I12" s="6"/>
      <c r="J12" s="73">
        <v>41131633</v>
      </c>
    </row>
    <row r="13" spans="1:10" ht="18" customHeight="1" x14ac:dyDescent="0.3">
      <c r="A13" s="10" t="s">
        <v>114</v>
      </c>
      <c r="B13" s="13"/>
      <c r="C13" s="14"/>
      <c r="D13" s="239">
        <v>24565185</v>
      </c>
      <c r="E13" s="6"/>
      <c r="F13" s="73">
        <v>13454248</v>
      </c>
      <c r="G13" s="3"/>
      <c r="H13" s="246">
        <v>9565128</v>
      </c>
      <c r="I13" s="3"/>
      <c r="J13" s="73">
        <v>8828671</v>
      </c>
    </row>
    <row r="14" spans="1:10" ht="18" customHeight="1" x14ac:dyDescent="0.3">
      <c r="A14" s="1" t="s">
        <v>58</v>
      </c>
      <c r="B14" s="107"/>
      <c r="C14" s="54"/>
      <c r="D14" s="63">
        <f>SUM(D12:D13)</f>
        <v>72752464</v>
      </c>
      <c r="E14" s="5"/>
      <c r="F14" s="63">
        <f>SUM(F12:F13)</f>
        <v>54585881</v>
      </c>
      <c r="G14" s="5"/>
      <c r="H14" s="63">
        <f>SUM(H12:H13)</f>
        <v>57752407</v>
      </c>
      <c r="I14" s="5"/>
      <c r="J14" s="63">
        <f>SUM(J12:J13)</f>
        <v>49960304</v>
      </c>
    </row>
    <row r="15" spans="1:10" ht="18" customHeight="1" x14ac:dyDescent="0.3">
      <c r="A15" s="1"/>
      <c r="B15" s="55"/>
      <c r="C15" s="54"/>
      <c r="D15" s="64"/>
      <c r="E15" s="5"/>
      <c r="F15" s="64"/>
      <c r="G15" s="5"/>
      <c r="H15" s="64"/>
      <c r="I15" s="5"/>
      <c r="J15" s="64"/>
    </row>
    <row r="16" spans="1:10" ht="18" customHeight="1" x14ac:dyDescent="0.3">
      <c r="A16" s="15" t="s">
        <v>56</v>
      </c>
      <c r="B16" s="13"/>
      <c r="C16" s="14"/>
      <c r="E16" s="3"/>
      <c r="G16" s="3"/>
      <c r="H16" s="3"/>
      <c r="I16" s="3"/>
      <c r="J16" s="3"/>
    </row>
    <row r="17" spans="1:10" ht="18" customHeight="1" x14ac:dyDescent="0.3">
      <c r="A17" s="10" t="s">
        <v>133</v>
      </c>
      <c r="B17" s="13"/>
      <c r="C17" s="14"/>
      <c r="D17" s="239">
        <v>44514733</v>
      </c>
      <c r="E17" s="3"/>
      <c r="F17" s="239">
        <v>37901151</v>
      </c>
      <c r="G17" s="3"/>
      <c r="H17" s="239">
        <v>44514733</v>
      </c>
      <c r="I17" s="3"/>
      <c r="J17" s="73">
        <v>37932352</v>
      </c>
    </row>
    <row r="18" spans="1:10" ht="18" customHeight="1" x14ac:dyDescent="0.3">
      <c r="A18" s="10" t="s">
        <v>134</v>
      </c>
      <c r="C18" s="14"/>
      <c r="D18" s="239">
        <v>21592495</v>
      </c>
      <c r="E18" s="3"/>
      <c r="F18" s="73">
        <v>11300131</v>
      </c>
      <c r="G18" s="3"/>
      <c r="H18" s="246">
        <v>8169858</v>
      </c>
      <c r="I18" s="3"/>
      <c r="J18" s="73">
        <v>6039060</v>
      </c>
    </row>
    <row r="19" spans="1:10" s="27" customFormat="1" ht="18" customHeight="1" x14ac:dyDescent="0.3">
      <c r="A19" s="1" t="s">
        <v>57</v>
      </c>
      <c r="B19" s="13"/>
      <c r="C19" s="56"/>
      <c r="D19" s="63">
        <f>SUM(D17:D18)</f>
        <v>66107228</v>
      </c>
      <c r="E19" s="5"/>
      <c r="F19" s="63">
        <f>SUM(F17:F18)</f>
        <v>49201282</v>
      </c>
      <c r="G19" s="5"/>
      <c r="H19" s="63">
        <f>SUM(H17:H18)</f>
        <v>52684591</v>
      </c>
      <c r="I19" s="5"/>
      <c r="J19" s="63">
        <f>SUM(J17:J18)</f>
        <v>43971412</v>
      </c>
    </row>
    <row r="20" spans="1:10" ht="18" customHeight="1" x14ac:dyDescent="0.3">
      <c r="A20" s="10"/>
      <c r="B20" s="13"/>
      <c r="C20" s="14"/>
      <c r="E20" s="3"/>
      <c r="G20" s="3"/>
      <c r="H20" s="3"/>
      <c r="I20" s="3"/>
      <c r="J20" s="3"/>
    </row>
    <row r="21" spans="1:10" ht="18" customHeight="1" x14ac:dyDescent="0.3">
      <c r="A21" s="1" t="s">
        <v>126</v>
      </c>
      <c r="B21" s="13"/>
      <c r="C21" s="14"/>
      <c r="D21" s="65">
        <f>D14-D19</f>
        <v>6645236</v>
      </c>
      <c r="E21" s="3"/>
      <c r="F21" s="65">
        <f>F14-F19</f>
        <v>5384599</v>
      </c>
      <c r="G21" s="5"/>
      <c r="H21" s="65">
        <f>H14-H19</f>
        <v>5067816</v>
      </c>
      <c r="I21" s="5"/>
      <c r="J21" s="65">
        <f>J14-J19</f>
        <v>5988892</v>
      </c>
    </row>
    <row r="22" spans="1:10" ht="18" customHeight="1" x14ac:dyDescent="0.3">
      <c r="A22" s="10" t="s">
        <v>165</v>
      </c>
      <c r="B22" s="264">
        <v>3</v>
      </c>
      <c r="C22" s="14"/>
      <c r="D22" s="239">
        <v>0</v>
      </c>
      <c r="E22" s="3"/>
      <c r="F22" s="239">
        <v>0</v>
      </c>
      <c r="G22" s="3"/>
      <c r="H22" s="239">
        <v>0</v>
      </c>
      <c r="I22" s="3"/>
      <c r="J22" s="73">
        <v>6011977</v>
      </c>
    </row>
    <row r="23" spans="1:10" ht="18" customHeight="1" x14ac:dyDescent="0.3">
      <c r="A23" s="10" t="s">
        <v>6</v>
      </c>
      <c r="C23" s="14"/>
      <c r="D23" s="239">
        <v>740548</v>
      </c>
      <c r="E23" s="3"/>
      <c r="F23" s="73">
        <v>258185</v>
      </c>
      <c r="G23" s="3"/>
      <c r="H23" s="246">
        <v>2019136</v>
      </c>
      <c r="I23" s="3"/>
      <c r="J23" s="73">
        <v>1527696</v>
      </c>
    </row>
    <row r="24" spans="1:10" s="1" customFormat="1" ht="18" customHeight="1" x14ac:dyDescent="0.3">
      <c r="A24" s="1" t="s">
        <v>59</v>
      </c>
      <c r="B24" s="55"/>
      <c r="C24" s="54"/>
      <c r="D24" s="63">
        <f>D21+D22+D23</f>
        <v>7385784</v>
      </c>
      <c r="E24" s="3"/>
      <c r="F24" s="63">
        <f>F21+F22+F23</f>
        <v>5642784</v>
      </c>
      <c r="G24" s="5"/>
      <c r="H24" s="63">
        <f>H21+H22+H23</f>
        <v>7086952</v>
      </c>
      <c r="I24" s="5"/>
      <c r="J24" s="63">
        <f>J21+J22+J23</f>
        <v>13528565</v>
      </c>
    </row>
    <row r="25" spans="1:10" s="1" customFormat="1" ht="18" customHeight="1" x14ac:dyDescent="0.3">
      <c r="B25" s="55"/>
      <c r="C25" s="54"/>
      <c r="D25" s="64"/>
      <c r="E25" s="3"/>
      <c r="F25" s="64"/>
      <c r="G25" s="5"/>
      <c r="H25" s="64"/>
      <c r="I25" s="5"/>
      <c r="J25" s="64"/>
    </row>
    <row r="26" spans="1:10" ht="18" customHeight="1" x14ac:dyDescent="0.3">
      <c r="A26" s="7" t="s">
        <v>29</v>
      </c>
      <c r="B26" s="13"/>
      <c r="C26" s="14"/>
      <c r="D26" s="80">
        <v>1583282</v>
      </c>
      <c r="E26" s="3"/>
      <c r="F26" s="73">
        <v>2060107</v>
      </c>
      <c r="G26" s="3"/>
      <c r="H26" s="80">
        <v>1583282</v>
      </c>
      <c r="I26" s="3"/>
      <c r="J26" s="73">
        <v>2060107</v>
      </c>
    </row>
    <row r="27" spans="1:10" ht="18" customHeight="1" x14ac:dyDescent="0.3">
      <c r="A27" s="7" t="s">
        <v>30</v>
      </c>
      <c r="B27" s="13"/>
      <c r="C27" s="14"/>
      <c r="D27" s="80">
        <v>11575901</v>
      </c>
      <c r="E27" s="3"/>
      <c r="F27" s="73">
        <v>13382869</v>
      </c>
      <c r="G27" s="3"/>
      <c r="H27" s="80">
        <v>10744642</v>
      </c>
      <c r="I27" s="3"/>
      <c r="J27" s="73">
        <v>7912908</v>
      </c>
    </row>
    <row r="28" spans="1:10" s="1" customFormat="1" ht="18" customHeight="1" x14ac:dyDescent="0.3">
      <c r="A28" s="57" t="s">
        <v>17</v>
      </c>
      <c r="B28" s="55"/>
      <c r="C28" s="54"/>
      <c r="D28" s="43">
        <f>SUM(D26:D27)</f>
        <v>13159183</v>
      </c>
      <c r="E28" s="3"/>
      <c r="F28" s="43">
        <f>SUM(F26:F27)</f>
        <v>15442976</v>
      </c>
      <c r="G28" s="5"/>
      <c r="H28" s="43">
        <f>SUM(H26:H27)</f>
        <v>12327924</v>
      </c>
      <c r="I28" s="5"/>
      <c r="J28" s="43">
        <f>SUM(J26:J27)</f>
        <v>9973015</v>
      </c>
    </row>
    <row r="29" spans="1:10" ht="18" customHeight="1" x14ac:dyDescent="0.3">
      <c r="A29" s="7"/>
      <c r="B29" s="13"/>
      <c r="C29" s="14"/>
      <c r="D29" s="66"/>
      <c r="E29" s="3"/>
      <c r="F29" s="66"/>
      <c r="G29" s="3"/>
      <c r="H29" s="66"/>
      <c r="I29" s="3"/>
      <c r="J29" s="66"/>
    </row>
    <row r="30" spans="1:10" ht="18" customHeight="1" x14ac:dyDescent="0.3">
      <c r="A30" s="57" t="s">
        <v>158</v>
      </c>
      <c r="B30" s="142"/>
      <c r="C30" s="14"/>
      <c r="D30" s="52">
        <f>D24-D28</f>
        <v>-5773399</v>
      </c>
      <c r="E30" s="3"/>
      <c r="F30" s="52">
        <f>F24-F28</f>
        <v>-9800192</v>
      </c>
      <c r="G30" s="5"/>
      <c r="H30" s="52">
        <f>H24-H28</f>
        <v>-5240972</v>
      </c>
      <c r="I30" s="5"/>
      <c r="J30" s="52">
        <f>J24-J28</f>
        <v>3555550</v>
      </c>
    </row>
    <row r="31" spans="1:10" ht="18" customHeight="1" x14ac:dyDescent="0.3">
      <c r="A31" s="27" t="s">
        <v>194</v>
      </c>
      <c r="B31" s="269">
        <v>9</v>
      </c>
      <c r="C31" s="268"/>
      <c r="D31" s="215">
        <v>23423674</v>
      </c>
      <c r="E31" s="24"/>
      <c r="F31" s="215">
        <v>0</v>
      </c>
      <c r="G31" s="215"/>
      <c r="H31" s="215">
        <v>23423674</v>
      </c>
      <c r="I31" s="24"/>
      <c r="J31" s="215">
        <v>0</v>
      </c>
    </row>
    <row r="32" spans="1:10" ht="18" customHeight="1" x14ac:dyDescent="0.3">
      <c r="A32" s="7" t="s">
        <v>31</v>
      </c>
      <c r="B32" s="142"/>
      <c r="C32" s="14"/>
      <c r="D32" s="244">
        <v>-6319113</v>
      </c>
      <c r="E32" s="3"/>
      <c r="F32" s="104">
        <v>-4378492</v>
      </c>
      <c r="G32" s="5"/>
      <c r="H32" s="183">
        <v>-6368976</v>
      </c>
      <c r="I32" s="3"/>
      <c r="J32" s="104">
        <v>-4450410</v>
      </c>
    </row>
    <row r="33" spans="1:10" ht="18" hidden="1" customHeight="1" x14ac:dyDescent="0.3">
      <c r="A33" s="57" t="s">
        <v>68</v>
      </c>
      <c r="B33" s="13"/>
      <c r="C33" s="14"/>
      <c r="D33" s="86">
        <f>D30+D32</f>
        <v>-12092512</v>
      </c>
      <c r="E33" s="3"/>
      <c r="F33" s="86">
        <f>F30+F32</f>
        <v>-14178684</v>
      </c>
      <c r="G33" s="5"/>
      <c r="H33" s="86">
        <f>H30+H32</f>
        <v>-11609948</v>
      </c>
      <c r="I33" s="3"/>
      <c r="J33" s="86">
        <f>J30+J32</f>
        <v>-894860</v>
      </c>
    </row>
    <row r="34" spans="1:10" ht="18" hidden="1" customHeight="1" x14ac:dyDescent="0.3">
      <c r="A34" s="85" t="s">
        <v>83</v>
      </c>
      <c r="B34" s="13"/>
      <c r="C34" s="14"/>
      <c r="D34" s="73">
        <v>0</v>
      </c>
      <c r="E34" s="3"/>
      <c r="F34" s="73">
        <v>0</v>
      </c>
      <c r="G34" s="5"/>
      <c r="H34" s="72">
        <v>0</v>
      </c>
      <c r="I34" s="3"/>
      <c r="J34" s="72">
        <v>0</v>
      </c>
    </row>
    <row r="35" spans="1:10" ht="18" customHeight="1" x14ac:dyDescent="0.3">
      <c r="A35" s="254" t="s">
        <v>177</v>
      </c>
      <c r="B35" s="255"/>
      <c r="C35" s="256"/>
      <c r="D35" s="257">
        <f>D30+D31+D32</f>
        <v>11331162</v>
      </c>
      <c r="E35" s="258">
        <f t="shared" ref="E35:I35" si="0">E30+E32</f>
        <v>0</v>
      </c>
      <c r="F35" s="257">
        <f>F30+F31+F32</f>
        <v>-14178684</v>
      </c>
      <c r="G35" s="258">
        <f t="shared" si="0"/>
        <v>0</v>
      </c>
      <c r="H35" s="257">
        <f>H30+H31+H32</f>
        <v>11813726</v>
      </c>
      <c r="I35" s="258">
        <f t="shared" si="0"/>
        <v>0</v>
      </c>
      <c r="J35" s="257">
        <f>J30+J31+J32</f>
        <v>-894860</v>
      </c>
    </row>
    <row r="36" spans="1:10" ht="18" customHeight="1" x14ac:dyDescent="0.3">
      <c r="A36" s="259" t="s">
        <v>83</v>
      </c>
      <c r="B36" s="255"/>
      <c r="C36" s="256"/>
      <c r="D36" s="260">
        <v>-38987</v>
      </c>
      <c r="E36" s="258"/>
      <c r="F36" s="261">
        <v>0</v>
      </c>
      <c r="G36" s="258"/>
      <c r="H36" s="261">
        <v>0</v>
      </c>
      <c r="I36" s="258"/>
      <c r="J36" s="261">
        <v>0</v>
      </c>
    </row>
    <row r="37" spans="1:10" ht="18" customHeight="1" thickBot="1" x14ac:dyDescent="0.35">
      <c r="A37" s="1" t="s">
        <v>178</v>
      </c>
      <c r="B37" s="55"/>
      <c r="C37" s="54"/>
      <c r="D37" s="251">
        <f>D35+D36</f>
        <v>11292175</v>
      </c>
      <c r="E37" s="86">
        <f t="shared" ref="E37:J37" si="1">E35+E36</f>
        <v>0</v>
      </c>
      <c r="F37" s="251">
        <f t="shared" si="1"/>
        <v>-14178684</v>
      </c>
      <c r="G37" s="251">
        <f t="shared" si="1"/>
        <v>0</v>
      </c>
      <c r="H37" s="251">
        <f t="shared" si="1"/>
        <v>11813726</v>
      </c>
      <c r="I37" s="86">
        <f t="shared" si="1"/>
        <v>0</v>
      </c>
      <c r="J37" s="251">
        <f t="shared" si="1"/>
        <v>-894860</v>
      </c>
    </row>
    <row r="38" spans="1:10" ht="18" customHeight="1" thickTop="1" x14ac:dyDescent="0.3">
      <c r="A38" s="1"/>
      <c r="B38" s="55"/>
      <c r="C38" s="54"/>
      <c r="D38" s="79"/>
      <c r="E38" s="3"/>
      <c r="F38" s="79"/>
      <c r="G38" s="5"/>
      <c r="H38" s="79"/>
      <c r="I38" s="5"/>
      <c r="J38" s="79"/>
    </row>
    <row r="39" spans="1:10" ht="20.25" customHeight="1" x14ac:dyDescent="0.3">
      <c r="A39" s="1" t="s">
        <v>48</v>
      </c>
      <c r="D39" s="265">
        <v>0</v>
      </c>
      <c r="E39" s="5"/>
      <c r="F39" s="99">
        <v>0</v>
      </c>
      <c r="G39" s="98"/>
      <c r="H39" s="99">
        <v>0</v>
      </c>
      <c r="I39" s="98"/>
      <c r="J39" s="99">
        <v>0</v>
      </c>
    </row>
    <row r="40" spans="1:10" ht="20.25" customHeight="1" thickBot="1" x14ac:dyDescent="0.35">
      <c r="A40" s="1" t="s">
        <v>39</v>
      </c>
      <c r="D40" s="67">
        <f>D37+D39</f>
        <v>11292175</v>
      </c>
      <c r="E40" s="65"/>
      <c r="F40" s="67">
        <f>F37+F39</f>
        <v>-14178684</v>
      </c>
      <c r="G40" s="65"/>
      <c r="H40" s="67">
        <f>H37+H39</f>
        <v>11813726</v>
      </c>
      <c r="I40" s="65">
        <f t="shared" ref="I40" si="2">I37+I39</f>
        <v>0</v>
      </c>
      <c r="J40" s="67">
        <f>J37+J39</f>
        <v>-894860</v>
      </c>
    </row>
    <row r="41" spans="1:10" ht="18" customHeight="1" thickTop="1" x14ac:dyDescent="0.3"/>
    <row r="42" spans="1:10" ht="21.75" customHeight="1" x14ac:dyDescent="0.3">
      <c r="A42" s="12" t="s">
        <v>182</v>
      </c>
    </row>
    <row r="43" spans="1:10" ht="21.75" customHeight="1" x14ac:dyDescent="0.3">
      <c r="A43" s="47" t="s">
        <v>87</v>
      </c>
      <c r="D43" s="72">
        <f>D40</f>
        <v>11292175</v>
      </c>
      <c r="E43" s="84"/>
      <c r="F43" s="72">
        <f>F40</f>
        <v>-14178684</v>
      </c>
      <c r="G43" s="84"/>
      <c r="H43" s="72">
        <f>H40</f>
        <v>11813726</v>
      </c>
      <c r="I43" s="84"/>
      <c r="J43" s="72">
        <f>J40</f>
        <v>-894860</v>
      </c>
    </row>
    <row r="44" spans="1:10" ht="21.75" customHeight="1" x14ac:dyDescent="0.3">
      <c r="A44" s="49" t="s">
        <v>40</v>
      </c>
      <c r="D44" s="74">
        <v>0</v>
      </c>
      <c r="E44" s="3"/>
      <c r="F44" s="74">
        <v>0</v>
      </c>
      <c r="H44" s="74">
        <v>0</v>
      </c>
      <c r="J44" s="74">
        <v>0</v>
      </c>
    </row>
    <row r="45" spans="1:10" ht="21.75" customHeight="1" thickBot="1" x14ac:dyDescent="0.35">
      <c r="A45" s="12" t="s">
        <v>183</v>
      </c>
      <c r="D45" s="96">
        <f>D43</f>
        <v>11292175</v>
      </c>
      <c r="E45" s="88"/>
      <c r="F45" s="96">
        <f>F43</f>
        <v>-14178684</v>
      </c>
      <c r="G45" s="88"/>
      <c r="H45" s="97">
        <f>H43</f>
        <v>11813726</v>
      </c>
      <c r="I45" s="88"/>
      <c r="J45" s="97">
        <f>J43</f>
        <v>-894860</v>
      </c>
    </row>
    <row r="46" spans="1:10" ht="18" customHeight="1" thickTop="1" x14ac:dyDescent="0.3">
      <c r="A46" s="46"/>
      <c r="D46" s="95"/>
      <c r="F46" s="95"/>
      <c r="H46" s="93"/>
      <c r="J46" s="93"/>
    </row>
    <row r="47" spans="1:10" ht="21.75" customHeight="1" x14ac:dyDescent="0.3">
      <c r="A47" s="69" t="s">
        <v>42</v>
      </c>
    </row>
    <row r="48" spans="1:10" ht="21.75" customHeight="1" x14ac:dyDescent="0.3">
      <c r="A48" s="47" t="s">
        <v>87</v>
      </c>
      <c r="D48" s="72">
        <f>D45</f>
        <v>11292175</v>
      </c>
      <c r="F48" s="72">
        <f>F45</f>
        <v>-14178684</v>
      </c>
      <c r="G48" s="81"/>
      <c r="H48" s="72">
        <f>H45</f>
        <v>11813726</v>
      </c>
      <c r="I48" s="81"/>
      <c r="J48" s="72">
        <f>J45</f>
        <v>-894860</v>
      </c>
    </row>
    <row r="49" spans="1:10" ht="21.75" customHeight="1" x14ac:dyDescent="0.3">
      <c r="A49" s="49" t="s">
        <v>40</v>
      </c>
      <c r="D49" s="74">
        <v>0</v>
      </c>
      <c r="E49" s="72"/>
      <c r="F49" s="74">
        <v>0</v>
      </c>
      <c r="G49" s="72"/>
      <c r="H49" s="74">
        <v>0</v>
      </c>
      <c r="I49" s="72"/>
      <c r="J49" s="74">
        <v>0</v>
      </c>
    </row>
    <row r="50" spans="1:10" ht="21.75" customHeight="1" thickBot="1" x14ac:dyDescent="0.35">
      <c r="A50" s="69" t="s">
        <v>39</v>
      </c>
      <c r="D50" s="97">
        <f>D45</f>
        <v>11292175</v>
      </c>
      <c r="E50" s="89"/>
      <c r="F50" s="97">
        <f>F45</f>
        <v>-14178684</v>
      </c>
      <c r="G50" s="89"/>
      <c r="H50" s="97">
        <f>H45</f>
        <v>11813726</v>
      </c>
      <c r="I50" s="89"/>
      <c r="J50" s="97">
        <f>J45</f>
        <v>-894860</v>
      </c>
    </row>
    <row r="51" spans="1:10" ht="18" customHeight="1" thickTop="1" x14ac:dyDescent="0.3">
      <c r="A51" s="103" t="s">
        <v>90</v>
      </c>
      <c r="D51" s="95"/>
      <c r="F51" s="95"/>
      <c r="H51" s="94"/>
      <c r="J51" s="94"/>
    </row>
    <row r="52" spans="1:10" ht="14.5" thickBot="1" x14ac:dyDescent="0.35">
      <c r="A52" s="12" t="s">
        <v>189</v>
      </c>
      <c r="B52" s="13"/>
      <c r="D52" s="205">
        <v>0.01</v>
      </c>
      <c r="E52" s="206" t="e">
        <f>E45/#REF!</f>
        <v>#REF!</v>
      </c>
      <c r="F52" s="205">
        <v>-1.2E-2</v>
      </c>
      <c r="G52" s="206" t="e">
        <f>G45/#REF!</f>
        <v>#REF!</v>
      </c>
      <c r="H52" s="205">
        <v>0.01</v>
      </c>
      <c r="I52" s="206" t="e">
        <f>I45/#REF!</f>
        <v>#REF!</v>
      </c>
      <c r="J52" s="205">
        <v>-1E-3</v>
      </c>
    </row>
    <row r="53" spans="1:10" ht="21.75" customHeight="1" thickTop="1" x14ac:dyDescent="0.3">
      <c r="A53" s="11"/>
    </row>
    <row r="54" spans="1:10" ht="18" customHeight="1" x14ac:dyDescent="0.4">
      <c r="A54" s="31" t="s">
        <v>49</v>
      </c>
      <c r="B54" s="60"/>
      <c r="C54" s="58"/>
      <c r="D54" s="58"/>
      <c r="E54" s="58"/>
      <c r="F54" s="58"/>
      <c r="G54" s="58"/>
      <c r="H54" s="58"/>
      <c r="I54" s="58"/>
      <c r="J54" s="58"/>
    </row>
    <row r="55" spans="1:10" ht="18" customHeight="1" x14ac:dyDescent="0.4">
      <c r="A55" s="31" t="s">
        <v>50</v>
      </c>
      <c r="B55" s="60"/>
      <c r="C55" s="58"/>
      <c r="D55" s="58"/>
      <c r="E55" s="58"/>
      <c r="F55" s="58"/>
      <c r="G55" s="58"/>
      <c r="H55" s="58"/>
      <c r="I55" s="58"/>
      <c r="J55" s="58"/>
    </row>
    <row r="56" spans="1:10" ht="18" customHeight="1" x14ac:dyDescent="0.35">
      <c r="A56" s="35" t="s">
        <v>75</v>
      </c>
      <c r="B56" s="61"/>
      <c r="C56" s="59"/>
      <c r="D56" s="59"/>
      <c r="E56" s="59"/>
      <c r="F56" s="59"/>
      <c r="G56" s="59"/>
      <c r="H56" s="59"/>
      <c r="I56" s="59"/>
      <c r="J56" s="59"/>
    </row>
    <row r="57" spans="1:10" ht="18" customHeight="1" x14ac:dyDescent="0.3">
      <c r="A57" s="108"/>
    </row>
    <row r="58" spans="1:10" ht="18" customHeight="1" x14ac:dyDescent="0.3">
      <c r="A58" s="108"/>
      <c r="D58" s="280" t="s">
        <v>8</v>
      </c>
      <c r="E58" s="280"/>
      <c r="F58" s="280"/>
      <c r="G58" s="163"/>
      <c r="H58" s="280" t="s">
        <v>25</v>
      </c>
      <c r="I58" s="280"/>
      <c r="J58" s="280"/>
    </row>
    <row r="59" spans="1:10" ht="18" customHeight="1" x14ac:dyDescent="0.3">
      <c r="A59" s="19"/>
      <c r="B59" s="162"/>
      <c r="C59" s="14"/>
      <c r="D59" s="280" t="s">
        <v>24</v>
      </c>
      <c r="E59" s="280"/>
      <c r="F59" s="280"/>
      <c r="G59" s="108"/>
      <c r="H59" s="280" t="s">
        <v>24</v>
      </c>
      <c r="I59" s="280"/>
      <c r="J59" s="280"/>
    </row>
    <row r="60" spans="1:10" ht="18" customHeight="1" x14ac:dyDescent="0.3">
      <c r="A60" s="19"/>
      <c r="B60" s="162"/>
      <c r="C60" s="14"/>
      <c r="D60" s="277" t="s">
        <v>131</v>
      </c>
      <c r="E60" s="278"/>
      <c r="F60" s="278"/>
      <c r="G60" s="108"/>
      <c r="H60" s="277" t="s">
        <v>131</v>
      </c>
      <c r="I60" s="278"/>
      <c r="J60" s="278"/>
    </row>
    <row r="61" spans="1:10" ht="18" customHeight="1" x14ac:dyDescent="0.3">
      <c r="A61" s="19"/>
      <c r="B61" s="162"/>
      <c r="C61" s="14"/>
      <c r="D61" s="277" t="s">
        <v>132</v>
      </c>
      <c r="E61" s="278"/>
      <c r="F61" s="278"/>
      <c r="G61" s="108"/>
      <c r="H61" s="277" t="s">
        <v>132</v>
      </c>
      <c r="I61" s="278"/>
      <c r="J61" s="278"/>
    </row>
    <row r="62" spans="1:10" ht="18" customHeight="1" x14ac:dyDescent="0.3">
      <c r="A62" s="19"/>
      <c r="B62" s="162" t="s">
        <v>1</v>
      </c>
      <c r="C62" s="14"/>
      <c r="D62" s="14">
        <v>2022</v>
      </c>
      <c r="E62" s="14"/>
      <c r="F62" s="14">
        <v>2021</v>
      </c>
      <c r="G62" s="14"/>
      <c r="H62" s="14">
        <v>2022</v>
      </c>
      <c r="I62" s="14"/>
      <c r="J62" s="14">
        <v>2021</v>
      </c>
    </row>
    <row r="63" spans="1:10" ht="18" customHeight="1" x14ac:dyDescent="0.3">
      <c r="A63" s="20"/>
      <c r="B63" s="162"/>
      <c r="C63" s="14"/>
      <c r="D63" s="279" t="s">
        <v>55</v>
      </c>
      <c r="E63" s="279"/>
      <c r="F63" s="279"/>
      <c r="G63" s="279"/>
      <c r="H63" s="279"/>
      <c r="I63" s="279"/>
      <c r="J63" s="279"/>
    </row>
    <row r="64" spans="1:10" ht="18" customHeight="1" x14ac:dyDescent="0.3">
      <c r="A64" s="15" t="s">
        <v>155</v>
      </c>
      <c r="B64" s="162"/>
      <c r="C64" s="14"/>
      <c r="D64" s="16"/>
      <c r="E64" s="16"/>
      <c r="F64" s="16"/>
      <c r="G64" s="16"/>
      <c r="H64" s="16"/>
      <c r="I64" s="16"/>
      <c r="J64" s="16"/>
    </row>
    <row r="65" spans="1:10" ht="18" customHeight="1" x14ac:dyDescent="0.3">
      <c r="A65" s="10" t="s">
        <v>113</v>
      </c>
      <c r="B65" s="264"/>
      <c r="C65" s="14"/>
      <c r="D65" s="239">
        <v>114025708</v>
      </c>
      <c r="E65" s="6"/>
      <c r="F65" s="73">
        <v>60947837</v>
      </c>
      <c r="G65" s="3"/>
      <c r="H65" s="239">
        <v>114025708</v>
      </c>
      <c r="I65" s="6"/>
      <c r="J65" s="73">
        <v>60947837</v>
      </c>
    </row>
    <row r="66" spans="1:10" ht="18" customHeight="1" x14ac:dyDescent="0.3">
      <c r="A66" s="10" t="s">
        <v>114</v>
      </c>
      <c r="B66" s="264">
        <v>3</v>
      </c>
      <c r="C66" s="14"/>
      <c r="D66" s="239">
        <v>43681568</v>
      </c>
      <c r="E66" s="6"/>
      <c r="F66" s="73">
        <v>21343998</v>
      </c>
      <c r="G66" s="3"/>
      <c r="H66" s="246">
        <v>15709076</v>
      </c>
      <c r="I66" s="3"/>
      <c r="J66" s="73">
        <v>11218611</v>
      </c>
    </row>
    <row r="67" spans="1:10" ht="18" customHeight="1" x14ac:dyDescent="0.3">
      <c r="A67" s="108" t="s">
        <v>58</v>
      </c>
      <c r="B67" s="162">
        <v>8</v>
      </c>
      <c r="C67" s="163"/>
      <c r="D67" s="63">
        <f>SUM(D65:D66)</f>
        <v>157707276</v>
      </c>
      <c r="E67" s="5"/>
      <c r="F67" s="63">
        <f>SUM(F65:F66)</f>
        <v>82291835</v>
      </c>
      <c r="G67" s="5"/>
      <c r="H67" s="63">
        <f>SUM(H65:H66)</f>
        <v>129734784</v>
      </c>
      <c r="I67" s="5"/>
      <c r="J67" s="63">
        <f>SUM(J65:J66)</f>
        <v>72166448</v>
      </c>
    </row>
    <row r="68" spans="1:10" ht="18" customHeight="1" x14ac:dyDescent="0.3">
      <c r="A68" s="108"/>
      <c r="B68" s="55"/>
      <c r="C68" s="163"/>
      <c r="D68" s="64"/>
      <c r="E68" s="5"/>
      <c r="F68" s="64"/>
      <c r="G68" s="5"/>
      <c r="H68" s="64"/>
      <c r="I68" s="5"/>
      <c r="J68" s="64"/>
    </row>
    <row r="69" spans="1:10" ht="18" customHeight="1" x14ac:dyDescent="0.3">
      <c r="A69" s="15" t="s">
        <v>56</v>
      </c>
      <c r="B69" s="162"/>
      <c r="C69" s="14"/>
      <c r="E69" s="3"/>
      <c r="G69" s="3"/>
      <c r="H69" s="3"/>
      <c r="I69" s="3"/>
      <c r="J69" s="3"/>
    </row>
    <row r="70" spans="1:10" ht="18" customHeight="1" x14ac:dyDescent="0.3">
      <c r="A70" s="10" t="s">
        <v>133</v>
      </c>
      <c r="B70" s="264">
        <v>3</v>
      </c>
      <c r="C70" s="14"/>
      <c r="D70" s="239">
        <v>100199854</v>
      </c>
      <c r="E70" s="6"/>
      <c r="F70" s="73">
        <v>56722715</v>
      </c>
      <c r="G70" s="3"/>
      <c r="H70" s="239">
        <v>100199854</v>
      </c>
      <c r="I70" s="6"/>
      <c r="J70" s="73">
        <v>56753916</v>
      </c>
    </row>
    <row r="71" spans="1:10" ht="18" customHeight="1" x14ac:dyDescent="0.3">
      <c r="A71" s="10" t="s">
        <v>134</v>
      </c>
      <c r="B71" s="264"/>
      <c r="C71" s="14"/>
      <c r="D71" s="239">
        <v>36451645</v>
      </c>
      <c r="E71" s="6"/>
      <c r="F71" s="73">
        <v>19130701</v>
      </c>
      <c r="G71" s="3"/>
      <c r="H71" s="246">
        <v>11006369</v>
      </c>
      <c r="I71" s="3"/>
      <c r="J71" s="73">
        <v>7659204</v>
      </c>
    </row>
    <row r="72" spans="1:10" ht="18" customHeight="1" x14ac:dyDescent="0.3">
      <c r="A72" s="108" t="s">
        <v>57</v>
      </c>
      <c r="B72" s="162"/>
      <c r="C72" s="165"/>
      <c r="D72" s="63">
        <f>SUM(D70:D71)</f>
        <v>136651499</v>
      </c>
      <c r="E72" s="5"/>
      <c r="F72" s="63">
        <f>SUM(F70:F71)</f>
        <v>75853416</v>
      </c>
      <c r="G72" s="5"/>
      <c r="H72" s="63">
        <f>SUM(H70:H71)</f>
        <v>111206223</v>
      </c>
      <c r="I72" s="5"/>
      <c r="J72" s="63">
        <f>SUM(J70:J71)</f>
        <v>64413120</v>
      </c>
    </row>
    <row r="73" spans="1:10" ht="18" customHeight="1" x14ac:dyDescent="0.3">
      <c r="A73" s="10"/>
      <c r="B73" s="162"/>
      <c r="C73" s="14"/>
      <c r="E73" s="3"/>
      <c r="G73" s="3"/>
      <c r="H73" s="3"/>
      <c r="I73" s="3"/>
      <c r="J73" s="3"/>
    </row>
    <row r="74" spans="1:10" ht="18" customHeight="1" x14ac:dyDescent="0.3">
      <c r="A74" s="108" t="s">
        <v>126</v>
      </c>
      <c r="B74" s="162"/>
      <c r="C74" s="14"/>
      <c r="D74" s="65">
        <f>D67-D72</f>
        <v>21055777</v>
      </c>
      <c r="E74" s="3"/>
      <c r="F74" s="65">
        <f>F67-F72</f>
        <v>6438419</v>
      </c>
      <c r="G74" s="5"/>
      <c r="H74" s="65">
        <f>H67-H72</f>
        <v>18528561</v>
      </c>
      <c r="I74" s="5"/>
      <c r="J74" s="65">
        <f>J67-J72</f>
        <v>7753328</v>
      </c>
    </row>
    <row r="75" spans="1:10" ht="18" customHeight="1" x14ac:dyDescent="0.3">
      <c r="A75" s="27" t="s">
        <v>165</v>
      </c>
      <c r="B75" s="214">
        <v>3</v>
      </c>
      <c r="C75" s="213"/>
      <c r="D75" s="215">
        <v>0</v>
      </c>
      <c r="E75" s="24"/>
      <c r="F75" s="215">
        <v>0</v>
      </c>
      <c r="G75" s="215">
        <v>0</v>
      </c>
      <c r="H75" s="215">
        <v>0</v>
      </c>
      <c r="I75" s="24"/>
      <c r="J75" s="215">
        <v>6011977</v>
      </c>
    </row>
    <row r="76" spans="1:10" ht="18" customHeight="1" x14ac:dyDescent="0.3">
      <c r="A76" s="10" t="s">
        <v>6</v>
      </c>
      <c r="B76" s="207"/>
      <c r="C76" s="14"/>
      <c r="D76" s="247">
        <v>1026071</v>
      </c>
      <c r="E76" s="3"/>
      <c r="F76" s="73">
        <v>573794</v>
      </c>
      <c r="G76" s="3"/>
      <c r="H76" s="248">
        <v>3635733</v>
      </c>
      <c r="I76" s="3"/>
      <c r="J76" s="73">
        <v>3048494</v>
      </c>
    </row>
    <row r="77" spans="1:10" ht="18" customHeight="1" x14ac:dyDescent="0.3">
      <c r="A77" s="108" t="s">
        <v>59</v>
      </c>
      <c r="B77" s="55"/>
      <c r="C77" s="163"/>
      <c r="D77" s="63">
        <f>D74+D75+D76</f>
        <v>22081848</v>
      </c>
      <c r="E77" s="3"/>
      <c r="F77" s="63">
        <f>F74+F75+F76</f>
        <v>7012213</v>
      </c>
      <c r="G77" s="5"/>
      <c r="H77" s="63">
        <f>H74+H75+H76</f>
        <v>22164294</v>
      </c>
      <c r="I77" s="5"/>
      <c r="J77" s="63">
        <f>J74+J75+J76</f>
        <v>16813799</v>
      </c>
    </row>
    <row r="78" spans="1:10" ht="18" customHeight="1" x14ac:dyDescent="0.3">
      <c r="A78" s="108"/>
      <c r="B78" s="55"/>
      <c r="C78" s="163"/>
      <c r="D78" s="64"/>
      <c r="E78" s="3"/>
      <c r="F78" s="64"/>
      <c r="G78" s="5"/>
      <c r="H78" s="64"/>
      <c r="I78" s="5"/>
      <c r="J78" s="64"/>
    </row>
    <row r="79" spans="1:10" ht="18" customHeight="1" x14ac:dyDescent="0.3">
      <c r="A79" s="7" t="s">
        <v>29</v>
      </c>
      <c r="B79" s="162"/>
      <c r="C79" s="14"/>
      <c r="D79" s="243">
        <v>3153817</v>
      </c>
      <c r="E79" s="3"/>
      <c r="F79" s="73">
        <v>3482020</v>
      </c>
      <c r="G79" s="3"/>
      <c r="H79" s="243">
        <v>3153817</v>
      </c>
      <c r="I79" s="3"/>
      <c r="J79" s="73">
        <v>3482020</v>
      </c>
    </row>
    <row r="80" spans="1:10" ht="18" customHeight="1" x14ac:dyDescent="0.3">
      <c r="A80" s="7" t="s">
        <v>30</v>
      </c>
      <c r="B80" s="162">
        <v>3</v>
      </c>
      <c r="C80" s="14"/>
      <c r="D80" s="243">
        <v>23476398</v>
      </c>
      <c r="E80" s="3"/>
      <c r="F80" s="73">
        <v>23029946</v>
      </c>
      <c r="G80" s="3"/>
      <c r="H80" s="243">
        <v>20841380</v>
      </c>
      <c r="I80" s="3"/>
      <c r="J80" s="73">
        <v>15837616</v>
      </c>
    </row>
    <row r="81" spans="1:10" ht="18" customHeight="1" x14ac:dyDescent="0.3">
      <c r="A81" s="57" t="s">
        <v>17</v>
      </c>
      <c r="B81" s="55"/>
      <c r="C81" s="163"/>
      <c r="D81" s="43">
        <f>SUM(D79:D80)</f>
        <v>26630215</v>
      </c>
      <c r="E81" s="3"/>
      <c r="F81" s="43">
        <f>SUM(F79:F80)</f>
        <v>26511966</v>
      </c>
      <c r="G81" s="5"/>
      <c r="H81" s="43">
        <f>SUM(H79:H80)</f>
        <v>23995197</v>
      </c>
      <c r="I81" s="5"/>
      <c r="J81" s="43">
        <f>SUM(J79:J80)</f>
        <v>19319636</v>
      </c>
    </row>
    <row r="82" spans="1:10" ht="18" customHeight="1" x14ac:dyDescent="0.3">
      <c r="A82" s="7"/>
      <c r="B82" s="162"/>
      <c r="C82" s="14"/>
      <c r="D82" s="66"/>
      <c r="E82" s="3"/>
      <c r="F82" s="66"/>
      <c r="G82" s="3"/>
      <c r="H82" s="66"/>
      <c r="I82" s="3"/>
      <c r="J82" s="66"/>
    </row>
    <row r="83" spans="1:10" ht="18" customHeight="1" x14ac:dyDescent="0.3">
      <c r="A83" s="57" t="s">
        <v>104</v>
      </c>
      <c r="B83" s="162"/>
      <c r="C83" s="14"/>
      <c r="D83" s="52">
        <f>D77-D81</f>
        <v>-4548367</v>
      </c>
      <c r="E83" s="3"/>
      <c r="F83" s="52">
        <f>F77-F81</f>
        <v>-19499753</v>
      </c>
      <c r="G83" s="5"/>
      <c r="H83" s="52">
        <f>H77-H81</f>
        <v>-1830903</v>
      </c>
      <c r="I83" s="5"/>
      <c r="J83" s="52">
        <f>J77-J81</f>
        <v>-2505837</v>
      </c>
    </row>
    <row r="84" spans="1:10" ht="18" customHeight="1" x14ac:dyDescent="0.3">
      <c r="A84" s="27" t="s">
        <v>194</v>
      </c>
      <c r="B84" s="269">
        <v>9</v>
      </c>
      <c r="C84" s="268"/>
      <c r="D84" s="215">
        <v>23423674</v>
      </c>
      <c r="E84" s="24"/>
      <c r="F84" s="215">
        <v>0</v>
      </c>
      <c r="G84" s="215"/>
      <c r="H84" s="215">
        <v>23423674</v>
      </c>
      <c r="I84" s="24"/>
      <c r="J84" s="215">
        <v>0</v>
      </c>
    </row>
    <row r="85" spans="1:10" ht="18" customHeight="1" x14ac:dyDescent="0.3">
      <c r="A85" s="7" t="s">
        <v>31</v>
      </c>
      <c r="B85" s="162">
        <v>3</v>
      </c>
      <c r="C85" s="14"/>
      <c r="D85" s="249">
        <v>-11402102</v>
      </c>
      <c r="E85" s="3"/>
      <c r="F85" s="104">
        <v>-8939265</v>
      </c>
      <c r="G85" s="5"/>
      <c r="H85" s="250">
        <v>-11502650</v>
      </c>
      <c r="I85" s="3"/>
      <c r="J85" s="104">
        <v>-9103650</v>
      </c>
    </row>
    <row r="86" spans="1:10" ht="18" hidden="1" customHeight="1" x14ac:dyDescent="0.3">
      <c r="A86" s="57" t="s">
        <v>68</v>
      </c>
      <c r="B86" s="162"/>
      <c r="C86" s="14"/>
      <c r="D86" s="86">
        <f>D83+D85</f>
        <v>-15950469</v>
      </c>
      <c r="E86" s="3"/>
      <c r="F86" s="86">
        <f>F83+F85</f>
        <v>-28439018</v>
      </c>
      <c r="G86" s="5"/>
      <c r="H86" s="86">
        <f>H83+H85</f>
        <v>-13333553</v>
      </c>
      <c r="I86" s="3"/>
      <c r="J86" s="86">
        <f>J83+J85</f>
        <v>-11609487</v>
      </c>
    </row>
    <row r="87" spans="1:10" ht="18" hidden="1" customHeight="1" x14ac:dyDescent="0.3">
      <c r="A87" s="85" t="s">
        <v>83</v>
      </c>
      <c r="B87" s="162"/>
      <c r="C87" s="14"/>
      <c r="D87" s="73">
        <v>0</v>
      </c>
      <c r="E87" s="3"/>
      <c r="F87" s="73">
        <v>0</v>
      </c>
      <c r="G87" s="5"/>
      <c r="H87" s="72">
        <v>0</v>
      </c>
      <c r="I87" s="3"/>
      <c r="J87" s="72">
        <v>0</v>
      </c>
    </row>
    <row r="88" spans="1:10" ht="18" customHeight="1" x14ac:dyDescent="0.3">
      <c r="A88" s="254" t="s">
        <v>177</v>
      </c>
      <c r="B88" s="255"/>
      <c r="C88" s="256"/>
      <c r="D88" s="257">
        <f>D83+D84+D85</f>
        <v>7473205</v>
      </c>
      <c r="E88" s="262">
        <f t="shared" ref="E88:I88" si="3">E83+E85</f>
        <v>0</v>
      </c>
      <c r="F88" s="257">
        <f>F83+F84+F85</f>
        <v>-28439018</v>
      </c>
      <c r="G88" s="262">
        <f t="shared" si="3"/>
        <v>0</v>
      </c>
      <c r="H88" s="257">
        <f>H83+H84+H85</f>
        <v>10090121</v>
      </c>
      <c r="I88" s="262">
        <f t="shared" si="3"/>
        <v>0</v>
      </c>
      <c r="J88" s="257">
        <f>J83+J84+J85</f>
        <v>-11609487</v>
      </c>
    </row>
    <row r="89" spans="1:10" ht="18" customHeight="1" x14ac:dyDescent="0.3">
      <c r="A89" s="259" t="s">
        <v>83</v>
      </c>
      <c r="B89" s="255"/>
      <c r="C89" s="256"/>
      <c r="D89" s="266">
        <v>-38987</v>
      </c>
      <c r="E89" s="263"/>
      <c r="F89" s="258">
        <v>0</v>
      </c>
      <c r="G89" s="263"/>
      <c r="H89" s="258">
        <v>0</v>
      </c>
      <c r="I89" s="263"/>
      <c r="J89" s="258">
        <v>0</v>
      </c>
    </row>
    <row r="90" spans="1:10" ht="18" customHeight="1" thickBot="1" x14ac:dyDescent="0.35">
      <c r="A90" s="108" t="s">
        <v>178</v>
      </c>
      <c r="B90" s="55"/>
      <c r="C90" s="163"/>
      <c r="D90" s="87">
        <f>D88+D89</f>
        <v>7434218</v>
      </c>
      <c r="E90" s="86">
        <f t="shared" ref="E90:J90" si="4">E88+E89</f>
        <v>0</v>
      </c>
      <c r="F90" s="87">
        <f t="shared" si="4"/>
        <v>-28439018</v>
      </c>
      <c r="G90" s="86">
        <f t="shared" si="4"/>
        <v>0</v>
      </c>
      <c r="H90" s="87">
        <f t="shared" si="4"/>
        <v>10090121</v>
      </c>
      <c r="I90" s="86">
        <f t="shared" si="4"/>
        <v>0</v>
      </c>
      <c r="J90" s="87">
        <f t="shared" si="4"/>
        <v>-11609487</v>
      </c>
    </row>
    <row r="91" spans="1:10" ht="18" customHeight="1" thickTop="1" x14ac:dyDescent="0.3">
      <c r="A91" s="108"/>
      <c r="B91" s="55"/>
      <c r="C91" s="163"/>
      <c r="D91" s="79"/>
      <c r="E91" s="3"/>
      <c r="F91" s="79"/>
      <c r="G91" s="5"/>
      <c r="H91" s="79"/>
      <c r="I91" s="5"/>
      <c r="J91" s="79"/>
    </row>
    <row r="92" spans="1:10" ht="20.25" customHeight="1" x14ac:dyDescent="0.3">
      <c r="A92" s="108" t="s">
        <v>48</v>
      </c>
      <c r="D92" s="270">
        <v>0</v>
      </c>
      <c r="E92" s="5"/>
      <c r="F92" s="99">
        <v>0</v>
      </c>
      <c r="G92" s="108"/>
      <c r="H92" s="99">
        <v>0</v>
      </c>
      <c r="I92" s="108"/>
      <c r="J92" s="99">
        <v>0</v>
      </c>
    </row>
    <row r="93" spans="1:10" ht="20.25" customHeight="1" thickBot="1" x14ac:dyDescent="0.35">
      <c r="A93" s="108" t="s">
        <v>39</v>
      </c>
      <c r="D93" s="67">
        <f>D90+D92</f>
        <v>7434218</v>
      </c>
      <c r="E93" s="65"/>
      <c r="F93" s="67">
        <f>F90+F92</f>
        <v>-28439018</v>
      </c>
      <c r="G93" s="65"/>
      <c r="H93" s="67">
        <f>H90+H92</f>
        <v>10090121</v>
      </c>
      <c r="I93" s="65">
        <f t="shared" ref="I93" si="5">I90+I92</f>
        <v>0</v>
      </c>
      <c r="J93" s="67">
        <f>J90+J92</f>
        <v>-11609487</v>
      </c>
    </row>
    <row r="94" spans="1:10" ht="18" customHeight="1" thickTop="1" x14ac:dyDescent="0.3"/>
    <row r="95" spans="1:10" ht="21.75" customHeight="1" x14ac:dyDescent="0.3">
      <c r="A95" s="12" t="s">
        <v>182</v>
      </c>
    </row>
    <row r="96" spans="1:10" ht="21.75" customHeight="1" x14ac:dyDescent="0.3">
      <c r="A96" s="47" t="s">
        <v>87</v>
      </c>
      <c r="D96" s="72">
        <f>D93</f>
        <v>7434218</v>
      </c>
      <c r="E96" s="84"/>
      <c r="F96" s="72">
        <f>F93</f>
        <v>-28439018</v>
      </c>
      <c r="G96" s="72">
        <f t="shared" ref="G96:H96" si="6">G93</f>
        <v>0</v>
      </c>
      <c r="H96" s="72">
        <f t="shared" si="6"/>
        <v>10090121</v>
      </c>
      <c r="I96" s="84"/>
      <c r="J96" s="72">
        <f>J93</f>
        <v>-11609487</v>
      </c>
    </row>
    <row r="97" spans="1:10" ht="21.75" customHeight="1" x14ac:dyDescent="0.3">
      <c r="A97" s="49" t="s">
        <v>40</v>
      </c>
      <c r="D97" s="74">
        <v>0</v>
      </c>
      <c r="E97" s="3"/>
      <c r="F97" s="74">
        <v>0</v>
      </c>
      <c r="H97" s="74">
        <v>0</v>
      </c>
      <c r="J97" s="74">
        <v>0</v>
      </c>
    </row>
    <row r="98" spans="1:10" ht="21.75" customHeight="1" thickBot="1" x14ac:dyDescent="0.35">
      <c r="A98" s="12" t="s">
        <v>183</v>
      </c>
      <c r="D98" s="96">
        <f>D96</f>
        <v>7434218</v>
      </c>
      <c r="E98" s="88"/>
      <c r="F98" s="96">
        <f>F96</f>
        <v>-28439018</v>
      </c>
      <c r="G98" s="88"/>
      <c r="H98" s="97">
        <f>H96</f>
        <v>10090121</v>
      </c>
      <c r="I98" s="88"/>
      <c r="J98" s="97">
        <f>J96</f>
        <v>-11609487</v>
      </c>
    </row>
    <row r="99" spans="1:10" ht="18" customHeight="1" thickTop="1" x14ac:dyDescent="0.3">
      <c r="A99" s="46"/>
      <c r="D99" s="95"/>
      <c r="F99" s="95"/>
      <c r="H99" s="93"/>
      <c r="J99" s="93"/>
    </row>
    <row r="100" spans="1:10" ht="21.75" customHeight="1" x14ac:dyDescent="0.3">
      <c r="A100" s="69" t="s">
        <v>42</v>
      </c>
    </row>
    <row r="101" spans="1:10" ht="21.75" customHeight="1" x14ac:dyDescent="0.3">
      <c r="A101" s="47" t="s">
        <v>87</v>
      </c>
      <c r="D101" s="72">
        <f>D98</f>
        <v>7434218</v>
      </c>
      <c r="F101" s="72">
        <f>F98</f>
        <v>-28439018</v>
      </c>
      <c r="G101" s="81"/>
      <c r="H101" s="72">
        <f>H98</f>
        <v>10090121</v>
      </c>
      <c r="I101" s="81"/>
      <c r="J101" s="72">
        <f>J98</f>
        <v>-11609487</v>
      </c>
    </row>
    <row r="102" spans="1:10" ht="21.75" customHeight="1" x14ac:dyDescent="0.3">
      <c r="A102" s="49" t="s">
        <v>40</v>
      </c>
      <c r="D102" s="74">
        <v>0</v>
      </c>
      <c r="E102" s="72"/>
      <c r="F102" s="74">
        <v>0</v>
      </c>
      <c r="G102" s="72"/>
      <c r="H102" s="74">
        <v>0</v>
      </c>
      <c r="I102" s="72"/>
      <c r="J102" s="74">
        <v>0</v>
      </c>
    </row>
    <row r="103" spans="1:10" ht="21.5" customHeight="1" thickBot="1" x14ac:dyDescent="0.35">
      <c r="A103" s="69" t="s">
        <v>39</v>
      </c>
      <c r="D103" s="97">
        <f>D98</f>
        <v>7434218</v>
      </c>
      <c r="E103" s="89"/>
      <c r="F103" s="97">
        <f>F98</f>
        <v>-28439018</v>
      </c>
      <c r="G103" s="89"/>
      <c r="H103" s="97">
        <f>H98</f>
        <v>10090121</v>
      </c>
      <c r="I103" s="89"/>
      <c r="J103" s="97">
        <f>J98</f>
        <v>-11609487</v>
      </c>
    </row>
    <row r="104" spans="1:10" ht="18" customHeight="1" thickTop="1" x14ac:dyDescent="0.3">
      <c r="A104" s="103" t="s">
        <v>90</v>
      </c>
      <c r="D104" s="95"/>
      <c r="F104" s="95"/>
      <c r="H104" s="94"/>
      <c r="J104" s="94"/>
    </row>
    <row r="105" spans="1:10" ht="14.5" customHeight="1" thickBot="1" x14ac:dyDescent="0.35">
      <c r="A105" s="12" t="s">
        <v>189</v>
      </c>
      <c r="B105" s="162"/>
      <c r="D105" s="205">
        <v>6.0000000000000001E-3</v>
      </c>
      <c r="E105" s="206" t="e">
        <f>E98/#REF!</f>
        <v>#REF!</v>
      </c>
      <c r="F105" s="205">
        <v>-2.5000000000000001E-2</v>
      </c>
      <c r="G105" s="206" t="e">
        <f>G98/#REF!</f>
        <v>#REF!</v>
      </c>
      <c r="H105" s="205">
        <v>8.9999999999999993E-3</v>
      </c>
      <c r="I105" s="206" t="e">
        <f>I98/#REF!</f>
        <v>#REF!</v>
      </c>
      <c r="J105" s="205">
        <v>-0.01</v>
      </c>
    </row>
    <row r="106" spans="1:10" ht="20.25" customHeight="1" thickTop="1" x14ac:dyDescent="0.3"/>
  </sheetData>
  <customSheetViews>
    <customSheetView guid="{73DDABAB-706A-4D82-8B4B-4FAC247E50B1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view="pageBreakPreview" topLeftCell="A24">
      <selection activeCell="D34" sqref="D34"/>
      <pageMargins left="0.8" right="0.05" top="0.48" bottom="0.5" header="0.5" footer="0.5"/>
      <pageSetup paperSize="9" scale="85" firstPageNumber="5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printArea="1" view="pageBreakPreview" topLeftCell="A4">
      <selection activeCell="A14" sqref="A14"/>
      <pageMargins left="0.8" right="0.05" top="0.48" bottom="0.5" header="0.5" footer="0.5"/>
      <pageSetup paperSize="9" scale="83" firstPageNumber="5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18">
    <mergeCell ref="D10:J10"/>
    <mergeCell ref="D5:F5"/>
    <mergeCell ref="H5:J5"/>
    <mergeCell ref="D7:F7"/>
    <mergeCell ref="D8:F8"/>
    <mergeCell ref="H7:J7"/>
    <mergeCell ref="H8:J8"/>
    <mergeCell ref="D6:F6"/>
    <mergeCell ref="H6:J6"/>
    <mergeCell ref="D61:F61"/>
    <mergeCell ref="H61:J61"/>
    <mergeCell ref="D63:J63"/>
    <mergeCell ref="D58:F58"/>
    <mergeCell ref="H58:J58"/>
    <mergeCell ref="D59:F59"/>
    <mergeCell ref="H59:J59"/>
    <mergeCell ref="D60:F60"/>
    <mergeCell ref="H60:J60"/>
  </mergeCells>
  <conditionalFormatting sqref="G48 I48">
    <cfRule type="expression" priority="8" stopIfTrue="1">
      <formula>"if(E11&gt;0,#,##0;(#,##0),"-")"</formula>
    </cfRule>
  </conditionalFormatting>
  <conditionalFormatting sqref="E43 I43 G43">
    <cfRule type="expression" priority="7" stopIfTrue="1">
      <formula>"if(E11&gt;0,#,##0;(#,##0),"-")"</formula>
    </cfRule>
  </conditionalFormatting>
  <conditionalFormatting sqref="G101 I101">
    <cfRule type="expression" priority="2" stopIfTrue="1">
      <formula>"if(E11&gt;0,#,##0;(#,##0),"-")"</formula>
    </cfRule>
  </conditionalFormatting>
  <conditionalFormatting sqref="E96 I96">
    <cfRule type="expression" priority="1" stopIfTrue="1">
      <formula>"if(E11&gt;0,#,##0;(#,##0),"-")"</formula>
    </cfRule>
  </conditionalFormatting>
  <pageMargins left="0.7" right="0.7" top="0.48" bottom="0" header="0.5" footer="0.25"/>
  <pageSetup paperSize="9" scale="79" firstPageNumber="5" orientation="portrait" useFirstPageNumber="1" r:id="rId5"/>
  <headerFooter>
    <oddFooter>&amp;LThe accompanying notes form an integral part of the interim financial statements.
&amp;C&amp;P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P45"/>
  <sheetViews>
    <sheetView view="pageBreakPreview" zoomScaleNormal="85" zoomScaleSheetLayoutView="100" workbookViewId="0"/>
  </sheetViews>
  <sheetFormatPr defaultColWidth="9.1796875" defaultRowHeight="21" customHeight="1" x14ac:dyDescent="0.3"/>
  <cols>
    <col min="1" max="1" width="48.08984375" style="26" customWidth="1"/>
    <col min="2" max="2" width="6.81640625" style="41" customWidth="1"/>
    <col min="3" max="3" width="0.81640625" style="26" customWidth="1"/>
    <col min="4" max="4" width="17.81640625" style="26" bestFit="1" customWidth="1"/>
    <col min="5" max="5" width="1.453125" style="26" customWidth="1"/>
    <col min="6" max="6" width="14.54296875" style="26" customWidth="1"/>
    <col min="7" max="7" width="1.453125" style="26" customWidth="1"/>
    <col min="8" max="8" width="14" style="26" customWidth="1"/>
    <col min="9" max="9" width="1.1796875" style="26" customWidth="1"/>
    <col min="10" max="10" width="14.54296875" style="26" customWidth="1"/>
    <col min="11" max="11" width="1.453125" style="10" customWidth="1"/>
    <col min="12" max="12" width="15" style="26" customWidth="1"/>
    <col min="13" max="13" width="1" style="26" customWidth="1"/>
    <col min="14" max="14" width="10.453125" style="26" customWidth="1"/>
    <col min="15" max="15" width="1.1796875" style="26" customWidth="1"/>
    <col min="16" max="16" width="14.81640625" style="26" customWidth="1"/>
    <col min="17" max="16384" width="9.1796875" style="26"/>
  </cols>
  <sheetData>
    <row r="1" spans="1:16" ht="21" customHeight="1" x14ac:dyDescent="0.35">
      <c r="A1" s="31" t="s">
        <v>49</v>
      </c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"/>
    </row>
    <row r="2" spans="1:16" ht="21" customHeight="1" x14ac:dyDescent="0.35">
      <c r="A2" s="31" t="s">
        <v>50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1:16" ht="21" customHeight="1" x14ac:dyDescent="0.35">
      <c r="A3" s="35" t="s">
        <v>76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9.75" customHeight="1" x14ac:dyDescent="0.3">
      <c r="A4" s="35"/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21" customHeight="1" x14ac:dyDescent="0.3">
      <c r="A5" s="283"/>
      <c r="B5" s="283"/>
      <c r="C5" s="166"/>
      <c r="D5" s="280" t="s">
        <v>62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</row>
    <row r="6" spans="1:16" ht="21" customHeight="1" x14ac:dyDescent="0.3">
      <c r="A6" s="108"/>
      <c r="B6" s="162"/>
      <c r="C6" s="166"/>
      <c r="E6" s="166"/>
      <c r="F6" s="166"/>
      <c r="G6" s="25"/>
      <c r="H6" s="281" t="s">
        <v>61</v>
      </c>
      <c r="I6" s="282"/>
      <c r="J6" s="282"/>
      <c r="K6" s="9"/>
      <c r="L6" s="164"/>
      <c r="M6" s="25"/>
      <c r="O6" s="166"/>
      <c r="P6" s="166"/>
    </row>
    <row r="7" spans="1:16" ht="21" customHeight="1" x14ac:dyDescent="0.3">
      <c r="A7" s="108"/>
      <c r="B7" s="162"/>
      <c r="C7" s="166"/>
      <c r="D7" s="165" t="s">
        <v>0</v>
      </c>
      <c r="E7" s="166"/>
      <c r="F7" s="166"/>
      <c r="G7" s="25"/>
      <c r="H7" s="53"/>
      <c r="I7" s="166"/>
      <c r="J7" s="166"/>
      <c r="K7" s="9"/>
      <c r="L7" s="40" t="s">
        <v>109</v>
      </c>
      <c r="M7" s="25"/>
      <c r="N7" s="164" t="s">
        <v>45</v>
      </c>
      <c r="O7" s="166"/>
      <c r="P7" s="165"/>
    </row>
    <row r="8" spans="1:16" ht="21" customHeight="1" x14ac:dyDescent="0.3">
      <c r="A8" s="166"/>
      <c r="B8" s="162"/>
      <c r="C8" s="166"/>
      <c r="D8" s="165" t="s">
        <v>111</v>
      </c>
      <c r="E8" s="166"/>
      <c r="F8" s="166"/>
      <c r="G8" s="166"/>
      <c r="H8" s="40"/>
      <c r="J8" s="166"/>
      <c r="K8" s="21"/>
      <c r="L8" s="40" t="s">
        <v>110</v>
      </c>
      <c r="M8" s="21"/>
      <c r="N8" s="164" t="s">
        <v>44</v>
      </c>
      <c r="O8" s="166"/>
      <c r="P8" s="166" t="s">
        <v>28</v>
      </c>
    </row>
    <row r="9" spans="1:16" ht="21" customHeight="1" x14ac:dyDescent="0.3">
      <c r="A9" s="166"/>
      <c r="B9" s="162"/>
      <c r="C9" s="166"/>
      <c r="D9" s="166" t="s">
        <v>9</v>
      </c>
      <c r="E9" s="166"/>
      <c r="F9" s="165" t="s">
        <v>92</v>
      </c>
      <c r="G9" s="166"/>
      <c r="H9" s="164" t="s">
        <v>105</v>
      </c>
      <c r="I9" s="166"/>
      <c r="J9" s="40" t="s">
        <v>98</v>
      </c>
      <c r="K9" s="166"/>
      <c r="L9" s="40" t="s">
        <v>99</v>
      </c>
      <c r="M9" s="9"/>
      <c r="N9" s="166" t="s">
        <v>36</v>
      </c>
      <c r="O9" s="166"/>
      <c r="P9" s="165" t="s">
        <v>95</v>
      </c>
    </row>
    <row r="10" spans="1:16" ht="21" customHeight="1" x14ac:dyDescent="0.3">
      <c r="A10" s="108"/>
      <c r="B10" s="162"/>
      <c r="C10" s="25"/>
      <c r="D10" s="279" t="s">
        <v>55</v>
      </c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</row>
    <row r="11" spans="1:16" ht="21" customHeight="1" x14ac:dyDescent="0.3">
      <c r="A11" s="69" t="s">
        <v>137</v>
      </c>
      <c r="B11" s="13"/>
      <c r="C11" s="25"/>
      <c r="D11" s="4"/>
      <c r="E11" s="4"/>
      <c r="F11" s="4"/>
      <c r="G11" s="4"/>
      <c r="H11" s="4"/>
      <c r="I11" s="4"/>
      <c r="J11" s="4"/>
      <c r="K11" s="4"/>
      <c r="L11" s="92"/>
      <c r="M11" s="92"/>
      <c r="N11" s="4"/>
      <c r="O11" s="4"/>
      <c r="P11" s="4"/>
    </row>
    <row r="12" spans="1:16" ht="21" customHeight="1" x14ac:dyDescent="0.3">
      <c r="A12" s="29" t="s">
        <v>124</v>
      </c>
      <c r="D12" s="51">
        <v>572599797</v>
      </c>
      <c r="E12" s="51"/>
      <c r="F12" s="51">
        <v>465419213</v>
      </c>
      <c r="G12" s="51"/>
      <c r="H12" s="51">
        <v>10500000</v>
      </c>
      <c r="I12" s="51"/>
      <c r="J12" s="51">
        <v>-822941164</v>
      </c>
      <c r="K12" s="51"/>
      <c r="L12" s="51">
        <v>225577846</v>
      </c>
      <c r="M12" s="51"/>
      <c r="N12" s="51">
        <v>15</v>
      </c>
      <c r="O12" s="51"/>
      <c r="P12" s="51">
        <v>225577861</v>
      </c>
    </row>
    <row r="13" spans="1:16" ht="21" customHeight="1" x14ac:dyDescent="0.3">
      <c r="A13" s="29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pans="1:16" ht="21" customHeight="1" x14ac:dyDescent="0.3">
      <c r="A14" s="29" t="s">
        <v>156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</row>
    <row r="15" spans="1:16" ht="21" customHeight="1" x14ac:dyDescent="0.3">
      <c r="A15" s="271" t="s">
        <v>190</v>
      </c>
      <c r="D15" s="71"/>
      <c r="E15" s="5"/>
      <c r="F15" s="71"/>
      <c r="G15" s="5"/>
      <c r="H15" s="71"/>
      <c r="I15" s="5"/>
      <c r="J15" s="71"/>
      <c r="K15" s="5"/>
      <c r="L15" s="71"/>
      <c r="M15" s="5"/>
      <c r="N15" s="62"/>
      <c r="O15" s="5"/>
      <c r="P15" s="71"/>
    </row>
    <row r="16" spans="1:16" ht="21" customHeight="1" x14ac:dyDescent="0.3">
      <c r="A16" s="201" t="s">
        <v>191</v>
      </c>
      <c r="D16" s="211">
        <v>0</v>
      </c>
      <c r="E16" s="5"/>
      <c r="F16" s="211">
        <v>0</v>
      </c>
      <c r="G16" s="5"/>
      <c r="H16" s="211">
        <v>0</v>
      </c>
      <c r="I16" s="5"/>
      <c r="J16" s="211">
        <v>0</v>
      </c>
      <c r="K16" s="5"/>
      <c r="L16" s="211">
        <v>0</v>
      </c>
      <c r="M16" s="5"/>
      <c r="N16" s="209">
        <v>-23</v>
      </c>
      <c r="O16" s="5"/>
      <c r="P16" s="211">
        <v>-23</v>
      </c>
    </row>
    <row r="17" spans="1:16" ht="21" customHeight="1" x14ac:dyDescent="0.3">
      <c r="A17" s="208" t="s">
        <v>192</v>
      </c>
      <c r="D17" s="210">
        <v>0</v>
      </c>
      <c r="E17" s="5"/>
      <c r="F17" s="210">
        <v>0</v>
      </c>
      <c r="G17" s="5"/>
      <c r="H17" s="210">
        <v>0</v>
      </c>
      <c r="I17" s="5"/>
      <c r="J17" s="210">
        <v>0</v>
      </c>
      <c r="K17" s="5"/>
      <c r="L17" s="210">
        <v>0</v>
      </c>
      <c r="M17" s="5"/>
      <c r="N17" s="210">
        <v>-23</v>
      </c>
      <c r="O17" s="5"/>
      <c r="P17" s="210">
        <v>-23</v>
      </c>
    </row>
    <row r="18" spans="1:16" ht="21" customHeight="1" x14ac:dyDescent="0.3">
      <c r="A18" s="29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</row>
    <row r="19" spans="1:16" ht="21" customHeight="1" x14ac:dyDescent="0.3">
      <c r="A19" s="30" t="s">
        <v>41</v>
      </c>
      <c r="D19" s="10"/>
      <c r="E19" s="10"/>
      <c r="F19" s="10"/>
      <c r="G19" s="10"/>
      <c r="H19" s="10"/>
      <c r="I19" s="10"/>
      <c r="J19" s="10"/>
      <c r="L19" s="10"/>
      <c r="M19" s="10"/>
      <c r="N19" s="52"/>
      <c r="O19" s="10"/>
      <c r="P19" s="10"/>
    </row>
    <row r="20" spans="1:16" ht="21" customHeight="1" x14ac:dyDescent="0.3">
      <c r="A20" s="48" t="s">
        <v>54</v>
      </c>
      <c r="D20" s="71">
        <v>0</v>
      </c>
      <c r="E20" s="22"/>
      <c r="F20" s="71">
        <v>0</v>
      </c>
      <c r="G20" s="23"/>
      <c r="H20" s="71">
        <v>0</v>
      </c>
      <c r="I20" s="22"/>
      <c r="J20" s="42">
        <v>-28439018</v>
      </c>
      <c r="K20" s="45"/>
      <c r="L20" s="42">
        <v>-28439018</v>
      </c>
      <c r="M20" s="24"/>
      <c r="N20" s="90">
        <v>0</v>
      </c>
      <c r="O20" s="24"/>
      <c r="P20" s="42">
        <v>-28439018</v>
      </c>
    </row>
    <row r="21" spans="1:16" ht="21" customHeight="1" x14ac:dyDescent="0.3">
      <c r="A21" s="48" t="s">
        <v>43</v>
      </c>
      <c r="D21" s="71">
        <v>0</v>
      </c>
      <c r="E21" s="5"/>
      <c r="F21" s="71">
        <v>0</v>
      </c>
      <c r="G21" s="5"/>
      <c r="H21" s="71">
        <v>0</v>
      </c>
      <c r="I21" s="5"/>
      <c r="J21" s="71">
        <v>0</v>
      </c>
      <c r="K21" s="5"/>
      <c r="L21" s="44">
        <v>0</v>
      </c>
      <c r="M21" s="5"/>
      <c r="N21" s="90">
        <v>0</v>
      </c>
      <c r="O21" s="5"/>
      <c r="P21" s="62">
        <v>0</v>
      </c>
    </row>
    <row r="22" spans="1:16" ht="21" customHeight="1" x14ac:dyDescent="0.3">
      <c r="A22" s="30" t="s">
        <v>39</v>
      </c>
      <c r="D22" s="75">
        <v>0</v>
      </c>
      <c r="E22" s="5"/>
      <c r="F22" s="75">
        <v>0</v>
      </c>
      <c r="G22" s="5"/>
      <c r="H22" s="75">
        <v>0</v>
      </c>
      <c r="I22" s="5"/>
      <c r="J22" s="43">
        <v>-28439018</v>
      </c>
      <c r="K22" s="5"/>
      <c r="L22" s="43">
        <v>-28439018</v>
      </c>
      <c r="M22" s="5"/>
      <c r="N22" s="43">
        <v>0</v>
      </c>
      <c r="O22" s="5"/>
      <c r="P22" s="43">
        <v>-28439018</v>
      </c>
    </row>
    <row r="23" spans="1:16" ht="21" customHeight="1" x14ac:dyDescent="0.3">
      <c r="A23" s="30"/>
      <c r="D23" s="216"/>
      <c r="E23" s="5"/>
      <c r="F23" s="216"/>
      <c r="G23" s="5"/>
      <c r="H23" s="216"/>
      <c r="I23" s="5"/>
      <c r="J23" s="52"/>
      <c r="K23" s="5"/>
      <c r="L23" s="52"/>
      <c r="M23" s="5"/>
      <c r="N23" s="52"/>
      <c r="O23" s="5"/>
      <c r="P23" s="52"/>
    </row>
    <row r="24" spans="1:16" ht="21" customHeight="1" thickBot="1" x14ac:dyDescent="0.35">
      <c r="A24" s="29" t="s">
        <v>138</v>
      </c>
      <c r="D24" s="70">
        <v>572599797</v>
      </c>
      <c r="E24" s="5"/>
      <c r="F24" s="70">
        <v>465419213</v>
      </c>
      <c r="G24" s="5"/>
      <c r="H24" s="70">
        <v>10500000</v>
      </c>
      <c r="I24" s="5"/>
      <c r="J24" s="70">
        <v>-851380182</v>
      </c>
      <c r="K24" s="5"/>
      <c r="L24" s="70">
        <v>197138828</v>
      </c>
      <c r="M24" s="5"/>
      <c r="N24" s="70">
        <v>-8</v>
      </c>
      <c r="O24" s="5"/>
      <c r="P24" s="70">
        <v>197138820</v>
      </c>
    </row>
    <row r="25" spans="1:16" ht="21" customHeight="1" thickTop="1" x14ac:dyDescent="0.3">
      <c r="A25" s="29"/>
      <c r="D25" s="158"/>
      <c r="E25" s="5"/>
      <c r="F25" s="158"/>
      <c r="G25" s="5"/>
      <c r="H25" s="158"/>
      <c r="I25" s="5"/>
      <c r="J25" s="158"/>
      <c r="K25" s="5"/>
      <c r="L25" s="158"/>
      <c r="M25" s="5"/>
      <c r="N25" s="158"/>
      <c r="O25" s="5"/>
      <c r="P25" s="158"/>
    </row>
    <row r="26" spans="1:16" ht="21" customHeight="1" x14ac:dyDescent="0.3">
      <c r="A26" s="29"/>
      <c r="D26" s="158"/>
      <c r="E26" s="5"/>
      <c r="F26" s="158"/>
      <c r="G26" s="5"/>
      <c r="H26" s="158"/>
      <c r="I26" s="5"/>
      <c r="J26" s="158"/>
      <c r="K26" s="5"/>
      <c r="L26" s="158"/>
      <c r="M26" s="5"/>
      <c r="N26" s="158"/>
      <c r="O26" s="5"/>
      <c r="P26" s="158"/>
    </row>
    <row r="27" spans="1:16" ht="21" customHeight="1" x14ac:dyDescent="0.35">
      <c r="A27" s="31" t="s">
        <v>49</v>
      </c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/>
    </row>
    <row r="28" spans="1:16" ht="21" customHeight="1" x14ac:dyDescent="0.35">
      <c r="A28" s="31" t="s">
        <v>50</v>
      </c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/>
    </row>
    <row r="29" spans="1:16" ht="21" customHeight="1" x14ac:dyDescent="0.35">
      <c r="A29" s="35" t="s">
        <v>76</v>
      </c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 ht="9.75" customHeight="1" x14ac:dyDescent="0.3">
      <c r="A30" s="35"/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</row>
    <row r="31" spans="1:16" ht="21" customHeight="1" x14ac:dyDescent="0.3">
      <c r="A31" s="283"/>
      <c r="B31" s="283"/>
      <c r="C31" s="233"/>
      <c r="D31" s="280" t="s">
        <v>62</v>
      </c>
      <c r="E31" s="280"/>
      <c r="F31" s="280"/>
      <c r="G31" s="280"/>
      <c r="H31" s="280"/>
      <c r="I31" s="280"/>
      <c r="J31" s="280"/>
      <c r="K31" s="280"/>
      <c r="L31" s="280"/>
      <c r="M31" s="280"/>
      <c r="N31" s="280"/>
      <c r="O31" s="280"/>
      <c r="P31" s="280"/>
    </row>
    <row r="32" spans="1:16" ht="21" customHeight="1" x14ac:dyDescent="0.3">
      <c r="A32" s="108"/>
      <c r="B32" s="230"/>
      <c r="C32" s="233"/>
      <c r="E32" s="233"/>
      <c r="F32" s="233"/>
      <c r="G32" s="25"/>
      <c r="H32" s="281" t="s">
        <v>61</v>
      </c>
      <c r="I32" s="282"/>
      <c r="J32" s="282"/>
      <c r="K32" s="9"/>
      <c r="L32" s="231"/>
      <c r="M32" s="25"/>
      <c r="O32" s="233"/>
      <c r="P32" s="233"/>
    </row>
    <row r="33" spans="1:16" ht="21" customHeight="1" x14ac:dyDescent="0.3">
      <c r="A33" s="108"/>
      <c r="B33" s="230"/>
      <c r="C33" s="233"/>
      <c r="D33" s="232" t="s">
        <v>0</v>
      </c>
      <c r="E33" s="233"/>
      <c r="F33" s="233"/>
      <c r="G33" s="25"/>
      <c r="H33" s="53"/>
      <c r="I33" s="233"/>
      <c r="J33" s="233"/>
      <c r="K33" s="9"/>
      <c r="L33" s="40" t="s">
        <v>109</v>
      </c>
      <c r="M33" s="25"/>
      <c r="N33" s="231" t="s">
        <v>45</v>
      </c>
      <c r="O33" s="233"/>
      <c r="P33" s="232"/>
    </row>
    <row r="34" spans="1:16" ht="21" customHeight="1" x14ac:dyDescent="0.3">
      <c r="A34" s="233"/>
      <c r="B34" s="230"/>
      <c r="C34" s="233"/>
      <c r="D34" s="232" t="s">
        <v>111</v>
      </c>
      <c r="E34" s="233"/>
      <c r="F34" s="233"/>
      <c r="G34" s="233"/>
      <c r="H34" s="40"/>
      <c r="J34" s="233"/>
      <c r="K34" s="21"/>
      <c r="L34" s="40" t="s">
        <v>110</v>
      </c>
      <c r="M34" s="21"/>
      <c r="N34" s="231" t="s">
        <v>44</v>
      </c>
      <c r="O34" s="233"/>
      <c r="P34" s="233" t="s">
        <v>28</v>
      </c>
    </row>
    <row r="35" spans="1:16" ht="21" customHeight="1" x14ac:dyDescent="0.3">
      <c r="A35" s="233"/>
      <c r="B35" s="230"/>
      <c r="C35" s="233"/>
      <c r="D35" s="233" t="s">
        <v>9</v>
      </c>
      <c r="E35" s="233"/>
      <c r="F35" s="232" t="s">
        <v>92</v>
      </c>
      <c r="G35" s="233"/>
      <c r="H35" s="231" t="s">
        <v>105</v>
      </c>
      <c r="I35" s="233"/>
      <c r="J35" s="40" t="s">
        <v>98</v>
      </c>
      <c r="K35" s="233"/>
      <c r="L35" s="40" t="s">
        <v>99</v>
      </c>
      <c r="M35" s="9"/>
      <c r="N35" s="233" t="s">
        <v>36</v>
      </c>
      <c r="O35" s="233"/>
      <c r="P35" s="232" t="s">
        <v>95</v>
      </c>
    </row>
    <row r="36" spans="1:16" ht="21" customHeight="1" x14ac:dyDescent="0.3">
      <c r="A36" s="108"/>
      <c r="B36" s="230"/>
      <c r="C36" s="25"/>
      <c r="D36" s="279" t="s">
        <v>55</v>
      </c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  <c r="P36" s="279"/>
    </row>
    <row r="37" spans="1:16" ht="21" customHeight="1" x14ac:dyDescent="0.3">
      <c r="A37" s="272" t="s">
        <v>167</v>
      </c>
      <c r="B37" s="230"/>
      <c r="C37" s="25"/>
      <c r="D37" s="106"/>
      <c r="E37" s="106"/>
      <c r="F37" s="106"/>
      <c r="G37" s="106"/>
      <c r="H37" s="106"/>
      <c r="I37" s="106"/>
      <c r="J37" s="106"/>
      <c r="K37" s="106"/>
      <c r="L37" s="92"/>
      <c r="M37" s="92"/>
      <c r="N37" s="106"/>
      <c r="O37" s="106"/>
      <c r="P37" s="106"/>
    </row>
    <row r="38" spans="1:16" ht="21" customHeight="1" x14ac:dyDescent="0.3">
      <c r="A38" s="30" t="s">
        <v>168</v>
      </c>
      <c r="D38" s="64">
        <v>572599797</v>
      </c>
      <c r="E38" s="64"/>
      <c r="F38" s="64">
        <v>465419213</v>
      </c>
      <c r="G38" s="64"/>
      <c r="H38" s="64">
        <v>10500000</v>
      </c>
      <c r="I38" s="64"/>
      <c r="J38" s="64">
        <v>-874629654</v>
      </c>
      <c r="K38" s="64"/>
      <c r="L38" s="64">
        <v>173889356</v>
      </c>
      <c r="M38" s="64"/>
      <c r="N38" s="52">
        <v>-8</v>
      </c>
      <c r="O38" s="64"/>
      <c r="P38" s="64">
        <v>173889348</v>
      </c>
    </row>
    <row r="39" spans="1:16" ht="21" customHeight="1" x14ac:dyDescent="0.3">
      <c r="A39" s="30" t="s">
        <v>41</v>
      </c>
      <c r="D39" s="10"/>
      <c r="E39" s="10"/>
      <c r="F39" s="10"/>
      <c r="G39" s="10"/>
      <c r="H39" s="10"/>
      <c r="I39" s="10"/>
      <c r="J39" s="10"/>
      <c r="L39" s="10"/>
      <c r="M39" s="10"/>
      <c r="N39" s="52"/>
      <c r="O39" s="10"/>
      <c r="P39" s="10"/>
    </row>
    <row r="40" spans="1:16" ht="21" customHeight="1" x14ac:dyDescent="0.3">
      <c r="A40" s="48" t="s">
        <v>173</v>
      </c>
      <c r="D40" s="71">
        <v>0</v>
      </c>
      <c r="E40" s="22"/>
      <c r="F40" s="71">
        <v>0</v>
      </c>
      <c r="G40" s="23"/>
      <c r="H40" s="71">
        <v>0</v>
      </c>
      <c r="I40" s="22"/>
      <c r="J40" s="42">
        <f>'PL5-6'!D93</f>
        <v>7434218</v>
      </c>
      <c r="K40" s="45"/>
      <c r="L40" s="42">
        <f>SUM(D40:J40)</f>
        <v>7434218</v>
      </c>
      <c r="M40" s="24"/>
      <c r="N40" s="90">
        <v>0</v>
      </c>
      <c r="O40" s="24"/>
      <c r="P40" s="42">
        <f>SUM(L40:N40)</f>
        <v>7434218</v>
      </c>
    </row>
    <row r="41" spans="1:16" ht="21" customHeight="1" x14ac:dyDescent="0.3">
      <c r="A41" s="48" t="s">
        <v>43</v>
      </c>
      <c r="D41" s="71">
        <v>0</v>
      </c>
      <c r="E41" s="5"/>
      <c r="F41" s="71">
        <v>0</v>
      </c>
      <c r="G41" s="5"/>
      <c r="H41" s="71">
        <v>0</v>
      </c>
      <c r="I41" s="5"/>
      <c r="J41" s="71">
        <v>0</v>
      </c>
      <c r="K41" s="5"/>
      <c r="L41" s="44">
        <v>0</v>
      </c>
      <c r="M41" s="5"/>
      <c r="N41" s="90">
        <v>0</v>
      </c>
      <c r="O41" s="5"/>
      <c r="P41" s="62">
        <v>0</v>
      </c>
    </row>
    <row r="42" spans="1:16" ht="21" customHeight="1" x14ac:dyDescent="0.3">
      <c r="A42" s="30" t="s">
        <v>39</v>
      </c>
      <c r="D42" s="75">
        <f>SUM(D40:D41)</f>
        <v>0</v>
      </c>
      <c r="E42" s="5"/>
      <c r="F42" s="75">
        <f>SUM(F40:F41)</f>
        <v>0</v>
      </c>
      <c r="G42" s="5"/>
      <c r="H42" s="75">
        <f>SUM(H40:H41)</f>
        <v>0</v>
      </c>
      <c r="I42" s="5"/>
      <c r="J42" s="43">
        <f>SUM(J40:J41)</f>
        <v>7434218</v>
      </c>
      <c r="K42" s="5"/>
      <c r="L42" s="43">
        <f>SUM(L40:L41)</f>
        <v>7434218</v>
      </c>
      <c r="M42" s="5"/>
      <c r="N42" s="43">
        <f>SUM(N40:N41)</f>
        <v>0</v>
      </c>
      <c r="O42" s="5"/>
      <c r="P42" s="43">
        <f>SUM(P40:P41)</f>
        <v>7434218</v>
      </c>
    </row>
    <row r="43" spans="1:16" ht="21" customHeight="1" x14ac:dyDescent="0.3">
      <c r="A43" s="30"/>
      <c r="D43" s="216"/>
      <c r="E43" s="5"/>
      <c r="F43" s="216"/>
      <c r="G43" s="5"/>
      <c r="H43" s="216"/>
      <c r="I43" s="5"/>
      <c r="J43" s="52"/>
      <c r="K43" s="5"/>
      <c r="L43" s="52"/>
      <c r="M43" s="5"/>
      <c r="N43" s="52"/>
      <c r="O43" s="5"/>
      <c r="P43" s="52"/>
    </row>
    <row r="44" spans="1:16" ht="21" customHeight="1" thickBot="1" x14ac:dyDescent="0.35">
      <c r="A44" s="29" t="s">
        <v>169</v>
      </c>
      <c r="D44" s="70">
        <f>D38+D42</f>
        <v>572599797</v>
      </c>
      <c r="E44" s="5"/>
      <c r="F44" s="70">
        <f>F38+F42</f>
        <v>465419213</v>
      </c>
      <c r="G44" s="5"/>
      <c r="H44" s="70">
        <f>H38+H42</f>
        <v>10500000</v>
      </c>
      <c r="I44" s="5"/>
      <c r="J44" s="70">
        <f>J38+J42</f>
        <v>-867195436</v>
      </c>
      <c r="K44" s="5"/>
      <c r="L44" s="70">
        <f>L38+L42</f>
        <v>181323574</v>
      </c>
      <c r="M44" s="5"/>
      <c r="N44" s="70">
        <f>N38+N42</f>
        <v>-8</v>
      </c>
      <c r="O44" s="5"/>
      <c r="P44" s="70">
        <f>P38+P42</f>
        <v>181323566</v>
      </c>
    </row>
    <row r="45" spans="1:16" ht="21" customHeight="1" thickTop="1" x14ac:dyDescent="0.3"/>
  </sheetData>
  <customSheetViews>
    <customSheetView guid="{73DDABAB-706A-4D82-8B4B-4FAC247E50B1}" scale="85" showPageBreaks="1" fitToPage="1" printArea="1" hiddenRows="1" view="pageBreakPreview" topLeftCell="A6">
      <selection activeCell="L18" sqref="L18"/>
      <pageMargins left="0.8" right="0.47" top="0.48" bottom="0.5" header="0.5" footer="0.5"/>
      <pageSetup paperSize="9" scale="86" firstPageNumber="6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B10" sqref="B10"/>
      <pageMargins left="0.8" right="0.47" top="0.48" bottom="0.5" header="0.5" footer="0.5"/>
      <pageSetup paperSize="9" scale="86" firstPageNumber="6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12">
      <selection activeCell="B10" sqref="B10"/>
      <pageMargins left="0.8" right="0.47" top="0.48" bottom="0.5" header="0.5" footer="0.5"/>
      <pageSetup paperSize="9" scale="86" firstPageNumber="6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fitToPage="1" printArea="1" hiddenRows="1" view="pageBreakPreview">
      <selection activeCell="J12" sqref="J12"/>
      <pageMargins left="0.8" right="0.47" top="0.48" bottom="0.5" header="0.5" footer="0.5"/>
      <pageSetup paperSize="9" scale="86" firstPageNumber="6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8">
    <mergeCell ref="D36:P36"/>
    <mergeCell ref="H6:J6"/>
    <mergeCell ref="D10:P10"/>
    <mergeCell ref="A5:B5"/>
    <mergeCell ref="D5:P5"/>
    <mergeCell ref="A31:B31"/>
    <mergeCell ref="D31:P31"/>
    <mergeCell ref="H32:J32"/>
  </mergeCells>
  <phoneticPr fontId="6" type="noConversion"/>
  <conditionalFormatting sqref="D22:D23 J22:J23 L21:L23 F22:F23 H22:H23 P22:P23">
    <cfRule type="expression" priority="398" stopIfTrue="1">
      <formula>"if(E11&gt;0,#,##0;(#,##0),"-")"</formula>
    </cfRule>
  </conditionalFormatting>
  <conditionalFormatting sqref="J20">
    <cfRule type="expression" priority="260" stopIfTrue="1">
      <formula>"if(E11&gt;0,#,##0;(#,##0),"-")"</formula>
    </cfRule>
  </conditionalFormatting>
  <conditionalFormatting sqref="H20:H21">
    <cfRule type="expression" priority="250" stopIfTrue="1">
      <formula>"if(E11&gt;0,#,##0;(#,##0),"-")"</formula>
    </cfRule>
  </conditionalFormatting>
  <conditionalFormatting sqref="D20:D21">
    <cfRule type="expression" priority="280" stopIfTrue="1">
      <formula>"if(E11&gt;0,#,##0;(#,##0),"-")"</formula>
    </cfRule>
  </conditionalFormatting>
  <conditionalFormatting sqref="D20:D21">
    <cfRule type="expression" priority="279" stopIfTrue="1">
      <formula>"if(E11&gt;0,#,##0;(#,##0),"-")"</formula>
    </cfRule>
  </conditionalFormatting>
  <conditionalFormatting sqref="D20:D21">
    <cfRule type="expression" priority="278" stopIfTrue="1">
      <formula>"if(E11&gt;0,#,##0;(#,##0),"-")"</formula>
    </cfRule>
  </conditionalFormatting>
  <conditionalFormatting sqref="D20:D21">
    <cfRule type="expression" priority="277" stopIfTrue="1">
      <formula>"if(E11&gt;0,#,##0;(#,##0),"-")"</formula>
    </cfRule>
  </conditionalFormatting>
  <conditionalFormatting sqref="D20:D21">
    <cfRule type="expression" priority="276" stopIfTrue="1">
      <formula>"if(E11&gt;0,#,##0;(#,##0),"-")"</formula>
    </cfRule>
  </conditionalFormatting>
  <conditionalFormatting sqref="J21">
    <cfRule type="expression" priority="265" stopIfTrue="1">
      <formula>"if(E11&gt;0,#,##0;(#,##0),"-")"</formula>
    </cfRule>
  </conditionalFormatting>
  <conditionalFormatting sqref="J21">
    <cfRule type="expression" priority="264" stopIfTrue="1">
      <formula>"if(E11&gt;0,#,##0;(#,##0),"-")"</formula>
    </cfRule>
  </conditionalFormatting>
  <conditionalFormatting sqref="J21">
    <cfRule type="expression" priority="263" stopIfTrue="1">
      <formula>"if(E11&gt;0,#,##0;(#,##0),"-")"</formula>
    </cfRule>
  </conditionalFormatting>
  <conditionalFormatting sqref="J21">
    <cfRule type="expression" priority="262" stopIfTrue="1">
      <formula>"if(E11&gt;0,#,##0;(#,##0),"-")"</formula>
    </cfRule>
  </conditionalFormatting>
  <conditionalFormatting sqref="J21">
    <cfRule type="expression" priority="261" stopIfTrue="1">
      <formula>"if(E11&gt;0,#,##0;(#,##0),"-")"</formula>
    </cfRule>
  </conditionalFormatting>
  <conditionalFormatting sqref="F20:F21">
    <cfRule type="expression" priority="259" stopIfTrue="1">
      <formula>"if(E11&gt;0,#,##0;(#,##0),"-")"</formula>
    </cfRule>
  </conditionalFormatting>
  <conditionalFormatting sqref="F20:F21">
    <cfRule type="expression" priority="258" stopIfTrue="1">
      <formula>"if(E11&gt;0,#,##0;(#,##0),"-")"</formula>
    </cfRule>
  </conditionalFormatting>
  <conditionalFormatting sqref="F20:F21">
    <cfRule type="expression" priority="257" stopIfTrue="1">
      <formula>"if(E11&gt;0,#,##0;(#,##0),"-")"</formula>
    </cfRule>
  </conditionalFormatting>
  <conditionalFormatting sqref="F20:F21">
    <cfRule type="expression" priority="256" stopIfTrue="1">
      <formula>"if(E11&gt;0,#,##0;(#,##0),"-")"</formula>
    </cfRule>
  </conditionalFormatting>
  <conditionalFormatting sqref="F20:F21">
    <cfRule type="expression" priority="255" stopIfTrue="1">
      <formula>"if(E11&gt;0,#,##0;(#,##0),"-")"</formula>
    </cfRule>
  </conditionalFormatting>
  <conditionalFormatting sqref="H20:H21">
    <cfRule type="expression" priority="254" stopIfTrue="1">
      <formula>"if(E11&gt;0,#,##0;(#,##0),"-")"</formula>
    </cfRule>
  </conditionalFormatting>
  <conditionalFormatting sqref="H20:H21">
    <cfRule type="expression" priority="253" stopIfTrue="1">
      <formula>"if(E11&gt;0,#,##0;(#,##0),"-")"</formula>
    </cfRule>
  </conditionalFormatting>
  <conditionalFormatting sqref="H20:H21">
    <cfRule type="expression" priority="252" stopIfTrue="1">
      <formula>"if(E11&gt;0,#,##0;(#,##0),"-")"</formula>
    </cfRule>
  </conditionalFormatting>
  <conditionalFormatting sqref="H20:H21">
    <cfRule type="expression" priority="251" stopIfTrue="1">
      <formula>"if(E11&gt;0,#,##0;(#,##0),"-")"</formula>
    </cfRule>
  </conditionalFormatting>
  <conditionalFormatting sqref="N22:N23">
    <cfRule type="expression" priority="248" stopIfTrue="1">
      <formula>"if(E11&gt;0,#,##0;(#,##0),"-")"</formula>
    </cfRule>
  </conditionalFormatting>
  <conditionalFormatting sqref="L20">
    <cfRule type="expression" priority="185" stopIfTrue="1">
      <formula>"if(E11&gt;0,#,##0;(#,##0),"-")"</formula>
    </cfRule>
  </conditionalFormatting>
  <conditionalFormatting sqref="P20">
    <cfRule type="expression" priority="184" stopIfTrue="1">
      <formula>"if(E11&gt;0,#,##0;(#,##0),"-")"</formula>
    </cfRule>
  </conditionalFormatting>
  <conditionalFormatting sqref="D15">
    <cfRule type="expression" priority="166" stopIfTrue="1">
      <formula>"if(E11&gt;0,#,##0;(#,##0),"-")"</formula>
    </cfRule>
  </conditionalFormatting>
  <conditionalFormatting sqref="H15">
    <cfRule type="expression" priority="147" stopIfTrue="1">
      <formula>"if(E11&gt;0,#,##0;(#,##0),"-")"</formula>
    </cfRule>
  </conditionalFormatting>
  <conditionalFormatting sqref="D15">
    <cfRule type="expression" priority="165" stopIfTrue="1">
      <formula>"if(E11&gt;0,#,##0;(#,##0),"-")"</formula>
    </cfRule>
  </conditionalFormatting>
  <conditionalFormatting sqref="D15">
    <cfRule type="expression" priority="164" stopIfTrue="1">
      <formula>"if(E11&gt;0,#,##0;(#,##0),"-")"</formula>
    </cfRule>
  </conditionalFormatting>
  <conditionalFormatting sqref="D15">
    <cfRule type="expression" priority="163" stopIfTrue="1">
      <formula>"if(E11&gt;0,#,##0;(#,##0),"-")"</formula>
    </cfRule>
  </conditionalFormatting>
  <conditionalFormatting sqref="D15">
    <cfRule type="expression" priority="162" stopIfTrue="1">
      <formula>"if(E11&gt;0,#,##0;(#,##0),"-")"</formula>
    </cfRule>
  </conditionalFormatting>
  <conditionalFormatting sqref="J15">
    <cfRule type="expression" priority="161" stopIfTrue="1">
      <formula>"if(E11&gt;0,#,##0;(#,##0),"-")"</formula>
    </cfRule>
  </conditionalFormatting>
  <conditionalFormatting sqref="J15">
    <cfRule type="expression" priority="160" stopIfTrue="1">
      <formula>"if(E11&gt;0,#,##0;(#,##0),"-")"</formula>
    </cfRule>
  </conditionalFormatting>
  <conditionalFormatting sqref="J15">
    <cfRule type="expression" priority="159" stopIfTrue="1">
      <formula>"if(E11&gt;0,#,##0;(#,##0),"-")"</formula>
    </cfRule>
  </conditionalFormatting>
  <conditionalFormatting sqref="J15">
    <cfRule type="expression" priority="158" stopIfTrue="1">
      <formula>"if(E11&gt;0,#,##0;(#,##0),"-")"</formula>
    </cfRule>
  </conditionalFormatting>
  <conditionalFormatting sqref="J15">
    <cfRule type="expression" priority="157" stopIfTrue="1">
      <formula>"if(E11&gt;0,#,##0;(#,##0),"-")"</formula>
    </cfRule>
  </conditionalFormatting>
  <conditionalFormatting sqref="F15">
    <cfRule type="expression" priority="156" stopIfTrue="1">
      <formula>"if(E11&gt;0,#,##0;(#,##0),"-")"</formula>
    </cfRule>
  </conditionalFormatting>
  <conditionalFormatting sqref="F15">
    <cfRule type="expression" priority="155" stopIfTrue="1">
      <formula>"if(E11&gt;0,#,##0;(#,##0),"-")"</formula>
    </cfRule>
  </conditionalFormatting>
  <conditionalFormatting sqref="F15">
    <cfRule type="expression" priority="154" stopIfTrue="1">
      <formula>"if(E11&gt;0,#,##0;(#,##0),"-")"</formula>
    </cfRule>
  </conditionalFormatting>
  <conditionalFormatting sqref="F15">
    <cfRule type="expression" priority="153" stopIfTrue="1">
      <formula>"if(E11&gt;0,#,##0;(#,##0),"-")"</formula>
    </cfRule>
  </conditionalFormatting>
  <conditionalFormatting sqref="F15">
    <cfRule type="expression" priority="152" stopIfTrue="1">
      <formula>"if(E11&gt;0,#,##0;(#,##0),"-")"</formula>
    </cfRule>
  </conditionalFormatting>
  <conditionalFormatting sqref="H15">
    <cfRule type="expression" priority="151" stopIfTrue="1">
      <formula>"if(E11&gt;0,#,##0;(#,##0),"-")"</formula>
    </cfRule>
  </conditionalFormatting>
  <conditionalFormatting sqref="H15">
    <cfRule type="expression" priority="150" stopIfTrue="1">
      <formula>"if(E11&gt;0,#,##0;(#,##0),"-")"</formula>
    </cfRule>
  </conditionalFormatting>
  <conditionalFormatting sqref="H15">
    <cfRule type="expression" priority="149" stopIfTrue="1">
      <formula>"if(E11&gt;0,#,##0;(#,##0),"-")"</formula>
    </cfRule>
  </conditionalFormatting>
  <conditionalFormatting sqref="H15">
    <cfRule type="expression" priority="148" stopIfTrue="1">
      <formula>"if(E11&gt;0,#,##0;(#,##0),"-")"</formula>
    </cfRule>
  </conditionalFormatting>
  <conditionalFormatting sqref="L15">
    <cfRule type="expression" priority="145" stopIfTrue="1">
      <formula>"if(E11&gt;0,#,##0;(#,##0),"-")"</formula>
    </cfRule>
  </conditionalFormatting>
  <conditionalFormatting sqref="P15">
    <cfRule type="expression" priority="139" stopIfTrue="1">
      <formula>"if(E11&gt;0,#,##0;(#,##0),"-")"</formula>
    </cfRule>
  </conditionalFormatting>
  <conditionalFormatting sqref="L15">
    <cfRule type="expression" priority="143" stopIfTrue="1">
      <formula>"if(E11&gt;0,#,##0;(#,##0),"-")"</formula>
    </cfRule>
  </conditionalFormatting>
  <conditionalFormatting sqref="L15">
    <cfRule type="expression" priority="146" stopIfTrue="1">
      <formula>"if(E11&gt;0,#,##0;(#,##0),"-")"</formula>
    </cfRule>
  </conditionalFormatting>
  <conditionalFormatting sqref="L15">
    <cfRule type="expression" priority="144" stopIfTrue="1">
      <formula>"if(E11&gt;0,#,##0;(#,##0),"-")"</formula>
    </cfRule>
  </conditionalFormatting>
  <conditionalFormatting sqref="L15">
    <cfRule type="expression" priority="142" stopIfTrue="1">
      <formula>"if(E11&gt;0,#,##0;(#,##0),"-")"</formula>
    </cfRule>
  </conditionalFormatting>
  <conditionalFormatting sqref="P15">
    <cfRule type="expression" priority="141" stopIfTrue="1">
      <formula>"if(E11&gt;0,#,##0;(#,##0),"-")"</formula>
    </cfRule>
  </conditionalFormatting>
  <conditionalFormatting sqref="P15">
    <cfRule type="expression" priority="140" stopIfTrue="1">
      <formula>"if(E11&gt;0,#,##0;(#,##0),"-")"</formula>
    </cfRule>
  </conditionalFormatting>
  <conditionalFormatting sqref="P15">
    <cfRule type="expression" priority="138" stopIfTrue="1">
      <formula>"if(E11&gt;0,#,##0;(#,##0),"-")"</formula>
    </cfRule>
  </conditionalFormatting>
  <conditionalFormatting sqref="P15">
    <cfRule type="expression" priority="137" stopIfTrue="1">
      <formula>"if(E11&gt;0,#,##0;(#,##0),"-")"</formula>
    </cfRule>
  </conditionalFormatting>
  <conditionalFormatting sqref="D16">
    <cfRule type="expression" priority="129" stopIfTrue="1">
      <formula>"if(E11&gt;0,#,##0;(#,##0),"-")"</formula>
    </cfRule>
  </conditionalFormatting>
  <conditionalFormatting sqref="D16">
    <cfRule type="expression" priority="126" stopIfTrue="1">
      <formula>"if(E11&gt;0,#,##0;(#,##0),"-")"</formula>
    </cfRule>
  </conditionalFormatting>
  <conditionalFormatting sqref="J16">
    <cfRule type="expression" priority="124" stopIfTrue="1">
      <formula>"if(E11&gt;0,#,##0;(#,##0),"-")"</formula>
    </cfRule>
  </conditionalFormatting>
  <conditionalFormatting sqref="D17">
    <cfRule type="expression" priority="130" stopIfTrue="1">
      <formula>"if(E11&gt;0,#,##0;(#,##0),"-")"</formula>
    </cfRule>
  </conditionalFormatting>
  <conditionalFormatting sqref="H16">
    <cfRule type="expression" priority="110" stopIfTrue="1">
      <formula>"if(E11&gt;0,#,##0;(#,##0),"-")"</formula>
    </cfRule>
  </conditionalFormatting>
  <conditionalFormatting sqref="D16">
    <cfRule type="expression" priority="128" stopIfTrue="1">
      <formula>"if(E11&gt;0,#,##0;(#,##0),"-")"</formula>
    </cfRule>
  </conditionalFormatting>
  <conditionalFormatting sqref="D16">
    <cfRule type="expression" priority="127" stopIfTrue="1">
      <formula>"if(E11&gt;0,#,##0;(#,##0),"-")"</formula>
    </cfRule>
  </conditionalFormatting>
  <conditionalFormatting sqref="D16">
    <cfRule type="expression" priority="125" stopIfTrue="1">
      <formula>"if(E11&gt;0,#,##0;(#,##0),"-")"</formula>
    </cfRule>
  </conditionalFormatting>
  <conditionalFormatting sqref="J16">
    <cfRule type="expression" priority="123" stopIfTrue="1">
      <formula>"if(E11&gt;0,#,##0;(#,##0),"-")"</formula>
    </cfRule>
  </conditionalFormatting>
  <conditionalFormatting sqref="J16">
    <cfRule type="expression" priority="122" stopIfTrue="1">
      <formula>"if(E11&gt;0,#,##0;(#,##0),"-")"</formula>
    </cfRule>
  </conditionalFormatting>
  <conditionalFormatting sqref="J16">
    <cfRule type="expression" priority="121" stopIfTrue="1">
      <formula>"if(E11&gt;0,#,##0;(#,##0),"-")"</formula>
    </cfRule>
  </conditionalFormatting>
  <conditionalFormatting sqref="J16">
    <cfRule type="expression" priority="120" stopIfTrue="1">
      <formula>"if(E11&gt;0,#,##0;(#,##0),"-")"</formula>
    </cfRule>
  </conditionalFormatting>
  <conditionalFormatting sqref="F16">
    <cfRule type="expression" priority="119" stopIfTrue="1">
      <formula>"if(E11&gt;0,#,##0;(#,##0),"-")"</formula>
    </cfRule>
  </conditionalFormatting>
  <conditionalFormatting sqref="F16">
    <cfRule type="expression" priority="118" stopIfTrue="1">
      <formula>"if(E11&gt;0,#,##0;(#,##0),"-")"</formula>
    </cfRule>
  </conditionalFormatting>
  <conditionalFormatting sqref="F16">
    <cfRule type="expression" priority="117" stopIfTrue="1">
      <formula>"if(E11&gt;0,#,##0;(#,##0),"-")"</formula>
    </cfRule>
  </conditionalFormatting>
  <conditionalFormatting sqref="F16">
    <cfRule type="expression" priority="116" stopIfTrue="1">
      <formula>"if(E11&gt;0,#,##0;(#,##0),"-")"</formula>
    </cfRule>
  </conditionalFormatting>
  <conditionalFormatting sqref="F16">
    <cfRule type="expression" priority="115" stopIfTrue="1">
      <formula>"if(E11&gt;0,#,##0;(#,##0),"-")"</formula>
    </cfRule>
  </conditionalFormatting>
  <conditionalFormatting sqref="H16">
    <cfRule type="expression" priority="114" stopIfTrue="1">
      <formula>"if(E11&gt;0,#,##0;(#,##0),"-")"</formula>
    </cfRule>
  </conditionalFormatting>
  <conditionalFormatting sqref="H16">
    <cfRule type="expression" priority="113" stopIfTrue="1">
      <formula>"if(E11&gt;0,#,##0;(#,##0),"-")"</formula>
    </cfRule>
  </conditionalFormatting>
  <conditionalFormatting sqref="H16">
    <cfRule type="expression" priority="112" stopIfTrue="1">
      <formula>"if(E11&gt;0,#,##0;(#,##0),"-")"</formula>
    </cfRule>
  </conditionalFormatting>
  <conditionalFormatting sqref="H16">
    <cfRule type="expression" priority="111" stopIfTrue="1">
      <formula>"if(E11&gt;0,#,##0;(#,##0),"-")"</formula>
    </cfRule>
  </conditionalFormatting>
  <conditionalFormatting sqref="L16">
    <cfRule type="expression" priority="108" stopIfTrue="1">
      <formula>"if(E11&gt;0,#,##0;(#,##0),"-")"</formula>
    </cfRule>
  </conditionalFormatting>
  <conditionalFormatting sqref="P16">
    <cfRule type="expression" priority="102" stopIfTrue="1">
      <formula>"if(E11&gt;0,#,##0;(#,##0),"-")"</formula>
    </cfRule>
  </conditionalFormatting>
  <conditionalFormatting sqref="L16">
    <cfRule type="expression" priority="106" stopIfTrue="1">
      <formula>"if(E11&gt;0,#,##0;(#,##0),"-")"</formula>
    </cfRule>
  </conditionalFormatting>
  <conditionalFormatting sqref="L16">
    <cfRule type="expression" priority="109" stopIfTrue="1">
      <formula>"if(E11&gt;0,#,##0;(#,##0),"-")"</formula>
    </cfRule>
  </conditionalFormatting>
  <conditionalFormatting sqref="L16">
    <cfRule type="expression" priority="107" stopIfTrue="1">
      <formula>"if(E11&gt;0,#,##0;(#,##0),"-")"</formula>
    </cfRule>
  </conditionalFormatting>
  <conditionalFormatting sqref="L16">
    <cfRule type="expression" priority="105" stopIfTrue="1">
      <formula>"if(E11&gt;0,#,##0;(#,##0),"-")"</formula>
    </cfRule>
  </conditionalFormatting>
  <conditionalFormatting sqref="P16">
    <cfRule type="expression" priority="104" stopIfTrue="1">
      <formula>"if(E11&gt;0,#,##0;(#,##0),"-")"</formula>
    </cfRule>
  </conditionalFormatting>
  <conditionalFormatting sqref="P16">
    <cfRule type="expression" priority="103" stopIfTrue="1">
      <formula>"if(E11&gt;0,#,##0;(#,##0),"-")"</formula>
    </cfRule>
  </conditionalFormatting>
  <conditionalFormatting sqref="P16">
    <cfRule type="expression" priority="101" stopIfTrue="1">
      <formula>"if(E11&gt;0,#,##0;(#,##0),"-")"</formula>
    </cfRule>
  </conditionalFormatting>
  <conditionalFormatting sqref="P16">
    <cfRule type="expression" priority="100" stopIfTrue="1">
      <formula>"if(E11&gt;0,#,##0;(#,##0),"-")"</formula>
    </cfRule>
  </conditionalFormatting>
  <conditionalFormatting sqref="F17">
    <cfRule type="expression" priority="99" stopIfTrue="1">
      <formula>"if(E11&gt;0,#,##0;(#,##0),"-")"</formula>
    </cfRule>
  </conditionalFormatting>
  <conditionalFormatting sqref="H17">
    <cfRule type="expression" priority="98" stopIfTrue="1">
      <formula>"if(E11&gt;0,#,##0;(#,##0),"-")"</formula>
    </cfRule>
  </conditionalFormatting>
  <conditionalFormatting sqref="J17">
    <cfRule type="expression" priority="97" stopIfTrue="1">
      <formula>"if(E11&gt;0,#,##0;(#,##0),"-")"</formula>
    </cfRule>
  </conditionalFormatting>
  <conditionalFormatting sqref="P17">
    <cfRule type="expression" priority="93" stopIfTrue="1">
      <formula>"if(E11&gt;0,#,##0;(#,##0),"-")"</formula>
    </cfRule>
  </conditionalFormatting>
  <conditionalFormatting sqref="L17">
    <cfRule type="expression" priority="95" stopIfTrue="1">
      <formula>"if(E11&gt;0,#,##0;(#,##0),"-")"</formula>
    </cfRule>
  </conditionalFormatting>
  <conditionalFormatting sqref="N17">
    <cfRule type="expression" priority="94" stopIfTrue="1">
      <formula>"if(E11&gt;0,#,##0;(#,##0),"-")"</formula>
    </cfRule>
  </conditionalFormatting>
  <conditionalFormatting sqref="D42:D43 J42:J43 L41:L43 F42:F43 H42:H43 P42:P43">
    <cfRule type="expression" priority="92" stopIfTrue="1">
      <formula>"if(E11&gt;0,#,##0;(#,##0),"-")"</formula>
    </cfRule>
  </conditionalFormatting>
  <conditionalFormatting sqref="J40">
    <cfRule type="expression" priority="81" stopIfTrue="1">
      <formula>"if(E11&gt;0,#,##0;(#,##0),"-")"</formula>
    </cfRule>
  </conditionalFormatting>
  <conditionalFormatting sqref="H40:H41">
    <cfRule type="expression" priority="71" stopIfTrue="1">
      <formula>"if(E11&gt;0,#,##0;(#,##0),"-")"</formula>
    </cfRule>
  </conditionalFormatting>
  <conditionalFormatting sqref="D40:D41">
    <cfRule type="expression" priority="91" stopIfTrue="1">
      <formula>"if(E11&gt;0,#,##0;(#,##0),"-")"</formula>
    </cfRule>
  </conditionalFormatting>
  <conditionalFormatting sqref="D40:D41">
    <cfRule type="expression" priority="90" stopIfTrue="1">
      <formula>"if(E11&gt;0,#,##0;(#,##0),"-")"</formula>
    </cfRule>
  </conditionalFormatting>
  <conditionalFormatting sqref="D40:D41">
    <cfRule type="expression" priority="89" stopIfTrue="1">
      <formula>"if(E11&gt;0,#,##0;(#,##0),"-")"</formula>
    </cfRule>
  </conditionalFormatting>
  <conditionalFormatting sqref="D40:D41">
    <cfRule type="expression" priority="88" stopIfTrue="1">
      <formula>"if(E11&gt;0,#,##0;(#,##0),"-")"</formula>
    </cfRule>
  </conditionalFormatting>
  <conditionalFormatting sqref="D40:D41">
    <cfRule type="expression" priority="87" stopIfTrue="1">
      <formula>"if(E11&gt;0,#,##0;(#,##0),"-")"</formula>
    </cfRule>
  </conditionalFormatting>
  <conditionalFormatting sqref="J41">
    <cfRule type="expression" priority="86" stopIfTrue="1">
      <formula>"if(E11&gt;0,#,##0;(#,##0),"-")"</formula>
    </cfRule>
  </conditionalFormatting>
  <conditionalFormatting sqref="J41">
    <cfRule type="expression" priority="85" stopIfTrue="1">
      <formula>"if(E11&gt;0,#,##0;(#,##0),"-")"</formula>
    </cfRule>
  </conditionalFormatting>
  <conditionalFormatting sqref="J41">
    <cfRule type="expression" priority="84" stopIfTrue="1">
      <formula>"if(E11&gt;0,#,##0;(#,##0),"-")"</formula>
    </cfRule>
  </conditionalFormatting>
  <conditionalFormatting sqref="J41">
    <cfRule type="expression" priority="83" stopIfTrue="1">
      <formula>"if(E11&gt;0,#,##0;(#,##0),"-")"</formula>
    </cfRule>
  </conditionalFormatting>
  <conditionalFormatting sqref="J41">
    <cfRule type="expression" priority="82" stopIfTrue="1">
      <formula>"if(E11&gt;0,#,##0;(#,##0),"-")"</formula>
    </cfRule>
  </conditionalFormatting>
  <conditionalFormatting sqref="F40:F41">
    <cfRule type="expression" priority="80" stopIfTrue="1">
      <formula>"if(E11&gt;0,#,##0;(#,##0),"-")"</formula>
    </cfRule>
  </conditionalFormatting>
  <conditionalFormatting sqref="F40:F41">
    <cfRule type="expression" priority="79" stopIfTrue="1">
      <formula>"if(E11&gt;0,#,##0;(#,##0),"-")"</formula>
    </cfRule>
  </conditionalFormatting>
  <conditionalFormatting sqref="F40:F41">
    <cfRule type="expression" priority="78" stopIfTrue="1">
      <formula>"if(E11&gt;0,#,##0;(#,##0),"-")"</formula>
    </cfRule>
  </conditionalFormatting>
  <conditionalFormatting sqref="F40:F41">
    <cfRule type="expression" priority="77" stopIfTrue="1">
      <formula>"if(E11&gt;0,#,##0;(#,##0),"-")"</formula>
    </cfRule>
  </conditionalFormatting>
  <conditionalFormatting sqref="F40:F41">
    <cfRule type="expression" priority="76" stopIfTrue="1">
      <formula>"if(E11&gt;0,#,##0;(#,##0),"-")"</formula>
    </cfRule>
  </conditionalFormatting>
  <conditionalFormatting sqref="H40:H41">
    <cfRule type="expression" priority="75" stopIfTrue="1">
      <formula>"if(E11&gt;0,#,##0;(#,##0),"-")"</formula>
    </cfRule>
  </conditionalFormatting>
  <conditionalFormatting sqref="H40:H41">
    <cfRule type="expression" priority="74" stopIfTrue="1">
      <formula>"if(E11&gt;0,#,##0;(#,##0),"-")"</formula>
    </cfRule>
  </conditionalFormatting>
  <conditionalFormatting sqref="H40:H41">
    <cfRule type="expression" priority="73" stopIfTrue="1">
      <formula>"if(E11&gt;0,#,##0;(#,##0),"-")"</formula>
    </cfRule>
  </conditionalFormatting>
  <conditionalFormatting sqref="H40:H41">
    <cfRule type="expression" priority="72" stopIfTrue="1">
      <formula>"if(E11&gt;0,#,##0;(#,##0),"-")"</formula>
    </cfRule>
  </conditionalFormatting>
  <conditionalFormatting sqref="N42:N43">
    <cfRule type="expression" priority="70" stopIfTrue="1">
      <formula>"if(E11&gt;0,#,##0;(#,##0),"-")"</formula>
    </cfRule>
  </conditionalFormatting>
  <conditionalFormatting sqref="L40">
    <cfRule type="expression" priority="69" stopIfTrue="1">
      <formula>"if(E11&gt;0,#,##0;(#,##0),"-")"</formula>
    </cfRule>
  </conditionalFormatting>
  <conditionalFormatting sqref="P40">
    <cfRule type="expression" priority="68" stopIfTrue="1">
      <formula>"if(E11&gt;0,#,##0;(#,##0),"-")"</formula>
    </cfRule>
  </conditionalFormatting>
  <pageMargins left="0.8" right="0.8" top="0.48" bottom="0.5" header="0.5" footer="0.25"/>
  <pageSetup paperSize="9" scale="79" firstPageNumber="7" orientation="landscape" useFirstPageNumber="1" r:id="rId5"/>
  <headerFooter alignWithMargins="0">
    <oddFooter>&amp;L  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L28"/>
  <sheetViews>
    <sheetView view="pageBreakPreview" zoomScaleNormal="85" zoomScaleSheetLayoutView="100" workbookViewId="0"/>
  </sheetViews>
  <sheetFormatPr defaultColWidth="9.1796875" defaultRowHeight="21" customHeight="1" x14ac:dyDescent="0.3"/>
  <cols>
    <col min="1" max="1" width="39.81640625" style="26" customWidth="1"/>
    <col min="2" max="2" width="7.1796875" style="41" customWidth="1"/>
    <col min="3" max="3" width="0.81640625" style="26" customWidth="1"/>
    <col min="4" max="4" width="17.6328125" style="26" customWidth="1"/>
    <col min="5" max="5" width="1.453125" style="26" customWidth="1"/>
    <col min="6" max="6" width="17.54296875" style="26" customWidth="1"/>
    <col min="7" max="7" width="1.453125" style="26" customWidth="1"/>
    <col min="8" max="8" width="16.81640625" style="26" customWidth="1"/>
    <col min="9" max="9" width="1.1796875" style="26" customWidth="1"/>
    <col min="10" max="10" width="16.81640625" style="26" customWidth="1"/>
    <col min="11" max="11" width="1.453125" style="10" customWidth="1"/>
    <col min="12" max="12" width="17.453125" style="26" customWidth="1"/>
    <col min="13" max="16384" width="9.1796875" style="26"/>
  </cols>
  <sheetData>
    <row r="1" spans="1:12" s="33" customFormat="1" ht="21" customHeight="1" x14ac:dyDescent="0.35">
      <c r="A1" s="31" t="s">
        <v>49</v>
      </c>
      <c r="B1" s="32"/>
    </row>
    <row r="2" spans="1:12" s="33" customFormat="1" ht="21" customHeight="1" x14ac:dyDescent="0.35">
      <c r="A2" s="31" t="s">
        <v>50</v>
      </c>
      <c r="B2" s="32"/>
    </row>
    <row r="3" spans="1:12" s="37" customFormat="1" ht="21" customHeight="1" x14ac:dyDescent="0.35">
      <c r="A3" s="35" t="s">
        <v>76</v>
      </c>
      <c r="B3" s="36"/>
    </row>
    <row r="4" spans="1:12" ht="9.75" customHeight="1" x14ac:dyDescent="0.3">
      <c r="A4" s="35"/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21" customHeight="1" x14ac:dyDescent="0.3">
      <c r="A5" s="283"/>
      <c r="B5" s="283"/>
      <c r="C5" s="8"/>
      <c r="D5" s="280" t="s">
        <v>63</v>
      </c>
      <c r="E5" s="280"/>
      <c r="F5" s="280"/>
      <c r="G5" s="280"/>
      <c r="H5" s="280"/>
      <c r="I5" s="280"/>
      <c r="J5" s="280"/>
      <c r="K5" s="280"/>
      <c r="L5" s="280"/>
    </row>
    <row r="6" spans="1:12" ht="21" customHeight="1" x14ac:dyDescent="0.3">
      <c r="A6" s="1"/>
      <c r="B6" s="13"/>
      <c r="C6" s="8"/>
      <c r="E6" s="8"/>
      <c r="F6" s="102"/>
      <c r="G6" s="25"/>
      <c r="H6" s="281" t="s">
        <v>61</v>
      </c>
      <c r="I6" s="282"/>
      <c r="J6" s="282"/>
      <c r="K6" s="9"/>
    </row>
    <row r="7" spans="1:12" ht="21" customHeight="1" x14ac:dyDescent="0.3">
      <c r="A7" s="1"/>
      <c r="B7" s="13"/>
      <c r="C7" s="8"/>
      <c r="D7" s="8" t="s">
        <v>0</v>
      </c>
      <c r="E7" s="8"/>
      <c r="F7" s="8"/>
      <c r="G7" s="25"/>
      <c r="H7" s="53"/>
      <c r="I7" s="8"/>
      <c r="J7" s="8"/>
      <c r="K7" s="9"/>
      <c r="L7" s="101"/>
    </row>
    <row r="8" spans="1:12" ht="21" customHeight="1" x14ac:dyDescent="0.3">
      <c r="A8" s="8"/>
      <c r="B8" s="13"/>
      <c r="C8" s="8"/>
      <c r="D8" s="105" t="s">
        <v>111</v>
      </c>
      <c r="E8" s="8"/>
      <c r="F8" s="8"/>
      <c r="G8" s="8"/>
      <c r="H8" s="40"/>
      <c r="J8" s="8"/>
      <c r="K8" s="21"/>
      <c r="L8" s="100" t="s">
        <v>28</v>
      </c>
    </row>
    <row r="9" spans="1:12" ht="21" customHeight="1" x14ac:dyDescent="0.3">
      <c r="A9" s="8"/>
      <c r="B9" s="13"/>
      <c r="C9" s="8"/>
      <c r="D9" s="8" t="s">
        <v>9</v>
      </c>
      <c r="E9" s="8"/>
      <c r="F9" s="8" t="s">
        <v>92</v>
      </c>
      <c r="G9" s="8"/>
      <c r="H9" s="50" t="s">
        <v>105</v>
      </c>
      <c r="I9" s="8"/>
      <c r="J9" s="40" t="s">
        <v>98</v>
      </c>
      <c r="K9" s="8"/>
      <c r="L9" s="40" t="s">
        <v>95</v>
      </c>
    </row>
    <row r="10" spans="1:12" ht="21" customHeight="1" x14ac:dyDescent="0.3">
      <c r="A10" s="1"/>
      <c r="B10" s="13"/>
      <c r="C10" s="25"/>
      <c r="D10" s="279" t="s">
        <v>55</v>
      </c>
      <c r="E10" s="279"/>
      <c r="F10" s="279"/>
      <c r="G10" s="279"/>
      <c r="H10" s="279"/>
      <c r="I10" s="279"/>
      <c r="J10" s="279"/>
      <c r="K10" s="279"/>
      <c r="L10" s="279"/>
    </row>
    <row r="11" spans="1:12" ht="20.5" customHeight="1" x14ac:dyDescent="0.3">
      <c r="A11" s="108" t="s">
        <v>137</v>
      </c>
      <c r="B11" s="230"/>
      <c r="C11" s="25"/>
      <c r="D11" s="28"/>
      <c r="E11" s="28"/>
      <c r="F11" s="28"/>
      <c r="G11" s="28"/>
      <c r="H11" s="28"/>
      <c r="I11" s="24"/>
      <c r="J11" s="28"/>
      <c r="K11" s="24"/>
      <c r="L11" s="28"/>
    </row>
    <row r="12" spans="1:12" ht="20.5" customHeight="1" x14ac:dyDescent="0.3">
      <c r="A12" s="29" t="s">
        <v>124</v>
      </c>
      <c r="D12" s="51">
        <v>572599797</v>
      </c>
      <c r="E12" s="51"/>
      <c r="F12" s="51">
        <v>465419213</v>
      </c>
      <c r="G12" s="51"/>
      <c r="H12" s="51">
        <v>10500000</v>
      </c>
      <c r="I12" s="51"/>
      <c r="J12" s="51">
        <v>-851403609</v>
      </c>
      <c r="K12" s="51"/>
      <c r="L12" s="51">
        <v>197115401</v>
      </c>
    </row>
    <row r="13" spans="1:12" ht="20.5" customHeight="1" x14ac:dyDescent="0.3">
      <c r="A13" s="30" t="s">
        <v>41</v>
      </c>
      <c r="D13" s="10"/>
      <c r="E13" s="10"/>
      <c r="F13" s="10"/>
      <c r="G13" s="10"/>
      <c r="H13" s="10"/>
      <c r="I13" s="10"/>
      <c r="J13" s="10"/>
      <c r="L13" s="10"/>
    </row>
    <row r="14" spans="1:12" ht="20.5" customHeight="1" x14ac:dyDescent="0.3">
      <c r="A14" s="48" t="s">
        <v>54</v>
      </c>
      <c r="D14" s="273">
        <v>0</v>
      </c>
      <c r="E14" s="22"/>
      <c r="F14" s="273">
        <v>0</v>
      </c>
      <c r="G14" s="23"/>
      <c r="H14" s="273">
        <v>0</v>
      </c>
      <c r="I14" s="22"/>
      <c r="J14" s="72">
        <v>-11609487</v>
      </c>
      <c r="K14" s="45"/>
      <c r="L14" s="42">
        <v>-11609487</v>
      </c>
    </row>
    <row r="15" spans="1:12" ht="20.5" customHeight="1" x14ac:dyDescent="0.3">
      <c r="A15" s="48" t="s">
        <v>43</v>
      </c>
      <c r="D15" s="273">
        <v>0</v>
      </c>
      <c r="E15" s="24"/>
      <c r="F15" s="273">
        <v>0</v>
      </c>
      <c r="G15" s="24"/>
      <c r="H15" s="273">
        <v>0</v>
      </c>
      <c r="I15" s="5"/>
      <c r="J15" s="273">
        <v>0</v>
      </c>
      <c r="K15" s="24"/>
      <c r="L15" s="273">
        <v>0</v>
      </c>
    </row>
    <row r="16" spans="1:12" ht="20.5" customHeight="1" x14ac:dyDescent="0.3">
      <c r="A16" s="30" t="s">
        <v>39</v>
      </c>
      <c r="D16" s="82">
        <f>SUM(D14:D15)</f>
        <v>0</v>
      </c>
      <c r="E16" s="5"/>
      <c r="F16" s="82">
        <f>SUM(F14:F15)</f>
        <v>0</v>
      </c>
      <c r="G16" s="5"/>
      <c r="H16" s="82">
        <f>SUM(H14:H15)</f>
        <v>0</v>
      </c>
      <c r="I16" s="5"/>
      <c r="J16" s="82">
        <f>SUM(J14:J15)</f>
        <v>-11609487</v>
      </c>
      <c r="K16" s="5"/>
      <c r="L16" s="82">
        <f>SUM(L14:L15)</f>
        <v>-11609487</v>
      </c>
    </row>
    <row r="17" spans="1:12" s="219" customFormat="1" ht="14" customHeight="1" x14ac:dyDescent="0.25">
      <c r="A17" s="217"/>
      <c r="B17" s="218"/>
      <c r="D17" s="220"/>
      <c r="E17" s="221"/>
      <c r="F17" s="220"/>
      <c r="G17" s="221"/>
      <c r="H17" s="220"/>
      <c r="I17" s="221"/>
      <c r="J17" s="220"/>
      <c r="K17" s="221"/>
      <c r="L17" s="220"/>
    </row>
    <row r="18" spans="1:12" ht="20.5" customHeight="1" thickBot="1" x14ac:dyDescent="0.35">
      <c r="A18" s="29" t="s">
        <v>138</v>
      </c>
      <c r="D18" s="70">
        <f>D12+D16</f>
        <v>572599797</v>
      </c>
      <c r="E18" s="5"/>
      <c r="F18" s="70">
        <f>F12+F16</f>
        <v>465419213</v>
      </c>
      <c r="G18" s="5"/>
      <c r="H18" s="70">
        <f>H12+H16</f>
        <v>10500000</v>
      </c>
      <c r="I18" s="5"/>
      <c r="J18" s="70">
        <f>J12+J16</f>
        <v>-863013096</v>
      </c>
      <c r="K18" s="5"/>
      <c r="L18" s="70">
        <f>L12+L16</f>
        <v>185505914</v>
      </c>
    </row>
    <row r="19" spans="1:12" s="219" customFormat="1" ht="14" customHeight="1" thickTop="1" x14ac:dyDescent="0.25">
      <c r="A19" s="222"/>
      <c r="B19" s="223"/>
      <c r="C19" s="224"/>
      <c r="D19" s="225"/>
      <c r="E19" s="225"/>
      <c r="F19" s="225"/>
      <c r="G19" s="225"/>
      <c r="H19" s="225"/>
      <c r="I19" s="226"/>
      <c r="J19" s="225"/>
      <c r="K19" s="226"/>
      <c r="L19" s="225"/>
    </row>
    <row r="20" spans="1:12" ht="20.5" customHeight="1" x14ac:dyDescent="0.3">
      <c r="A20" s="1" t="s">
        <v>167</v>
      </c>
      <c r="B20" s="13"/>
      <c r="C20" s="25"/>
      <c r="D20" s="28"/>
      <c r="E20" s="28"/>
      <c r="F20" s="28"/>
      <c r="G20" s="28"/>
      <c r="H20" s="28"/>
      <c r="I20" s="24"/>
      <c r="J20" s="28"/>
      <c r="K20" s="24"/>
      <c r="L20" s="28"/>
    </row>
    <row r="21" spans="1:12" ht="20.5" customHeight="1" x14ac:dyDescent="0.3">
      <c r="A21" s="30" t="s">
        <v>168</v>
      </c>
      <c r="D21" s="64">
        <v>572599797</v>
      </c>
      <c r="E21" s="64"/>
      <c r="F21" s="64">
        <v>465419213</v>
      </c>
      <c r="G21" s="64"/>
      <c r="H21" s="64">
        <v>10500000</v>
      </c>
      <c r="I21" s="64"/>
      <c r="J21" s="64">
        <v>-880135218</v>
      </c>
      <c r="K21" s="64"/>
      <c r="L21" s="64">
        <v>168383792</v>
      </c>
    </row>
    <row r="22" spans="1:12" ht="20.5" customHeight="1" x14ac:dyDescent="0.3">
      <c r="A22" s="30" t="s">
        <v>41</v>
      </c>
      <c r="D22" s="10"/>
      <c r="E22" s="10"/>
      <c r="F22" s="10"/>
      <c r="G22" s="10"/>
      <c r="H22" s="10"/>
      <c r="I22" s="10"/>
      <c r="J22" s="10"/>
      <c r="L22" s="10"/>
    </row>
    <row r="23" spans="1:12" ht="20.5" customHeight="1" x14ac:dyDescent="0.3">
      <c r="A23" s="48" t="s">
        <v>173</v>
      </c>
      <c r="D23" s="273">
        <v>0</v>
      </c>
      <c r="E23" s="22"/>
      <c r="F23" s="273">
        <v>0</v>
      </c>
      <c r="G23" s="23"/>
      <c r="H23" s="273">
        <v>0</v>
      </c>
      <c r="I23" s="22"/>
      <c r="J23" s="72">
        <f>'PL5-6'!H93</f>
        <v>10090121</v>
      </c>
      <c r="K23" s="45"/>
      <c r="L23" s="42">
        <f>SUM(D23:J23)</f>
        <v>10090121</v>
      </c>
    </row>
    <row r="24" spans="1:12" ht="20.5" customHeight="1" x14ac:dyDescent="0.3">
      <c r="A24" s="48" t="s">
        <v>43</v>
      </c>
      <c r="D24" s="273">
        <v>0</v>
      </c>
      <c r="E24" s="24"/>
      <c r="F24" s="273">
        <v>0</v>
      </c>
      <c r="G24" s="24"/>
      <c r="H24" s="273">
        <v>0</v>
      </c>
      <c r="I24" s="5"/>
      <c r="J24" s="273">
        <v>0</v>
      </c>
      <c r="K24" s="5"/>
      <c r="L24" s="62">
        <f>SUM(D24:J24)</f>
        <v>0</v>
      </c>
    </row>
    <row r="25" spans="1:12" ht="20.5" customHeight="1" x14ac:dyDescent="0.3">
      <c r="A25" s="30" t="s">
        <v>39</v>
      </c>
      <c r="D25" s="82">
        <f>SUM(D23:D24)</f>
        <v>0</v>
      </c>
      <c r="E25" s="5"/>
      <c r="F25" s="82">
        <f>SUM(F23:F24)</f>
        <v>0</v>
      </c>
      <c r="G25" s="5"/>
      <c r="H25" s="82">
        <f>SUM(H23:H24)</f>
        <v>0</v>
      </c>
      <c r="I25" s="5"/>
      <c r="J25" s="82">
        <f>SUM(J23:J24)</f>
        <v>10090121</v>
      </c>
      <c r="K25" s="5"/>
      <c r="L25" s="82">
        <f>SUM(L23:L24)</f>
        <v>10090121</v>
      </c>
    </row>
    <row r="26" spans="1:12" s="219" customFormat="1" ht="14" customHeight="1" x14ac:dyDescent="0.25">
      <c r="A26" s="217"/>
      <c r="B26" s="218"/>
      <c r="D26" s="220"/>
      <c r="E26" s="221"/>
      <c r="F26" s="220"/>
      <c r="G26" s="221"/>
      <c r="H26" s="220"/>
      <c r="I26" s="221"/>
      <c r="J26" s="220"/>
      <c r="K26" s="221"/>
      <c r="L26" s="220"/>
    </row>
    <row r="27" spans="1:12" ht="20.5" customHeight="1" thickBot="1" x14ac:dyDescent="0.35">
      <c r="A27" s="29" t="s">
        <v>169</v>
      </c>
      <c r="D27" s="70">
        <f>D21+D25</f>
        <v>572599797</v>
      </c>
      <c r="E27" s="5"/>
      <c r="F27" s="70">
        <f>F21+F25</f>
        <v>465419213</v>
      </c>
      <c r="G27" s="5"/>
      <c r="H27" s="70">
        <f>H21+H25</f>
        <v>10500000</v>
      </c>
      <c r="I27" s="5"/>
      <c r="J27" s="70">
        <f>J21+J25</f>
        <v>-870045097</v>
      </c>
      <c r="K27" s="5"/>
      <c r="L27" s="70">
        <f>L21+L25</f>
        <v>178473913</v>
      </c>
    </row>
    <row r="28" spans="1:12" ht="21" customHeight="1" thickTop="1" x14ac:dyDescent="0.3"/>
  </sheetData>
  <customSheetViews>
    <customSheetView guid="{73DDABAB-706A-4D82-8B4B-4FAC247E50B1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7">
      <selection activeCell="A18" sqref="A18"/>
      <pageMargins left="0.8" right="0.47" top="0.48" bottom="0.5" header="0.5" footer="0.5"/>
      <pageSetup paperSize="9" scale="89" firstPageNumber="7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fitToPage="1" printArea="1" hiddenRows="1" view="pageBreakPreview">
      <selection activeCell="D9" sqref="D9"/>
      <pageMargins left="0.8" right="0.47" top="0.48" bottom="0.5" header="0.5" footer="0.5"/>
      <pageSetup paperSize="9" scale="89" firstPageNumber="7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4">
    <mergeCell ref="A5:B5"/>
    <mergeCell ref="D5:L5"/>
    <mergeCell ref="H6:J6"/>
    <mergeCell ref="D10:L10"/>
  </mergeCells>
  <conditionalFormatting sqref="H25:H26">
    <cfRule type="expression" priority="468" stopIfTrue="1">
      <formula>"if(E11&gt;0,#,##0;(#,##0),"-")"</formula>
    </cfRule>
  </conditionalFormatting>
  <conditionalFormatting sqref="J24">
    <cfRule type="expression" priority="493" stopIfTrue="1">
      <formula>"if(E11&gt;0,#,##0;(#,##0),"-")"</formula>
    </cfRule>
  </conditionalFormatting>
  <conditionalFormatting sqref="J24">
    <cfRule type="expression" priority="492" stopIfTrue="1">
      <formula>"if(E11&gt;0,#,##0;(#,##0),"-")"</formula>
    </cfRule>
  </conditionalFormatting>
  <conditionalFormatting sqref="J24">
    <cfRule type="expression" priority="491" stopIfTrue="1">
      <formula>"if(E11&gt;0,#,##0;(#,##0),"-")"</formula>
    </cfRule>
  </conditionalFormatting>
  <conditionalFormatting sqref="D24">
    <cfRule type="expression" priority="533" stopIfTrue="1">
      <formula>"if(E11&gt;0,#,##0;(#,##0),"-")"</formula>
    </cfRule>
  </conditionalFormatting>
  <conditionalFormatting sqref="J24">
    <cfRule type="expression" priority="503" stopIfTrue="1">
      <formula>"if(E11&gt;0,#,##0;(#,##0),"-")"</formula>
    </cfRule>
  </conditionalFormatting>
  <conditionalFormatting sqref="J24">
    <cfRule type="expression" priority="502" stopIfTrue="1">
      <formula>"if(E11&gt;0,#,##0;(#,##0),"-")"</formula>
    </cfRule>
  </conditionalFormatting>
  <conditionalFormatting sqref="J24">
    <cfRule type="expression" priority="501" stopIfTrue="1">
      <formula>"if(E11&gt;0,#,##0;(#,##0),"-")"</formula>
    </cfRule>
  </conditionalFormatting>
  <conditionalFormatting sqref="J24">
    <cfRule type="expression" priority="500" stopIfTrue="1">
      <formula>"if(E11&gt;0,#,##0;(#,##0),"-")"</formula>
    </cfRule>
  </conditionalFormatting>
  <conditionalFormatting sqref="J24">
    <cfRule type="expression" priority="499" stopIfTrue="1">
      <formula>"if(E11&gt;0,#,##0;(#,##0),"-")"</formula>
    </cfRule>
  </conditionalFormatting>
  <conditionalFormatting sqref="J24">
    <cfRule type="expression" priority="498" stopIfTrue="1">
      <formula>"if(E11&gt;0,#,##0;(#,##0),"-")"</formula>
    </cfRule>
  </conditionalFormatting>
  <conditionalFormatting sqref="D23:D26">
    <cfRule type="expression" priority="893" stopIfTrue="1">
      <formula>"if(E11&gt;0,#,##0;(#,##0),"-")"</formula>
    </cfRule>
  </conditionalFormatting>
  <conditionalFormatting sqref="D23:D26">
    <cfRule type="expression" priority="892" stopIfTrue="1">
      <formula>"if(E11&gt;0,#,##0;(#,##0),"-")"</formula>
    </cfRule>
  </conditionalFormatting>
  <conditionalFormatting sqref="D23">
    <cfRule type="expression" priority="891" stopIfTrue="1">
      <formula>"if(E11&gt;0,#,##0;(#,##0),"-")"</formula>
    </cfRule>
  </conditionalFormatting>
  <conditionalFormatting sqref="D23">
    <cfRule type="expression" priority="890" stopIfTrue="1">
      <formula>"if(E11&gt;0,#,##0;(#,##0),"-")"</formula>
    </cfRule>
  </conditionalFormatting>
  <conditionalFormatting sqref="D24">
    <cfRule type="expression" priority="889" stopIfTrue="1">
      <formula>"if(E11&gt;0,#,##0;(#,##0),"-")"</formula>
    </cfRule>
  </conditionalFormatting>
  <conditionalFormatting sqref="D24">
    <cfRule type="expression" priority="888" stopIfTrue="1">
      <formula>"if(E11&gt;0,#,##0;(#,##0),"-")"</formula>
    </cfRule>
  </conditionalFormatting>
  <conditionalFormatting sqref="D23:D26">
    <cfRule type="expression" priority="887" stopIfTrue="1">
      <formula>"if(E11&gt;0,#,##0;(#,##0),"-")"</formula>
    </cfRule>
  </conditionalFormatting>
  <conditionalFormatting sqref="D23">
    <cfRule type="expression" priority="886" stopIfTrue="1">
      <formula>"if(E11&gt;0,#,##0;(#,##0),"-")"</formula>
    </cfRule>
  </conditionalFormatting>
  <conditionalFormatting sqref="D23">
    <cfRule type="expression" priority="885" stopIfTrue="1">
      <formula>"if(E11&gt;0,#,##0;(#,##0),"-")"</formula>
    </cfRule>
  </conditionalFormatting>
  <conditionalFormatting sqref="D24">
    <cfRule type="expression" priority="884" stopIfTrue="1">
      <formula>"if(E11&gt;0,#,##0;(#,##0),"-")"</formula>
    </cfRule>
  </conditionalFormatting>
  <conditionalFormatting sqref="D24">
    <cfRule type="expression" priority="883" stopIfTrue="1">
      <formula>"if(E11&gt;0,#,##0;(#,##0),"-")"</formula>
    </cfRule>
  </conditionalFormatting>
  <conditionalFormatting sqref="D24">
    <cfRule type="expression" priority="882" stopIfTrue="1">
      <formula>"if(E11&gt;0,#,##0;(#,##0),"-")"</formula>
    </cfRule>
  </conditionalFormatting>
  <conditionalFormatting sqref="D24">
    <cfRule type="expression" priority="881" stopIfTrue="1">
      <formula>"if(E11&gt;0,#,##0;(#,##0),"-")"</formula>
    </cfRule>
  </conditionalFormatting>
  <conditionalFormatting sqref="D25:D26">
    <cfRule type="expression" priority="880" stopIfTrue="1">
      <formula>"if(E11&gt;0,#,##0;(#,##0),"-")"</formula>
    </cfRule>
  </conditionalFormatting>
  <conditionalFormatting sqref="D25:D26">
    <cfRule type="expression" priority="879" stopIfTrue="1">
      <formula>"if(E11&gt;0,#,##0;(#,##0),"-")"</formula>
    </cfRule>
  </conditionalFormatting>
  <conditionalFormatting sqref="D23:D24">
    <cfRule type="expression" priority="878" stopIfTrue="1">
      <formula>"if(E11&gt;0,#,##0;(#,##0),"-")"</formula>
    </cfRule>
  </conditionalFormatting>
  <conditionalFormatting sqref="D23:D24">
    <cfRule type="expression" priority="877" stopIfTrue="1">
      <formula>"if(E11&gt;0,#,##0;(#,##0),"-")"</formula>
    </cfRule>
  </conditionalFormatting>
  <conditionalFormatting sqref="D23:D24">
    <cfRule type="expression" priority="876" stopIfTrue="1">
      <formula>"if(E11&gt;0,#,##0;(#,##0),"-")"</formula>
    </cfRule>
  </conditionalFormatting>
  <conditionalFormatting sqref="D23:D24">
    <cfRule type="expression" priority="875" stopIfTrue="1">
      <formula>"if(E11&gt;0,#,##0;(#,##0),"-")"</formula>
    </cfRule>
  </conditionalFormatting>
  <conditionalFormatting sqref="D23:D24">
    <cfRule type="expression" priority="874" stopIfTrue="1">
      <formula>"if(E11&gt;0,#,##0;(#,##0),"-")"</formula>
    </cfRule>
  </conditionalFormatting>
  <conditionalFormatting sqref="D23:D24">
    <cfRule type="expression" priority="873" stopIfTrue="1">
      <formula>"if(E11&gt;0,#,##0;(#,##0),"-")"</formula>
    </cfRule>
  </conditionalFormatting>
  <conditionalFormatting sqref="L25:L26">
    <cfRule type="expression" priority="787" stopIfTrue="1">
      <formula>"if(E11&gt;0,#,##0;(#,##0),"-")"</formula>
    </cfRule>
  </conditionalFormatting>
  <conditionalFormatting sqref="L25:L26">
    <cfRule type="expression" priority="786" stopIfTrue="1">
      <formula>"if(E11&gt;0,#,##0;(#,##0),"-")"</formula>
    </cfRule>
  </conditionalFormatting>
  <conditionalFormatting sqref="L25:L26">
    <cfRule type="expression" priority="785" stopIfTrue="1">
      <formula>"if(E11&gt;0,#,##0;(#,##0),"-")"</formula>
    </cfRule>
  </conditionalFormatting>
  <conditionalFormatting sqref="L25:L26">
    <cfRule type="expression" priority="784" stopIfTrue="1">
      <formula>"if(E11&gt;0,#,##0;(#,##0),"-")"</formula>
    </cfRule>
  </conditionalFormatting>
  <conditionalFormatting sqref="J23 J25:J26">
    <cfRule type="expression" priority="830" stopIfTrue="1">
      <formula>"if(E11&gt;0,#,##0;(#,##0),"-")"</formula>
    </cfRule>
  </conditionalFormatting>
  <conditionalFormatting sqref="J23 J25:J26">
    <cfRule type="expression" priority="829" stopIfTrue="1">
      <formula>"if(E11&gt;0,#,##0;(#,##0),"-")"</formula>
    </cfRule>
  </conditionalFormatting>
  <conditionalFormatting sqref="J23">
    <cfRule type="expression" priority="828" stopIfTrue="1">
      <formula>"if(E11&gt;0,#,##0;(#,##0),"-")"</formula>
    </cfRule>
  </conditionalFormatting>
  <conditionalFormatting sqref="J23">
    <cfRule type="expression" priority="827" stopIfTrue="1">
      <formula>"if(E11&gt;0,#,##0;(#,##0),"-")"</formula>
    </cfRule>
  </conditionalFormatting>
  <conditionalFormatting sqref="J23 J25:J26">
    <cfRule type="expression" priority="824" stopIfTrue="1">
      <formula>"if(E11&gt;0,#,##0;(#,##0),"-")"</formula>
    </cfRule>
  </conditionalFormatting>
  <conditionalFormatting sqref="J23">
    <cfRule type="expression" priority="823" stopIfTrue="1">
      <formula>"if(E11&gt;0,#,##0;(#,##0),"-")"</formula>
    </cfRule>
  </conditionalFormatting>
  <conditionalFormatting sqref="J23">
    <cfRule type="expression" priority="822" stopIfTrue="1">
      <formula>"if(E11&gt;0,#,##0;(#,##0),"-")"</formula>
    </cfRule>
  </conditionalFormatting>
  <conditionalFormatting sqref="J25:J26">
    <cfRule type="expression" priority="817" stopIfTrue="1">
      <formula>"if(E11&gt;0,#,##0;(#,##0),"-")"</formula>
    </cfRule>
  </conditionalFormatting>
  <conditionalFormatting sqref="J25:J26">
    <cfRule type="expression" priority="816" stopIfTrue="1">
      <formula>"if(E11&gt;0,#,##0;(#,##0),"-")"</formula>
    </cfRule>
  </conditionalFormatting>
  <conditionalFormatting sqref="J23">
    <cfRule type="expression" priority="815" stopIfTrue="1">
      <formula>"if(E11&gt;0,#,##0;(#,##0),"-")"</formula>
    </cfRule>
  </conditionalFormatting>
  <conditionalFormatting sqref="J23">
    <cfRule type="expression" priority="814" stopIfTrue="1">
      <formula>"if(E11&gt;0,#,##0;(#,##0),"-")"</formula>
    </cfRule>
  </conditionalFormatting>
  <conditionalFormatting sqref="J23">
    <cfRule type="expression" priority="813" stopIfTrue="1">
      <formula>"if(E11&gt;0,#,##0;(#,##0),"-")"</formula>
    </cfRule>
  </conditionalFormatting>
  <conditionalFormatting sqref="J23">
    <cfRule type="expression" priority="812" stopIfTrue="1">
      <formula>"if(E11&gt;0,#,##0;(#,##0),"-")"</formula>
    </cfRule>
  </conditionalFormatting>
  <conditionalFormatting sqref="J23">
    <cfRule type="expression" priority="811" stopIfTrue="1">
      <formula>"if(E11&gt;0,#,##0;(#,##0),"-")"</formula>
    </cfRule>
  </conditionalFormatting>
  <conditionalFormatting sqref="J23">
    <cfRule type="expression" priority="810" stopIfTrue="1">
      <formula>"if(E11&gt;0,#,##0;(#,##0),"-")"</formula>
    </cfRule>
  </conditionalFormatting>
  <conditionalFormatting sqref="F25:F26">
    <cfRule type="expression" priority="475" stopIfTrue="1">
      <formula>"if(E11&gt;0,#,##0;(#,##0),"-")"</formula>
    </cfRule>
  </conditionalFormatting>
  <conditionalFormatting sqref="F25:F26">
    <cfRule type="expression" priority="474" stopIfTrue="1">
      <formula>"if(E11&gt;0,#,##0;(#,##0),"-")"</formula>
    </cfRule>
  </conditionalFormatting>
  <conditionalFormatting sqref="L25:L26">
    <cfRule type="expression" priority="788" stopIfTrue="1">
      <formula>"if(E11&gt;0,#,##0;(#,##0),"-")"</formula>
    </cfRule>
  </conditionalFormatting>
  <conditionalFormatting sqref="D24">
    <cfRule type="expression" priority="532" stopIfTrue="1">
      <formula>"if(E11&gt;0,#,##0;(#,##0),"-")"</formula>
    </cfRule>
  </conditionalFormatting>
  <conditionalFormatting sqref="D24">
    <cfRule type="expression" priority="531" stopIfTrue="1">
      <formula>"if(E11&gt;0,#,##0;(#,##0),"-")"</formula>
    </cfRule>
  </conditionalFormatting>
  <conditionalFormatting sqref="D24">
    <cfRule type="expression" priority="530" stopIfTrue="1">
      <formula>"if(E11&gt;0,#,##0;(#,##0),"-")"</formula>
    </cfRule>
  </conditionalFormatting>
  <conditionalFormatting sqref="J24">
    <cfRule type="expression" priority="497" stopIfTrue="1">
      <formula>"if(E11&gt;0,#,##0;(#,##0),"-")"</formula>
    </cfRule>
  </conditionalFormatting>
  <conditionalFormatting sqref="J24">
    <cfRule type="expression" priority="496" stopIfTrue="1">
      <formula>"if(E11&gt;0,#,##0;(#,##0),"-")"</formula>
    </cfRule>
  </conditionalFormatting>
  <conditionalFormatting sqref="J24">
    <cfRule type="expression" priority="495" stopIfTrue="1">
      <formula>"if(E11&gt;0,#,##0;(#,##0),"-")"</formula>
    </cfRule>
  </conditionalFormatting>
  <conditionalFormatting sqref="J24">
    <cfRule type="expression" priority="494" stopIfTrue="1">
      <formula>"if(E11&gt;0,#,##0;(#,##0),"-")"</formula>
    </cfRule>
  </conditionalFormatting>
  <conditionalFormatting sqref="F25:F26">
    <cfRule type="expression" priority="477" stopIfTrue="1">
      <formula>"if(E11&gt;0,#,##0;(#,##0),"-")"</formula>
    </cfRule>
  </conditionalFormatting>
  <conditionalFormatting sqref="F25:F26">
    <cfRule type="expression" priority="476" stopIfTrue="1">
      <formula>"if(E11&gt;0,#,##0;(#,##0),"-")"</formula>
    </cfRule>
  </conditionalFormatting>
  <conditionalFormatting sqref="F25:F26">
    <cfRule type="expression" priority="473" stopIfTrue="1">
      <formula>"if(E11&gt;0,#,##0;(#,##0),"-")"</formula>
    </cfRule>
  </conditionalFormatting>
  <conditionalFormatting sqref="H25:H26">
    <cfRule type="expression" priority="472" stopIfTrue="1">
      <formula>"if(E11&gt;0,#,##0;(#,##0),"-")"</formula>
    </cfRule>
  </conditionalFormatting>
  <conditionalFormatting sqref="H25:H26">
    <cfRule type="expression" priority="471" stopIfTrue="1">
      <formula>"if(E11&gt;0,#,##0;(#,##0),"-")"</formula>
    </cfRule>
  </conditionalFormatting>
  <conditionalFormatting sqref="H25:H26">
    <cfRule type="expression" priority="470" stopIfTrue="1">
      <formula>"if(E11&gt;0,#,##0;(#,##0),"-")"</formula>
    </cfRule>
  </conditionalFormatting>
  <conditionalFormatting sqref="H25:H26">
    <cfRule type="expression" priority="469" stopIfTrue="1">
      <formula>"if(E11&gt;0,#,##0;(#,##0),"-")"</formula>
    </cfRule>
  </conditionalFormatting>
  <conditionalFormatting sqref="L23:L24">
    <cfRule type="expression" priority="467" stopIfTrue="1">
      <formula>"if(E11&gt;0,#,##0;(#,##0),"-")"</formula>
    </cfRule>
  </conditionalFormatting>
  <conditionalFormatting sqref="L23:L24">
    <cfRule type="expression" priority="466" stopIfTrue="1">
      <formula>"if(E11&gt;0,#,##0;(#,##0),"-")"</formula>
    </cfRule>
  </conditionalFormatting>
  <conditionalFormatting sqref="L23:L24">
    <cfRule type="expression" priority="465" stopIfTrue="1">
      <formula>"if(E11&gt;0,#,##0;(#,##0),"-")"</formula>
    </cfRule>
  </conditionalFormatting>
  <conditionalFormatting sqref="J14">
    <cfRule type="expression" priority="102" stopIfTrue="1">
      <formula>"if(E11&gt;0,#,##0;(#,##0),"-")"</formula>
    </cfRule>
  </conditionalFormatting>
  <conditionalFormatting sqref="D15">
    <cfRule type="expression" priority="91" stopIfTrue="1">
      <formula>"if(E11&gt;0,#,##0;(#,##0),"-")"</formula>
    </cfRule>
  </conditionalFormatting>
  <conditionalFormatting sqref="F23:F24">
    <cfRule type="expression" priority="167" stopIfTrue="1">
      <formula>"if(E11&gt;0,#,##0;(#,##0),"-")"</formula>
    </cfRule>
  </conditionalFormatting>
  <conditionalFormatting sqref="H24">
    <cfRule type="expression" priority="154" stopIfTrue="1">
      <formula>"if(E11&gt;0,#,##0;(#,##0),"-")"</formula>
    </cfRule>
  </conditionalFormatting>
  <conditionalFormatting sqref="H24">
    <cfRule type="expression" priority="153" stopIfTrue="1">
      <formula>"if(E11&gt;0,#,##0;(#,##0),"-")"</formula>
    </cfRule>
  </conditionalFormatting>
  <conditionalFormatting sqref="H23:H24">
    <cfRule type="expression" priority="152" stopIfTrue="1">
      <formula>"if(E11&gt;0,#,##0;(#,##0),"-")"</formula>
    </cfRule>
  </conditionalFormatting>
  <conditionalFormatting sqref="H23">
    <cfRule type="expression" priority="151" stopIfTrue="1">
      <formula>"if(E11&gt;0,#,##0;(#,##0),"-")"</formula>
    </cfRule>
  </conditionalFormatting>
  <conditionalFormatting sqref="H23">
    <cfRule type="expression" priority="150" stopIfTrue="1">
      <formula>"if(E11&gt;0,#,##0;(#,##0),"-")"</formula>
    </cfRule>
  </conditionalFormatting>
  <conditionalFormatting sqref="H24">
    <cfRule type="expression" priority="149" stopIfTrue="1">
      <formula>"if(E11&gt;0,#,##0;(#,##0),"-")"</formula>
    </cfRule>
  </conditionalFormatting>
  <conditionalFormatting sqref="H24">
    <cfRule type="expression" priority="148" stopIfTrue="1">
      <formula>"if(E11&gt;0,#,##0;(#,##0),"-")"</formula>
    </cfRule>
  </conditionalFormatting>
  <conditionalFormatting sqref="H24">
    <cfRule type="expression" priority="147" stopIfTrue="1">
      <formula>"if(E11&gt;0,#,##0;(#,##0),"-")"</formula>
    </cfRule>
  </conditionalFormatting>
  <conditionalFormatting sqref="H24">
    <cfRule type="expression" priority="146" stopIfTrue="1">
      <formula>"if(E11&gt;0,#,##0;(#,##0),"-")"</formula>
    </cfRule>
  </conditionalFormatting>
  <conditionalFormatting sqref="H23:H24">
    <cfRule type="expression" priority="145" stopIfTrue="1">
      <formula>"if(E11&gt;0,#,##0;(#,##0),"-")"</formula>
    </cfRule>
  </conditionalFormatting>
  <conditionalFormatting sqref="H23:H24">
    <cfRule type="expression" priority="144" stopIfTrue="1">
      <formula>"if(E11&gt;0,#,##0;(#,##0),"-")"</formula>
    </cfRule>
  </conditionalFormatting>
  <conditionalFormatting sqref="H23:H24">
    <cfRule type="expression" priority="142" stopIfTrue="1">
      <formula>"if(E11&gt;0,#,##0;(#,##0),"-")"</formula>
    </cfRule>
  </conditionalFormatting>
  <conditionalFormatting sqref="H23:H24">
    <cfRule type="expression" priority="141" stopIfTrue="1">
      <formula>"if(E11&gt;0,#,##0;(#,##0),"-")"</formula>
    </cfRule>
  </conditionalFormatting>
  <conditionalFormatting sqref="H23:H24">
    <cfRule type="expression" priority="140" stopIfTrue="1">
      <formula>"if(E11&gt;0,#,##0;(#,##0),"-")"</formula>
    </cfRule>
  </conditionalFormatting>
  <conditionalFormatting sqref="H24">
    <cfRule type="expression" priority="139" stopIfTrue="1">
      <formula>"if(E11&gt;0,#,##0;(#,##0),"-")"</formula>
    </cfRule>
  </conditionalFormatting>
  <conditionalFormatting sqref="H24">
    <cfRule type="expression" priority="138" stopIfTrue="1">
      <formula>"if(E11&gt;0,#,##0;(#,##0),"-")"</formula>
    </cfRule>
  </conditionalFormatting>
  <conditionalFormatting sqref="L16:L17">
    <cfRule type="expression" priority="98" stopIfTrue="1">
      <formula>"if(E11&gt;0,#,##0;(#,##0),"-")"</formula>
    </cfRule>
  </conditionalFormatting>
  <conditionalFormatting sqref="L16:L17">
    <cfRule type="expression" priority="97" stopIfTrue="1">
      <formula>"if(E11&gt;0,#,##0;(#,##0),"-")"</formula>
    </cfRule>
  </conditionalFormatting>
  <conditionalFormatting sqref="L16:L17">
    <cfRule type="expression" priority="96" stopIfTrue="1">
      <formula>"if(E11&gt;0,#,##0;(#,##0),"-")"</formula>
    </cfRule>
  </conditionalFormatting>
  <conditionalFormatting sqref="F23:F24">
    <cfRule type="expression" priority="163" stopIfTrue="1">
      <formula>"if(E11&gt;0,#,##0;(#,##0),"-")"</formula>
    </cfRule>
  </conditionalFormatting>
  <conditionalFormatting sqref="J14">
    <cfRule type="expression" priority="109" stopIfTrue="1">
      <formula>"if(E11&gt;0,#,##0;(#,##0),"-")"</formula>
    </cfRule>
  </conditionalFormatting>
  <conditionalFormatting sqref="J14">
    <cfRule type="expression" priority="108" stopIfTrue="1">
      <formula>"if(E11&gt;0,#,##0;(#,##0),"-")"</formula>
    </cfRule>
  </conditionalFormatting>
  <conditionalFormatting sqref="F23:F24">
    <cfRule type="expression" priority="166" stopIfTrue="1">
      <formula>"if(E11&gt;0,#,##0;(#,##0),"-")"</formula>
    </cfRule>
  </conditionalFormatting>
  <conditionalFormatting sqref="F23:F24">
    <cfRule type="expression" priority="165" stopIfTrue="1">
      <formula>"if(E11&gt;0,#,##0;(#,##0),"-")"</formula>
    </cfRule>
  </conditionalFormatting>
  <conditionalFormatting sqref="F23:F24">
    <cfRule type="expression" priority="164" stopIfTrue="1">
      <formula>"if(E11&gt;0,#,##0;(#,##0),"-")"</formula>
    </cfRule>
  </conditionalFormatting>
  <conditionalFormatting sqref="F24">
    <cfRule type="expression" priority="162" stopIfTrue="1">
      <formula>"if(E11&gt;0,#,##0;(#,##0),"-")"</formula>
    </cfRule>
  </conditionalFormatting>
  <conditionalFormatting sqref="F24">
    <cfRule type="expression" priority="161" stopIfTrue="1">
      <formula>"if(E11&gt;0,#,##0;(#,##0),"-")"</formula>
    </cfRule>
  </conditionalFormatting>
  <conditionalFormatting sqref="F24">
    <cfRule type="expression" priority="160" stopIfTrue="1">
      <formula>"if(E11&gt;0,#,##0;(#,##0),"-")"</formula>
    </cfRule>
  </conditionalFormatting>
  <conditionalFormatting sqref="F24">
    <cfRule type="expression" priority="159" stopIfTrue="1">
      <formula>"if(E11&gt;0,#,##0;(#,##0),"-")"</formula>
    </cfRule>
  </conditionalFormatting>
  <conditionalFormatting sqref="H23:H24">
    <cfRule type="expression" priority="158" stopIfTrue="1">
      <formula>"if(E11&gt;0,#,##0;(#,##0),"-")"</formula>
    </cfRule>
  </conditionalFormatting>
  <conditionalFormatting sqref="H23:H24">
    <cfRule type="expression" priority="157" stopIfTrue="1">
      <formula>"if(E11&gt;0,#,##0;(#,##0),"-")"</formula>
    </cfRule>
  </conditionalFormatting>
  <conditionalFormatting sqref="H23">
    <cfRule type="expression" priority="156" stopIfTrue="1">
      <formula>"if(E11&gt;0,#,##0;(#,##0),"-")"</formula>
    </cfRule>
  </conditionalFormatting>
  <conditionalFormatting sqref="H23">
    <cfRule type="expression" priority="155" stopIfTrue="1">
      <formula>"if(E11&gt;0,#,##0;(#,##0),"-")"</formula>
    </cfRule>
  </conditionalFormatting>
  <conditionalFormatting sqref="H23:H24">
    <cfRule type="expression" priority="143" stopIfTrue="1">
      <formula>"if(E11&gt;0,#,##0;(#,##0),"-")"</formula>
    </cfRule>
  </conditionalFormatting>
  <conditionalFormatting sqref="L16:L17">
    <cfRule type="expression" priority="95" stopIfTrue="1">
      <formula>"if(E11&gt;0,#,##0;(#,##0),"-")"</formula>
    </cfRule>
  </conditionalFormatting>
  <conditionalFormatting sqref="J14">
    <cfRule type="expression" priority="111" stopIfTrue="1">
      <formula>"if(E11&gt;0,#,##0;(#,##0),"-")"</formula>
    </cfRule>
  </conditionalFormatting>
  <conditionalFormatting sqref="J14 J16:J17">
    <cfRule type="expression" priority="110" stopIfTrue="1">
      <formula>"if(E11&gt;0,#,##0;(#,##0),"-")"</formula>
    </cfRule>
  </conditionalFormatting>
  <conditionalFormatting sqref="J16:J17">
    <cfRule type="expression" priority="107" stopIfTrue="1">
      <formula>"if(E11&gt;0,#,##0;(#,##0),"-")"</formula>
    </cfRule>
  </conditionalFormatting>
  <conditionalFormatting sqref="J16:J17">
    <cfRule type="expression" priority="106" stopIfTrue="1">
      <formula>"if(E11&gt;0,#,##0;(#,##0),"-")"</formula>
    </cfRule>
  </conditionalFormatting>
  <conditionalFormatting sqref="J14">
    <cfRule type="expression" priority="105" stopIfTrue="1">
      <formula>"if(E11&gt;0,#,##0;(#,##0),"-")"</formula>
    </cfRule>
  </conditionalFormatting>
  <conditionalFormatting sqref="J14">
    <cfRule type="expression" priority="104" stopIfTrue="1">
      <formula>"if(E11&gt;0,#,##0;(#,##0),"-")"</formula>
    </cfRule>
  </conditionalFormatting>
  <conditionalFormatting sqref="J14">
    <cfRule type="expression" priority="103" stopIfTrue="1">
      <formula>"if(E11&gt;0,#,##0;(#,##0),"-")"</formula>
    </cfRule>
  </conditionalFormatting>
  <conditionalFormatting sqref="L14">
    <cfRule type="expression" priority="54" stopIfTrue="1">
      <formula>"if(E11&gt;0,#,##0;(#,##0),"-")"</formula>
    </cfRule>
  </conditionalFormatting>
  <conditionalFormatting sqref="L14">
    <cfRule type="expression" priority="53" stopIfTrue="1">
      <formula>"if(E11&gt;0,#,##0;(#,##0),"-")"</formula>
    </cfRule>
  </conditionalFormatting>
  <conditionalFormatting sqref="L14">
    <cfRule type="expression" priority="52" stopIfTrue="1">
      <formula>"if(E11&gt;0,#,##0;(#,##0),"-")"</formula>
    </cfRule>
  </conditionalFormatting>
  <conditionalFormatting sqref="L15">
    <cfRule type="expression" priority="68" stopIfTrue="1">
      <formula>"if(E11&gt;0,#,##0;(#,##0),"-")"</formula>
    </cfRule>
  </conditionalFormatting>
  <conditionalFormatting sqref="J15">
    <cfRule type="expression" priority="85" stopIfTrue="1">
      <formula>"if(E11&gt;0,#,##0;(#,##0),"-")"</formula>
    </cfRule>
  </conditionalFormatting>
  <conditionalFormatting sqref="J15">
    <cfRule type="expression" priority="84" stopIfTrue="1">
      <formula>"if(E11&gt;0,#,##0;(#,##0),"-")"</formula>
    </cfRule>
  </conditionalFormatting>
  <conditionalFormatting sqref="J15">
    <cfRule type="expression" priority="83" stopIfTrue="1">
      <formula>"if(E11&gt;0,#,##0;(#,##0),"-")"</formula>
    </cfRule>
  </conditionalFormatting>
  <conditionalFormatting sqref="J15">
    <cfRule type="expression" priority="82" stopIfTrue="1">
      <formula>"if(E11&gt;0,#,##0;(#,##0),"-")"</formula>
    </cfRule>
  </conditionalFormatting>
  <conditionalFormatting sqref="J15">
    <cfRule type="expression" priority="81" stopIfTrue="1">
      <formula>"if(E11&gt;0,#,##0;(#,##0),"-")"</formula>
    </cfRule>
  </conditionalFormatting>
  <conditionalFormatting sqref="J15">
    <cfRule type="expression" priority="80" stopIfTrue="1">
      <formula>"if(E11&gt;0,#,##0;(#,##0),"-")"</formula>
    </cfRule>
  </conditionalFormatting>
  <conditionalFormatting sqref="J15">
    <cfRule type="expression" priority="79" stopIfTrue="1">
      <formula>"if(E11&gt;0,#,##0;(#,##0),"-")"</formula>
    </cfRule>
  </conditionalFormatting>
  <conditionalFormatting sqref="L15">
    <cfRule type="expression" priority="77" stopIfTrue="1">
      <formula>"if(E11&gt;0,#,##0;(#,##0),"-")"</formula>
    </cfRule>
  </conditionalFormatting>
  <conditionalFormatting sqref="L15">
    <cfRule type="expression" priority="76" stopIfTrue="1">
      <formula>"if(E11&gt;0,#,##0;(#,##0),"-")"</formula>
    </cfRule>
  </conditionalFormatting>
  <conditionalFormatting sqref="L15">
    <cfRule type="expression" priority="75" stopIfTrue="1">
      <formula>"if(E11&gt;0,#,##0;(#,##0),"-")"</formula>
    </cfRule>
  </conditionalFormatting>
  <conditionalFormatting sqref="L15">
    <cfRule type="expression" priority="74" stopIfTrue="1">
      <formula>"if(E11&gt;0,#,##0;(#,##0),"-")"</formula>
    </cfRule>
  </conditionalFormatting>
  <conditionalFormatting sqref="L15">
    <cfRule type="expression" priority="73" stopIfTrue="1">
      <formula>"if(E11&gt;0,#,##0;(#,##0),"-")"</formula>
    </cfRule>
  </conditionalFormatting>
  <conditionalFormatting sqref="J15">
    <cfRule type="expression" priority="78" stopIfTrue="1">
      <formula>"if(E11&gt;0,#,##0;(#,##0),"-")"</formula>
    </cfRule>
  </conditionalFormatting>
  <conditionalFormatting sqref="L15">
    <cfRule type="expression" priority="72" stopIfTrue="1">
      <formula>"if(E11&gt;0,#,##0;(#,##0),"-")"</formula>
    </cfRule>
  </conditionalFormatting>
  <conditionalFormatting sqref="L15">
    <cfRule type="expression" priority="71" stopIfTrue="1">
      <formula>"if(E11&gt;0,#,##0;(#,##0),"-")"</formula>
    </cfRule>
  </conditionalFormatting>
  <conditionalFormatting sqref="L15">
    <cfRule type="expression" priority="70" stopIfTrue="1">
      <formula>"if(E11&gt;0,#,##0;(#,##0),"-")"</formula>
    </cfRule>
  </conditionalFormatting>
  <conditionalFormatting sqref="L15">
    <cfRule type="expression" priority="69" stopIfTrue="1">
      <formula>"if(E11&gt;0,#,##0;(#,##0),"-")"</formula>
    </cfRule>
  </conditionalFormatting>
  <conditionalFormatting sqref="L12">
    <cfRule type="expression" priority="50" stopIfTrue="1">
      <formula>"if(E11&gt;0,#,##0;(#,##0),"-")"</formula>
    </cfRule>
  </conditionalFormatting>
  <conditionalFormatting sqref="L15">
    <cfRule type="expression" priority="67" stopIfTrue="1">
      <formula>"if(E11&gt;0,#,##0;(#,##0),"-")"</formula>
    </cfRule>
  </conditionalFormatting>
  <conditionalFormatting sqref="L15">
    <cfRule type="expression" priority="66" stopIfTrue="1">
      <formula>"if(E11&gt;0,#,##0;(#,##0),"-")"</formula>
    </cfRule>
  </conditionalFormatting>
  <conditionalFormatting sqref="L15">
    <cfRule type="expression" priority="65" stopIfTrue="1">
      <formula>"if(E11&gt;0,#,##0;(#,##0),"-")"</formula>
    </cfRule>
  </conditionalFormatting>
  <conditionalFormatting sqref="F16:F17">
    <cfRule type="expression" priority="64" stopIfTrue="1">
      <formula>"if(E11&gt;0,#,##0;(#,##0),"-")"</formula>
    </cfRule>
  </conditionalFormatting>
  <conditionalFormatting sqref="F16:F17">
    <cfRule type="expression" priority="63" stopIfTrue="1">
      <formula>"if(E11&gt;0,#,##0;(#,##0),"-")"</formula>
    </cfRule>
  </conditionalFormatting>
  <conditionalFormatting sqref="F16:F17">
    <cfRule type="expression" priority="62" stopIfTrue="1">
      <formula>"if(E11&gt;0,#,##0;(#,##0),"-")"</formula>
    </cfRule>
  </conditionalFormatting>
  <conditionalFormatting sqref="F16:F17">
    <cfRule type="expression" priority="61" stopIfTrue="1">
      <formula>"if(E11&gt;0,#,##0;(#,##0),"-")"</formula>
    </cfRule>
  </conditionalFormatting>
  <conditionalFormatting sqref="H16:H17">
    <cfRule type="expression" priority="59" stopIfTrue="1">
      <formula>"if(E11&gt;0,#,##0;(#,##0),"-")"</formula>
    </cfRule>
  </conditionalFormatting>
  <conditionalFormatting sqref="H16:H17">
    <cfRule type="expression" priority="58" stopIfTrue="1">
      <formula>"if(E11&gt;0,#,##0;(#,##0),"-")"</formula>
    </cfRule>
  </conditionalFormatting>
  <conditionalFormatting sqref="H16:H17">
    <cfRule type="expression" priority="57" stopIfTrue="1">
      <formula>"if(E11&gt;0,#,##0;(#,##0),"-")"</formula>
    </cfRule>
  </conditionalFormatting>
  <conditionalFormatting sqref="H16:H17">
    <cfRule type="expression" priority="56" stopIfTrue="1">
      <formula>"if(E11&gt;0,#,##0;(#,##0),"-")"</formula>
    </cfRule>
  </conditionalFormatting>
  <conditionalFormatting sqref="H16:H17">
    <cfRule type="expression" priority="55" stopIfTrue="1">
      <formula>"if(E11&gt;0,#,##0;(#,##0),"-")"</formula>
    </cfRule>
  </conditionalFormatting>
  <conditionalFormatting sqref="F16:F17">
    <cfRule type="expression" priority="60" stopIfTrue="1">
      <formula>"if(E11&gt;0,#,##0;(#,##0),"-")"</formula>
    </cfRule>
  </conditionalFormatting>
  <conditionalFormatting sqref="D12:K12">
    <cfRule type="expression" priority="51" stopIfTrue="1">
      <formula>"if(E11&gt;0,#,##0;(#,##0),"-")"</formula>
    </cfRule>
  </conditionalFormatting>
  <conditionalFormatting sqref="F23:F24">
    <cfRule type="expression" priority="181" stopIfTrue="1">
      <formula>"if(E11&gt;0,#,##0;(#,##0),"-")"</formula>
    </cfRule>
  </conditionalFormatting>
  <conditionalFormatting sqref="F23:F24">
    <cfRule type="expression" priority="180" stopIfTrue="1">
      <formula>"if(E11&gt;0,#,##0;(#,##0),"-")"</formula>
    </cfRule>
  </conditionalFormatting>
  <conditionalFormatting sqref="F23">
    <cfRule type="expression" priority="179" stopIfTrue="1">
      <formula>"if(E11&gt;0,#,##0;(#,##0),"-")"</formula>
    </cfRule>
  </conditionalFormatting>
  <conditionalFormatting sqref="F23">
    <cfRule type="expression" priority="178" stopIfTrue="1">
      <formula>"if(E11&gt;0,#,##0;(#,##0),"-")"</formula>
    </cfRule>
  </conditionalFormatting>
  <conditionalFormatting sqref="F24">
    <cfRule type="expression" priority="177" stopIfTrue="1">
      <formula>"if(E11&gt;0,#,##0;(#,##0),"-")"</formula>
    </cfRule>
  </conditionalFormatting>
  <conditionalFormatting sqref="F24">
    <cfRule type="expression" priority="176" stopIfTrue="1">
      <formula>"if(E11&gt;0,#,##0;(#,##0),"-")"</formula>
    </cfRule>
  </conditionalFormatting>
  <conditionalFormatting sqref="F23:F24">
    <cfRule type="expression" priority="175" stopIfTrue="1">
      <formula>"if(E11&gt;0,#,##0;(#,##0),"-")"</formula>
    </cfRule>
  </conditionalFormatting>
  <conditionalFormatting sqref="F23">
    <cfRule type="expression" priority="174" stopIfTrue="1">
      <formula>"if(E11&gt;0,#,##0;(#,##0),"-")"</formula>
    </cfRule>
  </conditionalFormatting>
  <conditionalFormatting sqref="F23">
    <cfRule type="expression" priority="173" stopIfTrue="1">
      <formula>"if(E11&gt;0,#,##0;(#,##0),"-")"</formula>
    </cfRule>
  </conditionalFormatting>
  <conditionalFormatting sqref="F24">
    <cfRule type="expression" priority="172" stopIfTrue="1">
      <formula>"if(E11&gt;0,#,##0;(#,##0),"-")"</formula>
    </cfRule>
  </conditionalFormatting>
  <conditionalFormatting sqref="F24">
    <cfRule type="expression" priority="171" stopIfTrue="1">
      <formula>"if(E11&gt;0,#,##0;(#,##0),"-")"</formula>
    </cfRule>
  </conditionalFormatting>
  <conditionalFormatting sqref="F24">
    <cfRule type="expression" priority="170" stopIfTrue="1">
      <formula>"if(E11&gt;0,#,##0;(#,##0),"-")"</formula>
    </cfRule>
  </conditionalFormatting>
  <conditionalFormatting sqref="F24">
    <cfRule type="expression" priority="169" stopIfTrue="1">
      <formula>"if(E11&gt;0,#,##0;(#,##0),"-")"</formula>
    </cfRule>
  </conditionalFormatting>
  <conditionalFormatting sqref="F23:F24">
    <cfRule type="expression" priority="168" stopIfTrue="1">
      <formula>"if(E11&gt;0,#,##0;(#,##0),"-")"</formula>
    </cfRule>
  </conditionalFormatting>
  <conditionalFormatting sqref="H24">
    <cfRule type="expression" priority="137" stopIfTrue="1">
      <formula>"if(E11&gt;0,#,##0;(#,##0),"-")"</formula>
    </cfRule>
  </conditionalFormatting>
  <conditionalFormatting sqref="H24">
    <cfRule type="expression" priority="136" stopIfTrue="1">
      <formula>"if(E11&gt;0,#,##0;(#,##0),"-")"</formula>
    </cfRule>
  </conditionalFormatting>
  <conditionalFormatting sqref="D15">
    <cfRule type="expression" priority="94" stopIfTrue="1">
      <formula>"if(E11&gt;0,#,##0;(#,##0),"-")"</formula>
    </cfRule>
  </conditionalFormatting>
  <conditionalFormatting sqref="J15">
    <cfRule type="expression" priority="90" stopIfTrue="1">
      <formula>"if(E11&gt;0,#,##0;(#,##0),"-")"</formula>
    </cfRule>
  </conditionalFormatting>
  <conditionalFormatting sqref="J15">
    <cfRule type="expression" priority="89" stopIfTrue="1">
      <formula>"if(E11&gt;0,#,##0;(#,##0),"-")"</formula>
    </cfRule>
  </conditionalFormatting>
  <conditionalFormatting sqref="J15">
    <cfRule type="expression" priority="88" stopIfTrue="1">
      <formula>"if(E11&gt;0,#,##0;(#,##0),"-")"</formula>
    </cfRule>
  </conditionalFormatting>
  <conditionalFormatting sqref="J15">
    <cfRule type="expression" priority="87" stopIfTrue="1">
      <formula>"if(E11&gt;0,#,##0;(#,##0),"-")"</formula>
    </cfRule>
  </conditionalFormatting>
  <conditionalFormatting sqref="J15">
    <cfRule type="expression" priority="86" stopIfTrue="1">
      <formula>"if(E11&gt;0,#,##0;(#,##0),"-")"</formula>
    </cfRule>
  </conditionalFormatting>
  <conditionalFormatting sqref="D14:D17">
    <cfRule type="expression" priority="135" stopIfTrue="1">
      <formula>"if(E11&gt;0,#,##0;(#,##0),"-")"</formula>
    </cfRule>
  </conditionalFormatting>
  <conditionalFormatting sqref="D14:D17">
    <cfRule type="expression" priority="134" stopIfTrue="1">
      <formula>"if(E11&gt;0,#,##0;(#,##0),"-")"</formula>
    </cfRule>
  </conditionalFormatting>
  <conditionalFormatting sqref="D14">
    <cfRule type="expression" priority="133" stopIfTrue="1">
      <formula>"if(E11&gt;0,#,##0;(#,##0),"-")"</formula>
    </cfRule>
  </conditionalFormatting>
  <conditionalFormatting sqref="D14">
    <cfRule type="expression" priority="132" stopIfTrue="1">
      <formula>"if(E11&gt;0,#,##0;(#,##0),"-")"</formula>
    </cfRule>
  </conditionalFormatting>
  <conditionalFormatting sqref="D15">
    <cfRule type="expression" priority="131" stopIfTrue="1">
      <formula>"if(E11&gt;0,#,##0;(#,##0),"-")"</formula>
    </cfRule>
  </conditionalFormatting>
  <conditionalFormatting sqref="D15">
    <cfRule type="expression" priority="130" stopIfTrue="1">
      <formula>"if(E11&gt;0,#,##0;(#,##0),"-")"</formula>
    </cfRule>
  </conditionalFormatting>
  <conditionalFormatting sqref="D14:D17">
    <cfRule type="expression" priority="129" stopIfTrue="1">
      <formula>"if(E11&gt;0,#,##0;(#,##0),"-")"</formula>
    </cfRule>
  </conditionalFormatting>
  <conditionalFormatting sqref="D14">
    <cfRule type="expression" priority="128" stopIfTrue="1">
      <formula>"if(E11&gt;0,#,##0;(#,##0),"-")"</formula>
    </cfRule>
  </conditionalFormatting>
  <conditionalFormatting sqref="D14">
    <cfRule type="expression" priority="127" stopIfTrue="1">
      <formula>"if(E11&gt;0,#,##0;(#,##0),"-")"</formula>
    </cfRule>
  </conditionalFormatting>
  <conditionalFormatting sqref="D15">
    <cfRule type="expression" priority="126" stopIfTrue="1">
      <formula>"if(E11&gt;0,#,##0;(#,##0),"-")"</formula>
    </cfRule>
  </conditionalFormatting>
  <conditionalFormatting sqref="D15">
    <cfRule type="expression" priority="125" stopIfTrue="1">
      <formula>"if(E11&gt;0,#,##0;(#,##0),"-")"</formula>
    </cfRule>
  </conditionalFormatting>
  <conditionalFormatting sqref="D15">
    <cfRule type="expression" priority="124" stopIfTrue="1">
      <formula>"if(E11&gt;0,#,##0;(#,##0),"-")"</formula>
    </cfRule>
  </conditionalFormatting>
  <conditionalFormatting sqref="D15">
    <cfRule type="expression" priority="123" stopIfTrue="1">
      <formula>"if(E11&gt;0,#,##0;(#,##0),"-")"</formula>
    </cfRule>
  </conditionalFormatting>
  <conditionalFormatting sqref="D16:D17">
    <cfRule type="expression" priority="122" stopIfTrue="1">
      <formula>"if(E11&gt;0,#,##0;(#,##0),"-")"</formula>
    </cfRule>
  </conditionalFormatting>
  <conditionalFormatting sqref="D16:D17">
    <cfRule type="expression" priority="121" stopIfTrue="1">
      <formula>"if(E11&gt;0,#,##0;(#,##0),"-")"</formula>
    </cfRule>
  </conditionalFormatting>
  <conditionalFormatting sqref="D14:D15">
    <cfRule type="expression" priority="120" stopIfTrue="1">
      <formula>"if(E11&gt;0,#,##0;(#,##0),"-")"</formula>
    </cfRule>
  </conditionalFormatting>
  <conditionalFormatting sqref="D14:D15">
    <cfRule type="expression" priority="119" stopIfTrue="1">
      <formula>"if(E11&gt;0,#,##0;(#,##0),"-")"</formula>
    </cfRule>
  </conditionalFormatting>
  <conditionalFormatting sqref="D14:D15">
    <cfRule type="expression" priority="118" stopIfTrue="1">
      <formula>"if(E11&gt;0,#,##0;(#,##0),"-")"</formula>
    </cfRule>
  </conditionalFormatting>
  <conditionalFormatting sqref="D14:D15">
    <cfRule type="expression" priority="117" stopIfTrue="1">
      <formula>"if(E11&gt;0,#,##0;(#,##0),"-")"</formula>
    </cfRule>
  </conditionalFormatting>
  <conditionalFormatting sqref="D14:D15">
    <cfRule type="expression" priority="116" stopIfTrue="1">
      <formula>"if(E11&gt;0,#,##0;(#,##0),"-")"</formula>
    </cfRule>
  </conditionalFormatting>
  <conditionalFormatting sqref="D14:D15">
    <cfRule type="expression" priority="115" stopIfTrue="1">
      <formula>"if(E11&gt;0,#,##0;(#,##0),"-")"</formula>
    </cfRule>
  </conditionalFormatting>
  <conditionalFormatting sqref="J14 J16:J17">
    <cfRule type="expression" priority="114" stopIfTrue="1">
      <formula>"if(E11&gt;0,#,##0;(#,##0),"-")"</formula>
    </cfRule>
  </conditionalFormatting>
  <conditionalFormatting sqref="J14 J16:J17">
    <cfRule type="expression" priority="113" stopIfTrue="1">
      <formula>"if(E11&gt;0,#,##0;(#,##0),"-")"</formula>
    </cfRule>
  </conditionalFormatting>
  <conditionalFormatting sqref="J14">
    <cfRule type="expression" priority="112" stopIfTrue="1">
      <formula>"if(E11&gt;0,#,##0;(#,##0),"-")"</formula>
    </cfRule>
  </conditionalFormatting>
  <conditionalFormatting sqref="J14">
    <cfRule type="expression" priority="101" stopIfTrue="1">
      <formula>"if(E11&gt;0,#,##0;(#,##0),"-")"</formula>
    </cfRule>
  </conditionalFormatting>
  <conditionalFormatting sqref="J14">
    <cfRule type="expression" priority="100" stopIfTrue="1">
      <formula>"if(E11&gt;0,#,##0;(#,##0),"-")"</formula>
    </cfRule>
  </conditionalFormatting>
  <conditionalFormatting sqref="L16:L17">
    <cfRule type="expression" priority="99" stopIfTrue="1">
      <formula>"if(E11&gt;0,#,##0;(#,##0),"-")"</formula>
    </cfRule>
  </conditionalFormatting>
  <conditionalFormatting sqref="D15">
    <cfRule type="expression" priority="93" stopIfTrue="1">
      <formula>"if(E11&gt;0,#,##0;(#,##0),"-")"</formula>
    </cfRule>
  </conditionalFormatting>
  <conditionalFormatting sqref="D15">
    <cfRule type="expression" priority="92" stopIfTrue="1">
      <formula>"if(E11&gt;0,#,##0;(#,##0),"-")"</formula>
    </cfRule>
  </conditionalFormatting>
  <conditionalFormatting sqref="F15">
    <cfRule type="expression" priority="30" stopIfTrue="1">
      <formula>"if(E11&gt;0,#,##0;(#,##0),"-")"</formula>
    </cfRule>
  </conditionalFormatting>
  <conditionalFormatting sqref="F14:F15">
    <cfRule type="expression" priority="49" stopIfTrue="1">
      <formula>"if(E11&gt;0,#,##0;(#,##0),"-")"</formula>
    </cfRule>
  </conditionalFormatting>
  <conditionalFormatting sqref="F14:F15">
    <cfRule type="expression" priority="48" stopIfTrue="1">
      <formula>"if(E11&gt;0,#,##0;(#,##0),"-")"</formula>
    </cfRule>
  </conditionalFormatting>
  <conditionalFormatting sqref="F14">
    <cfRule type="expression" priority="47" stopIfTrue="1">
      <formula>"if(E11&gt;0,#,##0;(#,##0),"-")"</formula>
    </cfRule>
  </conditionalFormatting>
  <conditionalFormatting sqref="F14">
    <cfRule type="expression" priority="46" stopIfTrue="1">
      <formula>"if(E11&gt;0,#,##0;(#,##0),"-")"</formula>
    </cfRule>
  </conditionalFormatting>
  <conditionalFormatting sqref="F15">
    <cfRule type="expression" priority="45" stopIfTrue="1">
      <formula>"if(E11&gt;0,#,##0;(#,##0),"-")"</formula>
    </cfRule>
  </conditionalFormatting>
  <conditionalFormatting sqref="F15">
    <cfRule type="expression" priority="44" stopIfTrue="1">
      <formula>"if(E11&gt;0,#,##0;(#,##0),"-")"</formula>
    </cfRule>
  </conditionalFormatting>
  <conditionalFormatting sqref="F14:F15">
    <cfRule type="expression" priority="43" stopIfTrue="1">
      <formula>"if(E11&gt;0,#,##0;(#,##0),"-")"</formula>
    </cfRule>
  </conditionalFormatting>
  <conditionalFormatting sqref="F14">
    <cfRule type="expression" priority="42" stopIfTrue="1">
      <formula>"if(E11&gt;0,#,##0;(#,##0),"-")"</formula>
    </cfRule>
  </conditionalFormatting>
  <conditionalFormatting sqref="F14">
    <cfRule type="expression" priority="41" stopIfTrue="1">
      <formula>"if(E11&gt;0,#,##0;(#,##0),"-")"</formula>
    </cfRule>
  </conditionalFormatting>
  <conditionalFormatting sqref="F15">
    <cfRule type="expression" priority="40" stopIfTrue="1">
      <formula>"if(E11&gt;0,#,##0;(#,##0),"-")"</formula>
    </cfRule>
  </conditionalFormatting>
  <conditionalFormatting sqref="F15">
    <cfRule type="expression" priority="39" stopIfTrue="1">
      <formula>"if(E11&gt;0,#,##0;(#,##0),"-")"</formula>
    </cfRule>
  </conditionalFormatting>
  <conditionalFormatting sqref="F15">
    <cfRule type="expression" priority="38" stopIfTrue="1">
      <formula>"if(E11&gt;0,#,##0;(#,##0),"-")"</formula>
    </cfRule>
  </conditionalFormatting>
  <conditionalFormatting sqref="F15">
    <cfRule type="expression" priority="37" stopIfTrue="1">
      <formula>"if(E11&gt;0,#,##0;(#,##0),"-")"</formula>
    </cfRule>
  </conditionalFormatting>
  <conditionalFormatting sqref="F14:F15">
    <cfRule type="expression" priority="36" stopIfTrue="1">
      <formula>"if(E11&gt;0,#,##0;(#,##0),"-")"</formula>
    </cfRule>
  </conditionalFormatting>
  <conditionalFormatting sqref="F14:F15">
    <cfRule type="expression" priority="35" stopIfTrue="1">
      <formula>"if(E11&gt;0,#,##0;(#,##0),"-")"</formula>
    </cfRule>
  </conditionalFormatting>
  <conditionalFormatting sqref="F14:F15">
    <cfRule type="expression" priority="34" stopIfTrue="1">
      <formula>"if(E11&gt;0,#,##0;(#,##0),"-")"</formula>
    </cfRule>
  </conditionalFormatting>
  <conditionalFormatting sqref="F14:F15">
    <cfRule type="expression" priority="33" stopIfTrue="1">
      <formula>"if(E11&gt;0,#,##0;(#,##0),"-")"</formula>
    </cfRule>
  </conditionalFormatting>
  <conditionalFormatting sqref="F14:F15">
    <cfRule type="expression" priority="32" stopIfTrue="1">
      <formula>"if(E11&gt;0,#,##0;(#,##0),"-")"</formula>
    </cfRule>
  </conditionalFormatting>
  <conditionalFormatting sqref="F14:F15">
    <cfRule type="expression" priority="31" stopIfTrue="1">
      <formula>"if(E11&gt;0,#,##0;(#,##0),"-")"</formula>
    </cfRule>
  </conditionalFormatting>
  <conditionalFormatting sqref="F15">
    <cfRule type="expression" priority="29" stopIfTrue="1">
      <formula>"if(E11&gt;0,#,##0;(#,##0),"-")"</formula>
    </cfRule>
  </conditionalFormatting>
  <conditionalFormatting sqref="F15">
    <cfRule type="expression" priority="28" stopIfTrue="1">
      <formula>"if(E11&gt;0,#,##0;(#,##0),"-")"</formula>
    </cfRule>
  </conditionalFormatting>
  <conditionalFormatting sqref="F15">
    <cfRule type="expression" priority="27" stopIfTrue="1">
      <formula>"if(E11&gt;0,#,##0;(#,##0),"-")"</formula>
    </cfRule>
  </conditionalFormatting>
  <conditionalFormatting sqref="H15">
    <cfRule type="expression" priority="7" stopIfTrue="1">
      <formula>"if(E11&gt;0,#,##0;(#,##0),"-")"</formula>
    </cfRule>
  </conditionalFormatting>
  <conditionalFormatting sqref="H14:H15">
    <cfRule type="expression" priority="26" stopIfTrue="1">
      <formula>"if(E11&gt;0,#,##0;(#,##0),"-")"</formula>
    </cfRule>
  </conditionalFormatting>
  <conditionalFormatting sqref="H14:H15">
    <cfRule type="expression" priority="25" stopIfTrue="1">
      <formula>"if(E11&gt;0,#,##0;(#,##0),"-")"</formula>
    </cfRule>
  </conditionalFormatting>
  <conditionalFormatting sqref="H14">
    <cfRule type="expression" priority="24" stopIfTrue="1">
      <formula>"if(E11&gt;0,#,##0;(#,##0),"-")"</formula>
    </cfRule>
  </conditionalFormatting>
  <conditionalFormatting sqref="H14">
    <cfRule type="expression" priority="23" stopIfTrue="1">
      <formula>"if(E11&gt;0,#,##0;(#,##0),"-")"</formula>
    </cfRule>
  </conditionalFormatting>
  <conditionalFormatting sqref="H15">
    <cfRule type="expression" priority="22" stopIfTrue="1">
      <formula>"if(E11&gt;0,#,##0;(#,##0),"-")"</formula>
    </cfRule>
  </conditionalFormatting>
  <conditionalFormatting sqref="H15">
    <cfRule type="expression" priority="21" stopIfTrue="1">
      <formula>"if(E11&gt;0,#,##0;(#,##0),"-")"</formula>
    </cfRule>
  </conditionalFormatting>
  <conditionalFormatting sqref="H14:H15">
    <cfRule type="expression" priority="20" stopIfTrue="1">
      <formula>"if(E11&gt;0,#,##0;(#,##0),"-")"</formula>
    </cfRule>
  </conditionalFormatting>
  <conditionalFormatting sqref="H14">
    <cfRule type="expression" priority="19" stopIfTrue="1">
      <formula>"if(E11&gt;0,#,##0;(#,##0),"-")"</formula>
    </cfRule>
  </conditionalFormatting>
  <conditionalFormatting sqref="H14">
    <cfRule type="expression" priority="18" stopIfTrue="1">
      <formula>"if(E11&gt;0,#,##0;(#,##0),"-")"</formula>
    </cfRule>
  </conditionalFormatting>
  <conditionalFormatting sqref="H15">
    <cfRule type="expression" priority="17" stopIfTrue="1">
      <formula>"if(E11&gt;0,#,##0;(#,##0),"-")"</formula>
    </cfRule>
  </conditionalFormatting>
  <conditionalFormatting sqref="H15">
    <cfRule type="expression" priority="16" stopIfTrue="1">
      <formula>"if(E11&gt;0,#,##0;(#,##0),"-")"</formula>
    </cfRule>
  </conditionalFormatting>
  <conditionalFormatting sqref="H15">
    <cfRule type="expression" priority="15" stopIfTrue="1">
      <formula>"if(E11&gt;0,#,##0;(#,##0),"-")"</formula>
    </cfRule>
  </conditionalFormatting>
  <conditionalFormatting sqref="H15">
    <cfRule type="expression" priority="14" stopIfTrue="1">
      <formula>"if(E11&gt;0,#,##0;(#,##0),"-")"</formula>
    </cfRule>
  </conditionalFormatting>
  <conditionalFormatting sqref="H14:H15">
    <cfRule type="expression" priority="13" stopIfTrue="1">
      <formula>"if(E11&gt;0,#,##0;(#,##0),"-")"</formula>
    </cfRule>
  </conditionalFormatting>
  <conditionalFormatting sqref="H14:H15">
    <cfRule type="expression" priority="12" stopIfTrue="1">
      <formula>"if(E11&gt;0,#,##0;(#,##0),"-")"</formula>
    </cfRule>
  </conditionalFormatting>
  <conditionalFormatting sqref="H14:H15">
    <cfRule type="expression" priority="11" stopIfTrue="1">
      <formula>"if(E11&gt;0,#,##0;(#,##0),"-")"</formula>
    </cfRule>
  </conditionalFormatting>
  <conditionalFormatting sqref="H14:H15">
    <cfRule type="expression" priority="10" stopIfTrue="1">
      <formula>"if(E11&gt;0,#,##0;(#,##0),"-")"</formula>
    </cfRule>
  </conditionalFormatting>
  <conditionalFormatting sqref="H14:H15">
    <cfRule type="expression" priority="9" stopIfTrue="1">
      <formula>"if(E11&gt;0,#,##0;(#,##0),"-")"</formula>
    </cfRule>
  </conditionalFormatting>
  <conditionalFormatting sqref="H14:H15">
    <cfRule type="expression" priority="8" stopIfTrue="1">
      <formula>"if(E11&gt;0,#,##0;(#,##0),"-")"</formula>
    </cfRule>
  </conditionalFormatting>
  <conditionalFormatting sqref="H15">
    <cfRule type="expression" priority="6" stopIfTrue="1">
      <formula>"if(E11&gt;0,#,##0;(#,##0),"-")"</formula>
    </cfRule>
  </conditionalFormatting>
  <conditionalFormatting sqref="H15">
    <cfRule type="expression" priority="5" stopIfTrue="1">
      <formula>"if(E11&gt;0,#,##0;(#,##0),"-")"</formula>
    </cfRule>
  </conditionalFormatting>
  <conditionalFormatting sqref="H15">
    <cfRule type="expression" priority="4" stopIfTrue="1">
      <formula>"if(E11&gt;0,#,##0;(#,##0),"-")"</formula>
    </cfRule>
  </conditionalFormatting>
  <pageMargins left="0.8" right="0.8" top="0.48" bottom="0.5" header="0.5" footer="0"/>
  <pageSetup paperSize="9" scale="93" firstPageNumber="9" orientation="landscape" useFirstPageNumber="1" r:id="rId5"/>
  <headerFooter alignWithMargins="0"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0307D-1F17-44A3-B3E6-C31FD541E9D5}">
  <sheetPr>
    <tabColor theme="1"/>
  </sheetPr>
  <dimension ref="A1:I98"/>
  <sheetViews>
    <sheetView tabSelected="1" view="pageBreakPreview" zoomScaleNormal="80" zoomScaleSheetLayoutView="100" workbookViewId="0"/>
  </sheetViews>
  <sheetFormatPr defaultColWidth="9.1796875" defaultRowHeight="20.25" customHeight="1" x14ac:dyDescent="0.3"/>
  <cols>
    <col min="1" max="1" width="50.6328125" style="117" customWidth="1"/>
    <col min="2" max="2" width="5.453125" style="117" customWidth="1"/>
    <col min="3" max="3" width="14.08984375" style="152" bestFit="1" customWidth="1"/>
    <col min="4" max="4" width="1.453125" style="117" customWidth="1"/>
    <col min="5" max="5" width="14.08984375" style="152" bestFit="1" customWidth="1"/>
    <col min="6" max="6" width="1.453125" style="117" customWidth="1"/>
    <col min="7" max="7" width="14.08984375" style="152" bestFit="1" customWidth="1"/>
    <col min="8" max="8" width="1.453125" style="117" customWidth="1"/>
    <col min="9" max="9" width="14.08984375" style="152" bestFit="1" customWidth="1"/>
    <col min="10" max="16384" width="9.1796875" style="117"/>
  </cols>
  <sheetData>
    <row r="1" spans="1:9" s="111" customFormat="1" ht="20.25" customHeight="1" x14ac:dyDescent="0.4">
      <c r="A1" s="109" t="s">
        <v>49</v>
      </c>
      <c r="B1" s="109"/>
      <c r="C1" s="184"/>
      <c r="E1" s="184"/>
      <c r="G1" s="184"/>
      <c r="I1" s="184"/>
    </row>
    <row r="2" spans="1:9" s="111" customFormat="1" ht="20.25" customHeight="1" x14ac:dyDescent="0.4">
      <c r="A2" s="109" t="s">
        <v>50</v>
      </c>
      <c r="B2" s="109"/>
      <c r="C2" s="184"/>
      <c r="E2" s="184"/>
      <c r="G2" s="184"/>
      <c r="I2" s="184"/>
    </row>
    <row r="3" spans="1:9" s="114" customFormat="1" ht="20.25" customHeight="1" x14ac:dyDescent="0.35">
      <c r="A3" s="112" t="s">
        <v>78</v>
      </c>
      <c r="B3" s="112"/>
      <c r="C3" s="185"/>
      <c r="E3" s="185"/>
      <c r="G3" s="185"/>
      <c r="I3" s="185"/>
    </row>
    <row r="4" spans="1:9" ht="20.25" customHeight="1" x14ac:dyDescent="0.3">
      <c r="A4" s="115"/>
      <c r="B4" s="115"/>
    </row>
    <row r="5" spans="1:9" ht="20.25" customHeight="1" x14ac:dyDescent="0.3">
      <c r="A5" s="115"/>
      <c r="B5" s="115"/>
      <c r="C5" s="274" t="s">
        <v>8</v>
      </c>
      <c r="D5" s="274"/>
      <c r="E5" s="274"/>
      <c r="F5" s="160"/>
      <c r="G5" s="274" t="s">
        <v>25</v>
      </c>
      <c r="H5" s="274"/>
      <c r="I5" s="274"/>
    </row>
    <row r="6" spans="1:9" ht="20.25" customHeight="1" x14ac:dyDescent="0.3">
      <c r="A6" s="118"/>
      <c r="B6" s="118"/>
      <c r="C6" s="274" t="s">
        <v>24</v>
      </c>
      <c r="D6" s="274"/>
      <c r="E6" s="274"/>
      <c r="F6" s="115"/>
      <c r="G6" s="274" t="s">
        <v>24</v>
      </c>
      <c r="H6" s="274"/>
      <c r="I6" s="274"/>
    </row>
    <row r="7" spans="1:9" ht="20.25" customHeight="1" x14ac:dyDescent="0.3">
      <c r="A7" s="118"/>
      <c r="B7" s="118"/>
      <c r="C7" s="276" t="s">
        <v>159</v>
      </c>
      <c r="D7" s="276"/>
      <c r="E7" s="276"/>
      <c r="F7" s="115"/>
      <c r="G7" s="276" t="s">
        <v>159</v>
      </c>
      <c r="H7" s="276"/>
      <c r="I7" s="276"/>
    </row>
    <row r="8" spans="1:9" ht="20.25" customHeight="1" x14ac:dyDescent="0.3">
      <c r="A8" s="118"/>
      <c r="B8" s="118"/>
      <c r="C8" s="284" t="s">
        <v>130</v>
      </c>
      <c r="D8" s="276"/>
      <c r="E8" s="276"/>
      <c r="F8" s="115"/>
      <c r="G8" s="284" t="s">
        <v>130</v>
      </c>
      <c r="H8" s="276"/>
      <c r="I8" s="276"/>
    </row>
    <row r="9" spans="1:9" ht="20.25" customHeight="1" x14ac:dyDescent="0.3">
      <c r="A9" s="121"/>
      <c r="B9" s="121"/>
      <c r="C9" s="118">
        <v>2022</v>
      </c>
      <c r="D9" s="118"/>
      <c r="E9" s="118">
        <v>2021</v>
      </c>
      <c r="F9" s="118"/>
      <c r="G9" s="118">
        <v>2022</v>
      </c>
      <c r="H9" s="118"/>
      <c r="I9" s="118">
        <v>2021</v>
      </c>
    </row>
    <row r="10" spans="1:9" ht="20.25" customHeight="1" x14ac:dyDescent="0.3">
      <c r="A10" s="121"/>
      <c r="B10" s="121"/>
      <c r="C10" s="275" t="s">
        <v>55</v>
      </c>
      <c r="D10" s="275"/>
      <c r="E10" s="275"/>
      <c r="F10" s="275"/>
      <c r="G10" s="275"/>
      <c r="H10" s="275"/>
      <c r="I10" s="275"/>
    </row>
    <row r="11" spans="1:9" ht="20.25" customHeight="1" x14ac:dyDescent="0.3">
      <c r="A11" s="186" t="s">
        <v>18</v>
      </c>
      <c r="B11" s="186"/>
      <c r="C11" s="90"/>
      <c r="D11" s="124"/>
      <c r="E11" s="90"/>
      <c r="F11" s="124"/>
      <c r="G11" s="90"/>
      <c r="H11" s="124"/>
      <c r="I11" s="90"/>
    </row>
    <row r="12" spans="1:9" ht="20.25" customHeight="1" x14ac:dyDescent="0.3">
      <c r="A12" s="128" t="s">
        <v>179</v>
      </c>
      <c r="B12" s="128"/>
      <c r="C12" s="239">
        <v>7434218</v>
      </c>
      <c r="D12" s="132"/>
      <c r="E12" s="90">
        <v>-28439018</v>
      </c>
      <c r="F12" s="156"/>
      <c r="G12" s="239">
        <v>10090121</v>
      </c>
      <c r="H12" s="156"/>
      <c r="I12" s="90">
        <v>-11609487</v>
      </c>
    </row>
    <row r="13" spans="1:9" ht="20.25" customHeight="1" x14ac:dyDescent="0.3">
      <c r="A13" s="116" t="s">
        <v>188</v>
      </c>
      <c r="B13" s="116"/>
      <c r="C13" s="116"/>
      <c r="D13" s="132"/>
      <c r="E13" s="116"/>
      <c r="F13" s="125"/>
      <c r="G13" s="90"/>
      <c r="H13" s="125"/>
      <c r="I13" s="90"/>
    </row>
    <row r="14" spans="1:9" ht="20.25" hidden="1" customHeight="1" x14ac:dyDescent="0.3">
      <c r="A14" s="187" t="s">
        <v>83</v>
      </c>
      <c r="B14" s="187"/>
      <c r="C14" s="90"/>
      <c r="D14" s="132"/>
      <c r="E14" s="90"/>
      <c r="F14" s="132"/>
      <c r="H14" s="132"/>
    </row>
    <row r="15" spans="1:9" ht="20.25" customHeight="1" x14ac:dyDescent="0.3">
      <c r="A15" s="204" t="s">
        <v>83</v>
      </c>
      <c r="B15" s="187"/>
      <c r="C15" s="239">
        <v>38987</v>
      </c>
      <c r="D15" s="132"/>
      <c r="E15" s="90">
        <v>0</v>
      </c>
      <c r="F15" s="132"/>
      <c r="G15" s="152">
        <v>0</v>
      </c>
      <c r="H15" s="132"/>
      <c r="I15" s="152">
        <v>0</v>
      </c>
    </row>
    <row r="16" spans="1:9" ht="20.25" customHeight="1" x14ac:dyDescent="0.3">
      <c r="A16" s="128" t="s">
        <v>31</v>
      </c>
      <c r="B16" s="128"/>
      <c r="C16" s="239">
        <v>11402102</v>
      </c>
      <c r="D16" s="125"/>
      <c r="E16" s="152">
        <v>8939265</v>
      </c>
      <c r="F16" s="125"/>
      <c r="G16" s="239">
        <v>11502650</v>
      </c>
      <c r="H16" s="125"/>
      <c r="I16" s="90">
        <v>9103650</v>
      </c>
    </row>
    <row r="17" spans="1:9" ht="20.25" customHeight="1" x14ac:dyDescent="0.3">
      <c r="A17" s="128" t="s">
        <v>112</v>
      </c>
      <c r="B17" s="128"/>
      <c r="C17" s="239">
        <v>14763882</v>
      </c>
      <c r="D17" s="125"/>
      <c r="E17" s="90">
        <v>15764264</v>
      </c>
      <c r="F17" s="125"/>
      <c r="G17" s="239">
        <v>9171054</v>
      </c>
      <c r="H17" s="125"/>
      <c r="I17" s="90">
        <v>9679299</v>
      </c>
    </row>
    <row r="18" spans="1:9" ht="20.25" hidden="1" customHeight="1" x14ac:dyDescent="0.3">
      <c r="A18" s="128" t="s">
        <v>136</v>
      </c>
      <c r="B18" s="128"/>
      <c r="C18" s="90"/>
      <c r="D18" s="125"/>
      <c r="E18" s="90"/>
      <c r="F18" s="125"/>
      <c r="G18" s="90"/>
      <c r="H18" s="125"/>
      <c r="I18" s="90"/>
    </row>
    <row r="19" spans="1:9" ht="20.25" customHeight="1" x14ac:dyDescent="0.3">
      <c r="A19" s="128" t="s">
        <v>174</v>
      </c>
      <c r="B19" s="128"/>
      <c r="C19" s="239">
        <v>-1687016</v>
      </c>
      <c r="D19" s="125"/>
      <c r="E19" s="90">
        <v>0</v>
      </c>
      <c r="F19" s="125"/>
      <c r="G19" s="239">
        <v>-1687016</v>
      </c>
      <c r="H19" s="125"/>
      <c r="I19" s="90">
        <v>0</v>
      </c>
    </row>
    <row r="20" spans="1:9" ht="20.25" customHeight="1" x14ac:dyDescent="0.3">
      <c r="A20" s="128" t="s">
        <v>123</v>
      </c>
      <c r="B20" s="128"/>
      <c r="C20" s="239">
        <v>276785</v>
      </c>
      <c r="D20" s="132"/>
      <c r="E20" s="90">
        <v>264826</v>
      </c>
      <c r="F20" s="132"/>
      <c r="G20" s="239">
        <v>721527</v>
      </c>
      <c r="H20" s="132"/>
      <c r="I20" s="152">
        <v>182937</v>
      </c>
    </row>
    <row r="21" spans="1:9" ht="20.25" hidden="1" customHeight="1" x14ac:dyDescent="0.3">
      <c r="A21" s="128" t="s">
        <v>77</v>
      </c>
      <c r="B21" s="128"/>
      <c r="C21" s="146"/>
      <c r="D21" s="125"/>
      <c r="E21" s="146"/>
      <c r="F21" s="125"/>
      <c r="G21" s="146"/>
      <c r="H21" s="125"/>
      <c r="I21" s="146"/>
    </row>
    <row r="22" spans="1:9" ht="20.25" hidden="1" customHeight="1" x14ac:dyDescent="0.3">
      <c r="A22" t="s">
        <v>139</v>
      </c>
      <c r="B22" s="212"/>
      <c r="C22" s="90"/>
      <c r="D22" s="125"/>
      <c r="E22" s="90"/>
      <c r="F22" s="125"/>
      <c r="G22" s="146"/>
      <c r="H22" s="125"/>
      <c r="I22" s="146"/>
    </row>
    <row r="23" spans="1:9" ht="20.25" hidden="1" customHeight="1" x14ac:dyDescent="0.3">
      <c r="A23" t="s">
        <v>88</v>
      </c>
      <c r="B23" s="212"/>
      <c r="C23" s="90"/>
      <c r="D23" s="125"/>
      <c r="E23" s="90"/>
      <c r="F23" s="125"/>
      <c r="G23" s="146"/>
      <c r="H23" s="125"/>
      <c r="I23" s="146"/>
    </row>
    <row r="24" spans="1:9" ht="20.25" customHeight="1" x14ac:dyDescent="0.3">
      <c r="A24" s="128" t="s">
        <v>180</v>
      </c>
      <c r="B24" s="128"/>
      <c r="C24" s="239">
        <v>-361247</v>
      </c>
      <c r="D24" s="125"/>
      <c r="E24" s="90">
        <v>27840</v>
      </c>
      <c r="F24" s="125"/>
      <c r="G24" s="239">
        <v>-361247</v>
      </c>
      <c r="H24" s="125"/>
      <c r="I24" s="146">
        <v>0</v>
      </c>
    </row>
    <row r="25" spans="1:9" ht="20.25" customHeight="1" x14ac:dyDescent="0.3">
      <c r="A25" s="188" t="s">
        <v>127</v>
      </c>
      <c r="B25" s="188"/>
      <c r="C25" s="239">
        <v>-14403</v>
      </c>
      <c r="D25" s="125"/>
      <c r="E25" s="90">
        <v>-12345</v>
      </c>
      <c r="F25" s="125"/>
      <c r="G25" s="239">
        <v>-14403</v>
      </c>
      <c r="H25" s="125"/>
      <c r="I25" s="90">
        <v>-12345</v>
      </c>
    </row>
    <row r="26" spans="1:9" ht="20.25" hidden="1" customHeight="1" x14ac:dyDescent="0.3">
      <c r="A26" s="189" t="s">
        <v>140</v>
      </c>
      <c r="B26" s="189"/>
      <c r="C26" s="90"/>
      <c r="D26" s="125"/>
      <c r="E26" s="90"/>
      <c r="F26" s="125"/>
      <c r="G26" s="90"/>
      <c r="H26" s="125"/>
      <c r="I26" s="90"/>
    </row>
    <row r="27" spans="1:9" ht="20.25" customHeight="1" x14ac:dyDescent="0.3">
      <c r="A27" t="s">
        <v>157</v>
      </c>
      <c r="B27"/>
      <c r="C27" s="239">
        <v>-454467</v>
      </c>
      <c r="D27" s="125"/>
      <c r="E27" s="146">
        <v>-991839</v>
      </c>
      <c r="F27" s="125"/>
      <c r="G27" s="239">
        <v>-454467</v>
      </c>
      <c r="H27" s="125"/>
      <c r="I27" s="146">
        <v>-991839</v>
      </c>
    </row>
    <row r="28" spans="1:9" ht="20.25" hidden="1" customHeight="1" x14ac:dyDescent="0.3">
      <c r="A28" t="s">
        <v>141</v>
      </c>
      <c r="B28"/>
      <c r="C28" s="146"/>
      <c r="D28" s="125"/>
      <c r="E28" s="146"/>
      <c r="F28" s="125"/>
      <c r="G28" s="90"/>
      <c r="H28" s="125"/>
      <c r="I28" s="90"/>
    </row>
    <row r="29" spans="1:9" ht="20.25" hidden="1" customHeight="1" x14ac:dyDescent="0.3">
      <c r="A29" t="s">
        <v>142</v>
      </c>
      <c r="B29"/>
      <c r="C29" s="146"/>
      <c r="D29" s="125"/>
      <c r="E29" s="146"/>
      <c r="F29" s="125"/>
      <c r="G29" s="146"/>
      <c r="H29" s="125"/>
      <c r="I29" s="146"/>
    </row>
    <row r="30" spans="1:9" ht="20.25" hidden="1" customHeight="1" x14ac:dyDescent="0.3">
      <c r="A30" t="s">
        <v>79</v>
      </c>
      <c r="B30"/>
      <c r="C30" s="146"/>
      <c r="D30" s="125"/>
      <c r="E30" s="146"/>
      <c r="F30" s="125"/>
      <c r="G30" s="146"/>
      <c r="H30" s="125"/>
      <c r="I30" s="146"/>
    </row>
    <row r="31" spans="1:9" ht="20.25" hidden="1" customHeight="1" x14ac:dyDescent="0.3">
      <c r="A31" s="128" t="s">
        <v>143</v>
      </c>
      <c r="B31" s="128"/>
      <c r="C31" s="146"/>
      <c r="D31" s="125"/>
      <c r="E31" s="146"/>
      <c r="F31" s="125"/>
      <c r="G31" s="90"/>
      <c r="H31" s="125"/>
      <c r="I31" s="90"/>
    </row>
    <row r="32" spans="1:9" ht="20.25" customHeight="1" x14ac:dyDescent="0.3">
      <c r="A32" s="202" t="s">
        <v>73</v>
      </c>
      <c r="B32" s="202"/>
      <c r="C32" s="239">
        <v>-347880</v>
      </c>
      <c r="D32" s="125"/>
      <c r="E32" s="146">
        <v>-15028</v>
      </c>
      <c r="F32" s="125"/>
      <c r="G32" s="239">
        <v>-335161</v>
      </c>
      <c r="H32" s="125"/>
      <c r="I32" s="90">
        <v>-2314</v>
      </c>
    </row>
    <row r="33" spans="1:9" ht="20.25" customHeight="1" x14ac:dyDescent="0.3">
      <c r="A33" s="128" t="s">
        <v>165</v>
      </c>
      <c r="B33" s="128"/>
      <c r="C33" s="239">
        <v>0</v>
      </c>
      <c r="D33" s="125"/>
      <c r="E33" s="146">
        <v>0</v>
      </c>
      <c r="F33" s="125"/>
      <c r="G33" s="90">
        <v>0</v>
      </c>
      <c r="H33" s="125"/>
      <c r="I33" s="90">
        <v>-6011977</v>
      </c>
    </row>
    <row r="34" spans="1:9" ht="20.25" customHeight="1" x14ac:dyDescent="0.3">
      <c r="A34" s="115"/>
      <c r="B34" s="115"/>
      <c r="C34" s="190">
        <f>SUM(C12:C33)</f>
        <v>31050961</v>
      </c>
      <c r="D34" s="152"/>
      <c r="E34" s="190">
        <f>SUM(E12:E33)</f>
        <v>-4462035</v>
      </c>
      <c r="F34" s="90"/>
      <c r="G34" s="190">
        <f>SUM(G12:G33)</f>
        <v>28633058</v>
      </c>
      <c r="H34" s="90"/>
      <c r="I34" s="190">
        <f>SUM(I12:I33)</f>
        <v>337924</v>
      </c>
    </row>
    <row r="35" spans="1:9" ht="20.25" customHeight="1" x14ac:dyDescent="0.3">
      <c r="A35" s="116" t="s">
        <v>20</v>
      </c>
      <c r="B35" s="116"/>
      <c r="D35" s="132"/>
      <c r="F35" s="125"/>
      <c r="H35" s="125"/>
    </row>
    <row r="36" spans="1:9" ht="20.25" customHeight="1" x14ac:dyDescent="0.3">
      <c r="A36" s="128" t="s">
        <v>144</v>
      </c>
      <c r="B36" s="128"/>
      <c r="C36" s="239">
        <v>-9686737</v>
      </c>
      <c r="D36" s="132"/>
      <c r="E36" s="152">
        <v>-21182078</v>
      </c>
      <c r="F36" s="125"/>
      <c r="G36" s="239">
        <v>-6923869</v>
      </c>
      <c r="H36" s="125"/>
      <c r="I36" s="152">
        <v>-26089308</v>
      </c>
    </row>
    <row r="37" spans="1:9" ht="20.25" customHeight="1" x14ac:dyDescent="0.3">
      <c r="A37" s="128" t="s">
        <v>117</v>
      </c>
      <c r="B37" s="128"/>
      <c r="C37" s="239">
        <v>-30388605</v>
      </c>
      <c r="D37" s="132"/>
      <c r="E37" s="146">
        <v>-804577</v>
      </c>
      <c r="F37" s="125"/>
      <c r="G37" s="239">
        <v>-30872854</v>
      </c>
      <c r="H37" s="125"/>
      <c r="I37" s="152">
        <v>-779204</v>
      </c>
    </row>
    <row r="38" spans="1:9" ht="20.25" customHeight="1" x14ac:dyDescent="0.3">
      <c r="A38" s="128" t="s">
        <v>171</v>
      </c>
      <c r="B38" s="128"/>
      <c r="C38" s="239">
        <v>-2315733</v>
      </c>
      <c r="D38" s="132"/>
      <c r="E38" s="146">
        <v>0</v>
      </c>
      <c r="F38" s="125"/>
      <c r="G38" s="239">
        <v>-2315733</v>
      </c>
      <c r="H38" s="125"/>
      <c r="I38" s="152">
        <v>0</v>
      </c>
    </row>
    <row r="39" spans="1:9" ht="20.25" customHeight="1" x14ac:dyDescent="0.3">
      <c r="A39" s="187" t="s">
        <v>7</v>
      </c>
      <c r="B39" s="187"/>
      <c r="C39" s="239">
        <v>-19645452</v>
      </c>
      <c r="D39" s="132"/>
      <c r="E39" s="152">
        <v>-708142</v>
      </c>
      <c r="F39" s="125"/>
      <c r="G39" s="239">
        <v>-19641578</v>
      </c>
      <c r="H39" s="125"/>
      <c r="I39" s="152">
        <v>-745804</v>
      </c>
    </row>
    <row r="40" spans="1:9" ht="20.25" customHeight="1" x14ac:dyDescent="0.3">
      <c r="A40" s="187" t="s">
        <v>3</v>
      </c>
      <c r="B40" s="187"/>
      <c r="C40" s="239">
        <v>927009</v>
      </c>
      <c r="D40" s="132"/>
      <c r="E40" s="152">
        <v>-4511947</v>
      </c>
      <c r="F40" s="125"/>
      <c r="G40" s="239">
        <v>965122</v>
      </c>
      <c r="H40" s="125"/>
      <c r="I40" s="152">
        <v>-874337</v>
      </c>
    </row>
    <row r="41" spans="1:9" ht="20.25" customHeight="1" x14ac:dyDescent="0.3">
      <c r="A41" s="204" t="s">
        <v>175</v>
      </c>
      <c r="B41" s="187"/>
      <c r="C41" s="239">
        <v>-428485</v>
      </c>
      <c r="D41" s="132"/>
      <c r="E41" s="152">
        <v>0</v>
      </c>
      <c r="F41" s="125"/>
      <c r="G41" s="239">
        <v>-406450</v>
      </c>
      <c r="H41" s="125"/>
      <c r="I41" s="152">
        <v>0</v>
      </c>
    </row>
    <row r="42" spans="1:9" ht="20.25" customHeight="1" x14ac:dyDescent="0.3">
      <c r="A42" s="187" t="s">
        <v>4</v>
      </c>
      <c r="B42" s="187"/>
      <c r="C42" s="239">
        <v>38987</v>
      </c>
      <c r="D42" s="132"/>
      <c r="E42" s="146">
        <v>-163217</v>
      </c>
      <c r="F42" s="125"/>
      <c r="G42" s="239">
        <v>0</v>
      </c>
      <c r="H42" s="125"/>
      <c r="I42" s="146">
        <v>-163216</v>
      </c>
    </row>
    <row r="43" spans="1:9" ht="20.25" customHeight="1" x14ac:dyDescent="0.3">
      <c r="A43" s="128" t="s">
        <v>120</v>
      </c>
      <c r="B43" s="128"/>
      <c r="C43" s="239">
        <v>15497806</v>
      </c>
      <c r="D43" s="132"/>
      <c r="E43" s="152">
        <v>10133719</v>
      </c>
      <c r="F43" s="125"/>
      <c r="G43" s="239">
        <v>12111097</v>
      </c>
      <c r="H43" s="125"/>
      <c r="I43" s="152">
        <v>9901453</v>
      </c>
    </row>
    <row r="44" spans="1:9" ht="20.25" customHeight="1" x14ac:dyDescent="0.3">
      <c r="A44" s="128" t="s">
        <v>121</v>
      </c>
      <c r="B44" s="128"/>
      <c r="C44" s="239">
        <v>-311839</v>
      </c>
      <c r="D44" s="132"/>
      <c r="E44" s="152">
        <v>2339428</v>
      </c>
      <c r="F44" s="125"/>
      <c r="G44" s="239">
        <v>-406626</v>
      </c>
      <c r="H44" s="125"/>
      <c r="I44" s="152">
        <v>2295673</v>
      </c>
    </row>
    <row r="45" spans="1:9" ht="20.25" customHeight="1" x14ac:dyDescent="0.3">
      <c r="A45" s="128" t="s">
        <v>47</v>
      </c>
      <c r="B45" s="128"/>
      <c r="C45" s="239">
        <v>1899886</v>
      </c>
      <c r="D45" s="132"/>
      <c r="E45" s="152">
        <v>-1319911</v>
      </c>
      <c r="F45" s="125"/>
      <c r="G45" s="239">
        <v>2397020</v>
      </c>
      <c r="H45" s="125"/>
      <c r="I45" s="152">
        <v>1159061</v>
      </c>
    </row>
    <row r="46" spans="1:9" ht="20.25" customHeight="1" x14ac:dyDescent="0.3">
      <c r="A46" s="187" t="s">
        <v>5</v>
      </c>
      <c r="B46" s="187"/>
      <c r="C46" s="80">
        <v>46588</v>
      </c>
      <c r="D46" s="132"/>
      <c r="E46" s="152">
        <v>-115338</v>
      </c>
      <c r="F46" s="125"/>
      <c r="G46" s="80">
        <v>-8357</v>
      </c>
      <c r="H46" s="125"/>
      <c r="I46" s="152">
        <v>19746</v>
      </c>
    </row>
    <row r="47" spans="1:9" ht="20.25" customHeight="1" x14ac:dyDescent="0.3">
      <c r="A47" s="204" t="s">
        <v>100</v>
      </c>
      <c r="B47" s="204"/>
      <c r="C47" s="244">
        <v>152581</v>
      </c>
      <c r="D47" s="132"/>
      <c r="E47" s="191">
        <v>397177</v>
      </c>
      <c r="F47" s="132"/>
      <c r="G47" s="244">
        <v>152581</v>
      </c>
      <c r="H47" s="132"/>
      <c r="I47" s="191">
        <v>397177</v>
      </c>
    </row>
    <row r="48" spans="1:9" s="115" customFormat="1" ht="20" customHeight="1" x14ac:dyDescent="0.3">
      <c r="A48" s="194" t="s">
        <v>161</v>
      </c>
      <c r="B48" s="192"/>
      <c r="C48" s="17">
        <f>SUM(C34:C47)</f>
        <v>-13163033</v>
      </c>
      <c r="D48" s="193"/>
      <c r="E48" s="17">
        <f>SUM(E34:E47)</f>
        <v>-20396921</v>
      </c>
      <c r="F48" s="127"/>
      <c r="G48" s="17">
        <f>SUM(G34:G47)</f>
        <v>-16316589</v>
      </c>
      <c r="H48" s="127"/>
      <c r="I48" s="17">
        <f>SUM(I34:I47)</f>
        <v>-14540835</v>
      </c>
    </row>
    <row r="49" spans="1:9" ht="20.25" customHeight="1" x14ac:dyDescent="0.3">
      <c r="A49" s="128" t="s">
        <v>94</v>
      </c>
      <c r="B49" s="128"/>
      <c r="C49" s="239">
        <v>-783567</v>
      </c>
      <c r="D49" s="132"/>
      <c r="E49" s="80">
        <v>-716595</v>
      </c>
      <c r="F49" s="125"/>
      <c r="G49" s="239">
        <v>-592798</v>
      </c>
      <c r="H49" s="125"/>
      <c r="I49" s="90">
        <v>-434354</v>
      </c>
    </row>
    <row r="50" spans="1:9" ht="20.25" hidden="1" customHeight="1" x14ac:dyDescent="0.3">
      <c r="A50" s="202" t="s">
        <v>160</v>
      </c>
      <c r="B50" s="202"/>
      <c r="C50" s="80">
        <v>0</v>
      </c>
      <c r="D50" s="132"/>
      <c r="E50" s="80">
        <v>0</v>
      </c>
      <c r="F50" s="125"/>
      <c r="G50" s="90">
        <v>0</v>
      </c>
      <c r="H50" s="125"/>
      <c r="I50" s="90">
        <v>0</v>
      </c>
    </row>
    <row r="51" spans="1:9" ht="20.25" customHeight="1" x14ac:dyDescent="0.3">
      <c r="A51" s="115" t="s">
        <v>162</v>
      </c>
      <c r="B51" s="115"/>
      <c r="C51" s="83">
        <f>SUM(C48:C50)</f>
        <v>-13946600</v>
      </c>
      <c r="D51" s="193"/>
      <c r="E51" s="83">
        <f>SUM(E48:E50)</f>
        <v>-21113516</v>
      </c>
      <c r="F51" s="127"/>
      <c r="G51" s="83">
        <f>SUM(G48:G50)</f>
        <v>-16909387</v>
      </c>
      <c r="H51" s="127"/>
      <c r="I51" s="83">
        <f>SUM(I48:I50)</f>
        <v>-14975189</v>
      </c>
    </row>
    <row r="52" spans="1:9" ht="20.25" customHeight="1" x14ac:dyDescent="0.3">
      <c r="A52" s="194"/>
      <c r="B52" s="194"/>
      <c r="C52" s="17"/>
      <c r="D52" s="193"/>
      <c r="E52" s="17"/>
      <c r="F52" s="127"/>
      <c r="G52" s="17"/>
      <c r="H52" s="127"/>
      <c r="I52" s="17"/>
    </row>
    <row r="53" spans="1:9" s="111" customFormat="1" ht="20.25" customHeight="1" x14ac:dyDescent="0.4">
      <c r="A53" s="109" t="s">
        <v>49</v>
      </c>
      <c r="B53" s="109"/>
      <c r="C53" s="184"/>
      <c r="E53" s="184"/>
      <c r="G53" s="184"/>
      <c r="I53" s="184"/>
    </row>
    <row r="54" spans="1:9" s="111" customFormat="1" ht="20.25" customHeight="1" x14ac:dyDescent="0.4">
      <c r="A54" s="109" t="s">
        <v>50</v>
      </c>
      <c r="B54" s="109"/>
      <c r="C54" s="184"/>
      <c r="E54" s="184"/>
      <c r="G54" s="184"/>
      <c r="I54" s="184"/>
    </row>
    <row r="55" spans="1:9" s="114" customFormat="1" ht="20.25" customHeight="1" x14ac:dyDescent="0.35">
      <c r="A55" s="112" t="s">
        <v>78</v>
      </c>
      <c r="B55" s="112"/>
      <c r="C55" s="185"/>
      <c r="E55" s="185"/>
      <c r="G55" s="185"/>
      <c r="I55" s="185"/>
    </row>
    <row r="56" spans="1:9" ht="20.25" customHeight="1" x14ac:dyDescent="0.3">
      <c r="A56" s="115"/>
      <c r="B56" s="115"/>
    </row>
    <row r="57" spans="1:9" ht="20.25" customHeight="1" x14ac:dyDescent="0.3">
      <c r="A57" s="115"/>
      <c r="B57" s="115"/>
      <c r="C57" s="274" t="s">
        <v>8</v>
      </c>
      <c r="D57" s="274"/>
      <c r="E57" s="274"/>
      <c r="F57" s="160"/>
      <c r="G57" s="274" t="s">
        <v>25</v>
      </c>
      <c r="H57" s="274"/>
      <c r="I57" s="274"/>
    </row>
    <row r="58" spans="1:9" ht="20.25" customHeight="1" x14ac:dyDescent="0.3">
      <c r="A58" s="118"/>
      <c r="B58" s="118"/>
      <c r="C58" s="274" t="s">
        <v>24</v>
      </c>
      <c r="D58" s="274"/>
      <c r="E58" s="274"/>
      <c r="F58" s="115"/>
      <c r="G58" s="274" t="s">
        <v>24</v>
      </c>
      <c r="H58" s="274"/>
      <c r="I58" s="274"/>
    </row>
    <row r="59" spans="1:9" ht="20.25" customHeight="1" x14ac:dyDescent="0.3">
      <c r="A59" s="118"/>
      <c r="B59" s="118"/>
      <c r="C59" s="276" t="s">
        <v>159</v>
      </c>
      <c r="D59" s="276"/>
      <c r="E59" s="276"/>
      <c r="F59" s="115"/>
      <c r="G59" s="276" t="s">
        <v>159</v>
      </c>
      <c r="H59" s="276"/>
      <c r="I59" s="276"/>
    </row>
    <row r="60" spans="1:9" ht="20.25" customHeight="1" x14ac:dyDescent="0.3">
      <c r="A60" s="118"/>
      <c r="B60" s="118"/>
      <c r="C60" s="284" t="s">
        <v>130</v>
      </c>
      <c r="D60" s="276"/>
      <c r="E60" s="276"/>
      <c r="F60" s="115"/>
      <c r="G60" s="284" t="s">
        <v>130</v>
      </c>
      <c r="H60" s="276"/>
      <c r="I60" s="276"/>
    </row>
    <row r="61" spans="1:9" ht="20.25" customHeight="1" x14ac:dyDescent="0.3">
      <c r="A61" s="121"/>
      <c r="B61" s="203"/>
      <c r="C61" s="118">
        <v>2022</v>
      </c>
      <c r="D61" s="118"/>
      <c r="E61" s="118">
        <v>2021</v>
      </c>
      <c r="F61" s="118"/>
      <c r="G61" s="118">
        <v>2022</v>
      </c>
      <c r="H61" s="118"/>
      <c r="I61" s="118">
        <v>2021</v>
      </c>
    </row>
    <row r="62" spans="1:9" ht="20.25" customHeight="1" x14ac:dyDescent="0.3">
      <c r="A62" s="121"/>
      <c r="B62" s="121"/>
      <c r="C62" s="275" t="s">
        <v>55</v>
      </c>
      <c r="D62" s="275"/>
      <c r="E62" s="275"/>
      <c r="F62" s="275"/>
      <c r="G62" s="275"/>
      <c r="H62" s="275"/>
      <c r="I62" s="275"/>
    </row>
    <row r="63" spans="1:9" ht="20.25" customHeight="1" x14ac:dyDescent="0.3">
      <c r="A63" s="195" t="s">
        <v>145</v>
      </c>
      <c r="B63" s="195"/>
      <c r="D63" s="132"/>
      <c r="F63" s="125"/>
      <c r="H63" s="125"/>
    </row>
    <row r="64" spans="1:9" ht="20.25" hidden="1" customHeight="1" x14ac:dyDescent="0.3">
      <c r="A64" s="188" t="s">
        <v>146</v>
      </c>
      <c r="B64" s="188"/>
      <c r="D64" s="132"/>
      <c r="F64" s="125"/>
      <c r="H64" s="125"/>
    </row>
    <row r="65" spans="1:9" ht="20.25" hidden="1" customHeight="1" x14ac:dyDescent="0.3">
      <c r="A65" t="s">
        <v>142</v>
      </c>
      <c r="B65"/>
      <c r="C65" s="146"/>
      <c r="D65" s="132"/>
      <c r="E65" s="146"/>
      <c r="F65" s="125"/>
      <c r="G65" s="146"/>
      <c r="H65" s="125"/>
      <c r="I65" s="146"/>
    </row>
    <row r="66" spans="1:9" ht="20.25" customHeight="1" x14ac:dyDescent="0.3">
      <c r="A66" t="s">
        <v>195</v>
      </c>
      <c r="B66" s="203"/>
      <c r="C66" s="146">
        <v>0</v>
      </c>
      <c r="D66" s="132"/>
      <c r="E66" s="146">
        <v>0</v>
      </c>
      <c r="F66" s="125"/>
      <c r="G66" s="146">
        <v>0</v>
      </c>
      <c r="H66" s="125"/>
      <c r="I66" s="146">
        <v>-1250000</v>
      </c>
    </row>
    <row r="67" spans="1:9" ht="20.25" customHeight="1" x14ac:dyDescent="0.3">
      <c r="A67" t="s">
        <v>196</v>
      </c>
      <c r="B67" s="252"/>
      <c r="C67" s="239">
        <v>639245</v>
      </c>
      <c r="D67" s="132"/>
      <c r="E67" s="146">
        <v>0</v>
      </c>
      <c r="F67" s="125"/>
      <c r="G67" s="239">
        <v>639245</v>
      </c>
      <c r="H67" s="125"/>
      <c r="I67" s="146">
        <v>0</v>
      </c>
    </row>
    <row r="68" spans="1:9" ht="20.25" customHeight="1" x14ac:dyDescent="0.3">
      <c r="A68" s="188" t="s">
        <v>147</v>
      </c>
      <c r="B68" s="188"/>
      <c r="C68" s="239">
        <v>-121514781</v>
      </c>
      <c r="D68" s="132"/>
      <c r="E68" s="90">
        <v>-2033485</v>
      </c>
      <c r="F68" s="125"/>
      <c r="G68" s="239">
        <v>-121337003</v>
      </c>
      <c r="H68" s="125"/>
      <c r="I68" s="90">
        <v>-1421232</v>
      </c>
    </row>
    <row r="69" spans="1:9" ht="20.25" customHeight="1" x14ac:dyDescent="0.3">
      <c r="A69" s="188" t="s">
        <v>93</v>
      </c>
      <c r="B69" s="188"/>
      <c r="C69" s="239">
        <v>-33969</v>
      </c>
      <c r="D69" s="132"/>
      <c r="E69" s="90">
        <v>-18900</v>
      </c>
      <c r="F69" s="125"/>
      <c r="G69" s="239">
        <v>-13400</v>
      </c>
      <c r="H69" s="125"/>
      <c r="I69" s="90">
        <v>-18900</v>
      </c>
    </row>
    <row r="70" spans="1:9" ht="20.25" hidden="1" customHeight="1" x14ac:dyDescent="0.3">
      <c r="A70" s="188" t="s">
        <v>81</v>
      </c>
      <c r="B70" s="188"/>
      <c r="C70" s="90"/>
      <c r="D70" s="132"/>
      <c r="E70" s="90"/>
      <c r="F70" s="125"/>
      <c r="G70" s="90"/>
      <c r="H70" s="125"/>
      <c r="I70" s="90"/>
    </row>
    <row r="71" spans="1:9" ht="20.25" hidden="1" customHeight="1" x14ac:dyDescent="0.3">
      <c r="A71" s="188" t="s">
        <v>80</v>
      </c>
      <c r="B71" s="188"/>
      <c r="C71" s="90"/>
      <c r="D71" s="132"/>
      <c r="E71" s="90"/>
      <c r="F71" s="125"/>
      <c r="G71" s="90"/>
      <c r="H71" s="125"/>
      <c r="I71" s="90"/>
    </row>
    <row r="72" spans="1:9" ht="20.25" customHeight="1" x14ac:dyDescent="0.3">
      <c r="A72" s="188" t="s">
        <v>166</v>
      </c>
      <c r="B72" s="203"/>
      <c r="C72" s="42">
        <v>0</v>
      </c>
      <c r="D72" s="132"/>
      <c r="E72" s="42">
        <v>0</v>
      </c>
      <c r="F72" s="125"/>
      <c r="G72" s="90">
        <v>0</v>
      </c>
      <c r="H72" s="125"/>
      <c r="I72" s="90">
        <v>6011977</v>
      </c>
    </row>
    <row r="73" spans="1:9" ht="20.25" customHeight="1" x14ac:dyDescent="0.3">
      <c r="A73" s="196" t="s">
        <v>72</v>
      </c>
      <c r="B73" s="196"/>
      <c r="C73" s="239">
        <v>344668</v>
      </c>
      <c r="D73" s="125"/>
      <c r="E73" s="90">
        <v>11828</v>
      </c>
      <c r="F73" s="125"/>
      <c r="G73" s="239">
        <v>335161</v>
      </c>
      <c r="H73" s="125"/>
      <c r="I73" s="90">
        <v>2314</v>
      </c>
    </row>
    <row r="74" spans="1:9" ht="20.25" customHeight="1" x14ac:dyDescent="0.3">
      <c r="A74" s="115" t="s">
        <v>163</v>
      </c>
      <c r="B74" s="121"/>
      <c r="C74" s="83">
        <f>SUM(C64:C73)</f>
        <v>-120564837</v>
      </c>
      <c r="D74" s="193"/>
      <c r="E74" s="83">
        <f>SUM(E64:E73)</f>
        <v>-2040557</v>
      </c>
      <c r="F74" s="127"/>
      <c r="G74" s="83">
        <f>SUM(G64:G73)</f>
        <v>-120375997</v>
      </c>
      <c r="H74" s="127"/>
      <c r="I74" s="83">
        <f>SUM(I64:I73)</f>
        <v>3324159</v>
      </c>
    </row>
    <row r="75" spans="1:9" ht="20.25" customHeight="1" x14ac:dyDescent="0.3">
      <c r="A75" s="194"/>
      <c r="B75" s="194"/>
      <c r="C75" s="17"/>
      <c r="D75" s="193"/>
      <c r="E75" s="17"/>
      <c r="F75" s="127"/>
      <c r="G75" s="17"/>
      <c r="H75" s="127"/>
      <c r="I75" s="17"/>
    </row>
    <row r="76" spans="1:9" ht="20.25" customHeight="1" x14ac:dyDescent="0.3">
      <c r="A76" s="122" t="s">
        <v>21</v>
      </c>
      <c r="B76" s="122"/>
      <c r="D76" s="152"/>
      <c r="F76" s="152"/>
      <c r="H76" s="152"/>
    </row>
    <row r="77" spans="1:9" ht="20.25" hidden="1" customHeight="1" x14ac:dyDescent="0.3">
      <c r="A77" t="s">
        <v>148</v>
      </c>
      <c r="B77"/>
      <c r="D77" s="125"/>
      <c r="F77" s="125"/>
      <c r="G77" s="90"/>
      <c r="H77" s="125"/>
      <c r="I77" s="90"/>
    </row>
    <row r="78" spans="1:9" ht="20.25" customHeight="1" x14ac:dyDescent="0.3">
      <c r="A78" t="s">
        <v>184</v>
      </c>
      <c r="B78"/>
      <c r="C78" s="239">
        <v>74780161</v>
      </c>
      <c r="D78" s="125"/>
      <c r="E78" s="152">
        <v>39500000</v>
      </c>
      <c r="F78" s="125"/>
      <c r="G78" s="239">
        <v>74780161</v>
      </c>
      <c r="H78" s="125"/>
      <c r="I78" s="152">
        <v>39500000</v>
      </c>
    </row>
    <row r="79" spans="1:9" ht="20.25" customHeight="1" x14ac:dyDescent="0.3">
      <c r="A79" t="s">
        <v>185</v>
      </c>
      <c r="B79"/>
      <c r="C79" s="239">
        <v>-61063489</v>
      </c>
      <c r="D79" s="125"/>
      <c r="E79" s="90">
        <v>-19500000</v>
      </c>
      <c r="F79" s="125"/>
      <c r="G79" s="239">
        <v>-61063489</v>
      </c>
      <c r="H79" s="125"/>
      <c r="I79" s="90">
        <v>-19500000</v>
      </c>
    </row>
    <row r="80" spans="1:9" ht="20.25" hidden="1" customHeight="1" x14ac:dyDescent="0.3">
      <c r="A80" t="s">
        <v>84</v>
      </c>
      <c r="B80"/>
      <c r="D80" s="125"/>
      <c r="F80" s="125"/>
      <c r="G80" s="90"/>
      <c r="H80" s="125"/>
      <c r="I80" s="90"/>
    </row>
    <row r="81" spans="1:9" ht="20.25" hidden="1" customHeight="1" x14ac:dyDescent="0.3">
      <c r="A81" t="s">
        <v>89</v>
      </c>
      <c r="B81"/>
      <c r="C81" s="42"/>
      <c r="D81" s="125"/>
      <c r="E81" s="42"/>
      <c r="F81" s="125"/>
      <c r="G81" s="90"/>
      <c r="H81" s="125"/>
      <c r="I81" s="90"/>
    </row>
    <row r="82" spans="1:9" ht="20.25" customHeight="1" x14ac:dyDescent="0.3">
      <c r="A82" t="s">
        <v>186</v>
      </c>
      <c r="B82"/>
      <c r="C82" s="239">
        <v>128337000</v>
      </c>
      <c r="D82" s="125"/>
      <c r="E82" s="42">
        <v>0</v>
      </c>
      <c r="F82" s="125"/>
      <c r="G82" s="239">
        <v>128337000</v>
      </c>
      <c r="H82" s="125"/>
      <c r="I82" s="90">
        <v>0</v>
      </c>
    </row>
    <row r="83" spans="1:9" ht="20.25" customHeight="1" x14ac:dyDescent="0.3">
      <c r="A83" t="s">
        <v>187</v>
      </c>
      <c r="B83"/>
      <c r="C83" s="42">
        <v>0</v>
      </c>
      <c r="D83" s="125"/>
      <c r="E83" s="42">
        <v>-174000000</v>
      </c>
      <c r="F83" s="125"/>
      <c r="G83" s="239">
        <v>-1000000</v>
      </c>
      <c r="H83" s="125"/>
      <c r="I83" s="90">
        <v>-179000000</v>
      </c>
    </row>
    <row r="84" spans="1:9" ht="20.25" hidden="1" customHeight="1" x14ac:dyDescent="0.3">
      <c r="A84" t="s">
        <v>85</v>
      </c>
      <c r="B84"/>
      <c r="D84" s="125"/>
      <c r="F84" s="125"/>
      <c r="G84" s="90"/>
      <c r="H84" s="125"/>
      <c r="I84" s="90"/>
    </row>
    <row r="85" spans="1:9" ht="20.25" hidden="1" customHeight="1" x14ac:dyDescent="0.3">
      <c r="A85" t="s">
        <v>46</v>
      </c>
      <c r="B85"/>
      <c r="C85" s="42"/>
      <c r="D85" s="125"/>
      <c r="E85" s="42"/>
      <c r="F85" s="125"/>
      <c r="G85" s="90"/>
      <c r="H85" s="125"/>
      <c r="I85" s="90"/>
    </row>
    <row r="86" spans="1:9" ht="20.25" hidden="1" customHeight="1" x14ac:dyDescent="0.3">
      <c r="A86" t="s">
        <v>149</v>
      </c>
      <c r="B86"/>
      <c r="D86" s="125"/>
      <c r="F86" s="125"/>
      <c r="H86" s="125"/>
    </row>
    <row r="87" spans="1:9" ht="20.25" hidden="1" customHeight="1" x14ac:dyDescent="0.3">
      <c r="A87" t="s">
        <v>150</v>
      </c>
      <c r="B87"/>
      <c r="D87" s="125"/>
      <c r="F87" s="125"/>
      <c r="G87" s="90"/>
      <c r="H87" s="125"/>
      <c r="I87" s="90"/>
    </row>
    <row r="88" spans="1:9" ht="20.25" customHeight="1" x14ac:dyDescent="0.3">
      <c r="A88" t="s">
        <v>103</v>
      </c>
      <c r="B88"/>
      <c r="C88" s="239">
        <v>-411234</v>
      </c>
      <c r="D88" s="125"/>
      <c r="E88" s="42">
        <v>-387343</v>
      </c>
      <c r="F88" s="125"/>
      <c r="G88" s="239">
        <v>-411234</v>
      </c>
      <c r="H88" s="125"/>
      <c r="I88" s="90">
        <v>-387343</v>
      </c>
    </row>
    <row r="89" spans="1:9" ht="20.25" customHeight="1" x14ac:dyDescent="0.3">
      <c r="A89" t="s">
        <v>164</v>
      </c>
      <c r="B89"/>
      <c r="C89" s="42">
        <v>0</v>
      </c>
      <c r="D89" s="125"/>
      <c r="E89" s="42">
        <v>-23</v>
      </c>
      <c r="F89" s="125"/>
      <c r="G89" s="90">
        <v>0</v>
      </c>
      <c r="H89" s="125"/>
      <c r="I89" s="90">
        <v>0</v>
      </c>
    </row>
    <row r="90" spans="1:9" s="115" customFormat="1" ht="20.25" customHeight="1" x14ac:dyDescent="0.3">
      <c r="A90" s="128" t="s">
        <v>115</v>
      </c>
      <c r="B90" s="128"/>
      <c r="C90" s="239">
        <v>-2487249</v>
      </c>
      <c r="D90" s="132"/>
      <c r="E90" s="152">
        <v>-47060000</v>
      </c>
      <c r="F90" s="125"/>
      <c r="G90" s="239">
        <v>-2588485</v>
      </c>
      <c r="H90" s="125"/>
      <c r="I90" s="152">
        <v>-47241508</v>
      </c>
    </row>
    <row r="91" spans="1:9" ht="20.25" customHeight="1" x14ac:dyDescent="0.3">
      <c r="A91" s="115" t="s">
        <v>193</v>
      </c>
      <c r="B91" s="115"/>
      <c r="C91" s="83">
        <f>SUM(C77:C90)</f>
        <v>139155189</v>
      </c>
      <c r="D91" s="175"/>
      <c r="E91" s="83">
        <f>SUM(E77:E90)</f>
        <v>-201447366</v>
      </c>
      <c r="F91" s="175"/>
      <c r="G91" s="83">
        <f>SUM(G77:G90)</f>
        <v>138053953</v>
      </c>
      <c r="H91" s="175"/>
      <c r="I91" s="83">
        <f>SUM(I77:I90)</f>
        <v>-206628851</v>
      </c>
    </row>
    <row r="92" spans="1:9" ht="20.25" customHeight="1" x14ac:dyDescent="0.3">
      <c r="A92" s="194"/>
      <c r="B92" s="194"/>
      <c r="D92" s="125"/>
      <c r="F92" s="125"/>
      <c r="H92" s="125"/>
    </row>
    <row r="93" spans="1:9" ht="20.25" customHeight="1" x14ac:dyDescent="0.3">
      <c r="A93" s="115" t="s">
        <v>181</v>
      </c>
      <c r="B93" s="115"/>
      <c r="C93" s="64">
        <f>C91+C74+C51</f>
        <v>4643752</v>
      </c>
      <c r="D93" s="127"/>
      <c r="E93" s="64">
        <f>E91+E74+E51</f>
        <v>-224601439</v>
      </c>
      <c r="F93" s="127"/>
      <c r="G93" s="64">
        <f>G91+G74+G51</f>
        <v>768569</v>
      </c>
      <c r="H93" s="127"/>
      <c r="I93" s="64">
        <f>I91+I74+I51</f>
        <v>-218279881</v>
      </c>
    </row>
    <row r="94" spans="1:9" ht="20.25" customHeight="1" x14ac:dyDescent="0.3">
      <c r="A94" t="s">
        <v>129</v>
      </c>
      <c r="B94"/>
      <c r="C94" s="183">
        <f>'BS3-4'!F12</f>
        <v>21743335</v>
      </c>
      <c r="D94" s="125"/>
      <c r="E94" s="183">
        <v>246508976</v>
      </c>
      <c r="F94" s="125"/>
      <c r="G94" s="197">
        <f>'BS3-4'!J12</f>
        <v>7376027</v>
      </c>
      <c r="H94" s="125"/>
      <c r="I94" s="197">
        <v>228198096</v>
      </c>
    </row>
    <row r="95" spans="1:9" ht="20.25" customHeight="1" thickBot="1" x14ac:dyDescent="0.35">
      <c r="A95" s="115" t="s">
        <v>152</v>
      </c>
      <c r="B95" s="115"/>
      <c r="C95" s="174">
        <f>SUM(C93:C94)</f>
        <v>26387087</v>
      </c>
      <c r="D95" s="127"/>
      <c r="E95" s="174">
        <f>SUM(E93:E94)</f>
        <v>21907537</v>
      </c>
      <c r="F95" s="127"/>
      <c r="G95" s="174">
        <f>SUM(G93:G94)</f>
        <v>8144596</v>
      </c>
      <c r="H95" s="127"/>
      <c r="I95" s="174">
        <f>SUM(I93:I94)</f>
        <v>9918215</v>
      </c>
    </row>
    <row r="96" spans="1:9" ht="20.25" customHeight="1" thickTop="1" x14ac:dyDescent="0.3">
      <c r="A96" s="141"/>
      <c r="B96" s="141"/>
      <c r="C96" s="90"/>
      <c r="D96" s="125"/>
      <c r="E96" s="90"/>
      <c r="F96" s="125"/>
      <c r="G96" s="90"/>
      <c r="H96" s="125"/>
      <c r="I96" s="90"/>
    </row>
    <row r="97" spans="1:9" ht="20.25" customHeight="1" x14ac:dyDescent="0.3">
      <c r="A97" s="198" t="s">
        <v>151</v>
      </c>
      <c r="B97" s="198"/>
      <c r="D97" s="152"/>
      <c r="F97" s="152"/>
      <c r="H97" s="152"/>
    </row>
    <row r="98" spans="1:9" ht="20.25" customHeight="1" x14ac:dyDescent="0.3">
      <c r="A98" s="199" t="s">
        <v>153</v>
      </c>
      <c r="B98" s="199"/>
      <c r="C98" s="152">
        <v>751164</v>
      </c>
      <c r="D98" s="200"/>
      <c r="E98" s="152">
        <v>49809</v>
      </c>
      <c r="F98" s="200"/>
      <c r="G98" s="152">
        <v>583154</v>
      </c>
      <c r="I98" s="90">
        <v>21133</v>
      </c>
    </row>
  </sheetData>
  <mergeCells count="18">
    <mergeCell ref="C59:E59"/>
    <mergeCell ref="G59:I59"/>
    <mergeCell ref="C60:E60"/>
    <mergeCell ref="G60:I60"/>
    <mergeCell ref="C62:I62"/>
    <mergeCell ref="C58:E58"/>
    <mergeCell ref="G58:I58"/>
    <mergeCell ref="C5:E5"/>
    <mergeCell ref="G5:I5"/>
    <mergeCell ref="C6:E6"/>
    <mergeCell ref="G6:I6"/>
    <mergeCell ref="C7:E7"/>
    <mergeCell ref="G7:I7"/>
    <mergeCell ref="C8:E8"/>
    <mergeCell ref="G8:I8"/>
    <mergeCell ref="C10:I10"/>
    <mergeCell ref="C57:E57"/>
    <mergeCell ref="G57:I57"/>
  </mergeCells>
  <conditionalFormatting sqref="C72">
    <cfRule type="expression" priority="4" stopIfTrue="1">
      <formula>"if(E11&gt;0,#,##0;(#,##0),"-")"</formula>
    </cfRule>
  </conditionalFormatting>
  <conditionalFormatting sqref="E7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6" firstPageNumber="10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BS3-4</vt:lpstr>
      <vt:lpstr>PL6</vt:lpstr>
      <vt:lpstr>PL5-6</vt:lpstr>
      <vt:lpstr>SH7-8</vt:lpstr>
      <vt:lpstr>SH-9</vt:lpstr>
      <vt:lpstr>CH10-11</vt:lpstr>
      <vt:lpstr>'BS3-4'!Print_Area</vt:lpstr>
      <vt:lpstr>'CH10-11'!Print_Area</vt:lpstr>
      <vt:lpstr>'PL5-6'!Print_Area</vt:lpstr>
      <vt:lpstr>'PL6'!Print_Area</vt:lpstr>
      <vt:lpstr>'SH7-8'!Print_Area</vt:lpstr>
      <vt:lpstr>'SH-9'!Print_Area</vt:lpstr>
      <vt:lpstr>'BS3-4'!Title2nd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 Nilnoree</cp:lastModifiedBy>
  <cp:lastPrinted>2022-08-08T14:00:14Z</cp:lastPrinted>
  <dcterms:created xsi:type="dcterms:W3CDTF">2005-01-06T09:19:20Z</dcterms:created>
  <dcterms:modified xsi:type="dcterms:W3CDTF">2022-08-11T09:00:08Z</dcterms:modified>
</cp:coreProperties>
</file>