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2_Q2\TH\"/>
    </mc:Choice>
  </mc:AlternateContent>
  <xr:revisionPtr revIDLastSave="0" documentId="13_ncr:1_{62D770D7-F50C-4A43-82A2-ECC05BCBD9C2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M" sheetId="23" r:id="rId6"/>
    <sheet name="WPL 6M " sheetId="17" r:id="rId7"/>
    <sheet name="COMPREHENSIVE 3M " sheetId="18" r:id="rId8"/>
    <sheet name="COMPREHENSIVE 6M" sheetId="24" r:id="rId9"/>
    <sheet name="CASH FLOW " sheetId="19" r:id="rId10"/>
  </sheets>
  <definedNames>
    <definedName name="_xlnm.Print_Area" localSheetId="9">'CASH FLOW '!$A$1:$K$105</definedName>
    <definedName name="_xlnm.Print_Area" localSheetId="7">'COMPREHENSIVE 3M '!$A$1:$L$47</definedName>
    <definedName name="_xlnm.Print_Area" localSheetId="8">'COMPREHENSIVE 6M'!$A$1:$L$47</definedName>
    <definedName name="_xlnm.Print_Area" localSheetId="4">'SHARE-C '!$A$1:$M$35</definedName>
    <definedName name="_xlnm.Print_Area" localSheetId="3">'SHARE-E '!$A$1:$N$37</definedName>
    <definedName name="_xlnm.Print_Area" localSheetId="0">WBS!$A$1:$M$50</definedName>
    <definedName name="_xlnm.Print_Area" localSheetId="1">'WBS-1'!$A$1:$M$50</definedName>
    <definedName name="_xlnm.Print_Area" localSheetId="2">'WBS-1 (2)'!$A$1:$M$50</definedName>
    <definedName name="_xlnm.Print_Area" localSheetId="5">'WPL 3M'!$A$1:$L$53</definedName>
    <definedName name="_xlnm.Print_Area" localSheetId="6">'WPL 6M '!$A$1:$L$52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" i="15" l="1"/>
  <c r="J12" i="17" l="1"/>
  <c r="L25" i="17"/>
  <c r="L17" i="17"/>
  <c r="L27" i="17" s="1"/>
  <c r="L37" i="17" s="1"/>
  <c r="L41" i="17" s="1"/>
  <c r="L43" i="17" s="1"/>
  <c r="L12" i="17"/>
  <c r="H25" i="17"/>
  <c r="H17" i="17"/>
  <c r="H27" i="17" s="1"/>
  <c r="H37" i="17" s="1"/>
  <c r="H41" i="17" s="1"/>
  <c r="H43" i="17" s="1"/>
  <c r="L25" i="23"/>
  <c r="L17" i="23"/>
  <c r="L12" i="23"/>
  <c r="H25" i="23"/>
  <c r="H17" i="23"/>
  <c r="N22" i="15"/>
  <c r="M20" i="16"/>
  <c r="M13" i="16"/>
  <c r="N17" i="15"/>
  <c r="M15" i="16"/>
  <c r="A5" i="16"/>
  <c r="M22" i="16"/>
  <c r="L18" i="15"/>
  <c r="L20" i="15" s="1"/>
  <c r="G26" i="22" s="1"/>
  <c r="L25" i="15"/>
  <c r="N24" i="15"/>
  <c r="K79" i="19"/>
  <c r="I79" i="19"/>
  <c r="G79" i="19"/>
  <c r="E79" i="19"/>
  <c r="A5" i="18"/>
  <c r="H20" i="24"/>
  <c r="F20" i="24"/>
  <c r="L12" i="24"/>
  <c r="J12" i="24"/>
  <c r="A5" i="24"/>
  <c r="J25" i="23"/>
  <c r="F25" i="23"/>
  <c r="J17" i="23"/>
  <c r="F17" i="23"/>
  <c r="J12" i="23"/>
  <c r="A3" i="21"/>
  <c r="E72" i="19"/>
  <c r="L27" i="23" l="1"/>
  <c r="L37" i="23" s="1"/>
  <c r="L41" i="23" s="1"/>
  <c r="L43" i="23" s="1"/>
  <c r="H27" i="23"/>
  <c r="H37" i="23" s="1"/>
  <c r="H41" i="23" s="1"/>
  <c r="H43" i="23" s="1"/>
  <c r="F27" i="23"/>
  <c r="J27" i="23"/>
  <c r="J37" i="23" s="1"/>
  <c r="J41" i="23" s="1"/>
  <c r="K26" i="21"/>
  <c r="K32" i="21"/>
  <c r="I25" i="16"/>
  <c r="G25" i="16"/>
  <c r="E25" i="16"/>
  <c r="H27" i="15"/>
  <c r="F27" i="15"/>
  <c r="D27" i="15"/>
  <c r="F37" i="23" l="1"/>
  <c r="H14" i="18"/>
  <c r="L14" i="18"/>
  <c r="J43" i="23"/>
  <c r="J14" i="18"/>
  <c r="G24" i="20"/>
  <c r="I24" i="20"/>
  <c r="F41" i="23" l="1"/>
  <c r="I28" i="22"/>
  <c r="L27" i="15"/>
  <c r="I72" i="19"/>
  <c r="M32" i="21"/>
  <c r="I32" i="21"/>
  <c r="G32" i="21"/>
  <c r="J25" i="17"/>
  <c r="F25" i="17"/>
  <c r="I26" i="21"/>
  <c r="I18" i="16"/>
  <c r="H20" i="15"/>
  <c r="G24" i="22" s="1"/>
  <c r="F20" i="15"/>
  <c r="D20" i="15"/>
  <c r="M21" i="22"/>
  <c r="M20" i="22"/>
  <c r="G18" i="16"/>
  <c r="E18" i="16"/>
  <c r="K24" i="22"/>
  <c r="K21" i="22"/>
  <c r="K20" i="22"/>
  <c r="G21" i="22"/>
  <c r="G20" i="22"/>
  <c r="K72" i="19"/>
  <c r="G72" i="19"/>
  <c r="J17" i="17"/>
  <c r="F17" i="17"/>
  <c r="M26" i="21"/>
  <c r="G26" i="21"/>
  <c r="K37" i="20"/>
  <c r="M37" i="20"/>
  <c r="I37" i="20"/>
  <c r="I39" i="20" s="1"/>
  <c r="G37" i="20"/>
  <c r="M24" i="20"/>
  <c r="K24" i="20"/>
  <c r="H20" i="18"/>
  <c r="F20" i="18"/>
  <c r="L106" i="19"/>
  <c r="A3" i="22"/>
  <c r="G62" i="19"/>
  <c r="K62" i="19" s="1"/>
  <c r="E62" i="19"/>
  <c r="I62" i="19" s="1"/>
  <c r="A54" i="19"/>
  <c r="A53" i="19"/>
  <c r="L12" i="18"/>
  <c r="J12" i="18"/>
  <c r="A47" i="21"/>
  <c r="A47" i="22"/>
  <c r="A47" i="20"/>
  <c r="F43" i="23" l="1"/>
  <c r="F14" i="18"/>
  <c r="M28" i="22"/>
  <c r="L14" i="24"/>
  <c r="K34" i="21"/>
  <c r="M39" i="20"/>
  <c r="K39" i="20"/>
  <c r="G39" i="20"/>
  <c r="M34" i="21"/>
  <c r="I34" i="21"/>
  <c r="I30" i="22" s="1"/>
  <c r="G34" i="21"/>
  <c r="J27" i="17"/>
  <c r="J37" i="17" s="1"/>
  <c r="J41" i="17" s="1"/>
  <c r="F27" i="17"/>
  <c r="F37" i="17" s="1"/>
  <c r="F41" i="17" s="1"/>
  <c r="A5" i="19"/>
  <c r="A55" i="19" s="1"/>
  <c r="E14" i="19" l="1"/>
  <c r="E46" i="19" s="1"/>
  <c r="E81" i="19" s="1"/>
  <c r="E85" i="19" s="1"/>
  <c r="M85" i="19" s="1"/>
  <c r="F14" i="24"/>
  <c r="J43" i="17"/>
  <c r="J14" i="24"/>
  <c r="L22" i="24"/>
  <c r="K23" i="16"/>
  <c r="K25" i="16" s="1"/>
  <c r="M30" i="22"/>
  <c r="I14" i="19"/>
  <c r="I46" i="19" s="1"/>
  <c r="I81" i="19" s="1"/>
  <c r="I85" i="19" s="1"/>
  <c r="F43" i="17"/>
  <c r="K14" i="19"/>
  <c r="K46" i="19" s="1"/>
  <c r="K81" i="19" s="1"/>
  <c r="K85" i="19" s="1"/>
  <c r="J18" i="15" l="1"/>
  <c r="J20" i="15" s="1"/>
  <c r="F22" i="24"/>
  <c r="J22" i="24"/>
  <c r="K16" i="16"/>
  <c r="J22" i="18"/>
  <c r="F22" i="18"/>
  <c r="H14" i="24"/>
  <c r="L22" i="18"/>
  <c r="G25" i="22" l="1"/>
  <c r="G28" i="22" s="1"/>
  <c r="G30" i="22" s="1"/>
  <c r="N20" i="15"/>
  <c r="M16" i="16"/>
  <c r="M18" i="16" s="1"/>
  <c r="K18" i="16"/>
  <c r="J25" i="15"/>
  <c r="J27" i="15" s="1"/>
  <c r="H22" i="24"/>
  <c r="N18" i="15"/>
  <c r="G14" i="19"/>
  <c r="G46" i="19" s="1"/>
  <c r="M23" i="16"/>
  <c r="M25" i="16" l="1"/>
  <c r="K25" i="22"/>
  <c r="K28" i="22" s="1"/>
  <c r="K30" i="22" s="1"/>
  <c r="G81" i="19"/>
  <c r="G85" i="19" s="1"/>
  <c r="H22" i="18"/>
  <c r="N25" i="15" l="1"/>
  <c r="N27" i="15" l="1"/>
</calcChain>
</file>

<file path=xl/sharedStrings.xml><?xml version="1.0" encoding="utf-8"?>
<sst xmlns="http://schemas.openxmlformats.org/spreadsheetml/2006/main" count="445" uniqueCount="188">
  <si>
    <t>บริษัท  ไทย โอ.พี.พี.  จำกัด  (มหาชน)</t>
  </si>
  <si>
    <t>งบแสดงฐานะการเงิน</t>
  </si>
  <si>
    <t>ณ  วันที่  30 มิถุนายน  2565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</si>
  <si>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</si>
  <si>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</si>
  <si>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</si>
  <si>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</si>
  <si>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</si>
  <si>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</si>
  <si>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</si>
  <si>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>30 มิถุนายน 2565</t>
  </si>
  <si>
    <t>31 ธันวาคม 2564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</si>
  <si>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</si>
  <si>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</si>
  <si>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</si>
  <si>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</si>
  <si>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</si>
  <si>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กิจการที่เกี่ยวข้องกัน </t>
  </si>
  <si>
    <t>3 และ 18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</si>
  <si>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</si>
  <si>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</si>
  <si>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เงินให้กู้ยืมระยะสั้นแก่พนักงาน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</si>
  <si>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</si>
  <si>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</si>
  <si>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</si>
  <si>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</si>
  <si>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</si>
  <si>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</si>
  <si>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</si>
  <si>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8.1 และ 18</t>
  </si>
  <si>
    <t>เงินลงทุนในการร่วมค้า</t>
  </si>
  <si>
    <t>8.2 และ 18</t>
  </si>
  <si>
    <t xml:space="preserve">ที่ดิน  อาคารและอุปกรณ์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</si>
  <si>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</si>
  <si>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</si>
  <si>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</si>
  <si>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เงินมัดจำเพื่อซื้อเครื่องจักร</t>
  </si>
  <si>
    <t>อื่นๆ</t>
  </si>
  <si>
    <t>รวมสินทรัพย์ไม่หมุนเวียน</t>
  </si>
  <si>
    <t xml:space="preserve">รวมสินทรัพย์  </t>
  </si>
  <si>
    <t>………………………………………………  กรรมการ       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</si>
  <si>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</si>
  <si>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</si>
  <si>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กิจการที่เกี่ยวข้องกัน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</si>
  <si>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</si>
  <si>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เจ้าหนี้อื่น</t>
  </si>
  <si>
    <t>ค่าใช้จ่ายค้างจ่าย - กิจการที่เกี่ยวข้องกัน</t>
  </si>
  <si>
    <t>เจ้าหนี้ค่าซื้อสินทรัพย์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</si>
  <si>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</si>
  <si>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</si>
  <si>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</si>
  <si>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</si>
  <si>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</si>
  <si>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</si>
  <si>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</si>
  <si>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</si>
  <si>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</si>
  <si>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</si>
  <si>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....../2</t>
  </si>
  <si>
    <t>ส่วนของผู้ถือหุ้น</t>
  </si>
  <si>
    <t>ทุนเรือนหุ้น</t>
  </si>
  <si>
    <t xml:space="preserve">หุ้นสามัญ 6,000,000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</si>
  <si>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</si>
  <si>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</si>
  <si>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</si>
  <si>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</si>
  <si>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</si>
  <si>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</si>
  <si>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</si>
  <si>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</si>
  <si>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-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</si>
  <si>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</si>
  <si>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</si>
  <si>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</t>
  </si>
  <si>
    <t>แต่สอบทานแล้ว”</t>
  </si>
  <si>
    <t>งบแสดงการเปลี่ยนแปลงส่วนของผู้ถือหุ้น</t>
  </si>
  <si>
    <t>สำหรับงวดหกเดือนสิ้นสุดวันที่  30 มิถุนายน  2565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</si>
  <si>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</si>
  <si>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</si>
  <si>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</si>
  <si>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</si>
  <si>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ทุนที่ออก</t>
  </si>
  <si>
    <t>ส่วนเกินมูลค่า</t>
  </si>
  <si>
    <t xml:space="preserve">จัดสรรแล้ว </t>
  </si>
  <si>
    <t>ผลต่างของอัตราแลกเปลี่ยน</t>
  </si>
  <si>
    <t>และชำระแล้ว</t>
  </si>
  <si>
    <t>หุ้นสามัญ</t>
  </si>
  <si>
    <t>จากการแปลงค่างบการเงิน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</si>
  <si>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</si>
  <si>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</si>
  <si>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</si>
  <si>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เงินปันผลจ่าย</t>
  </si>
  <si>
    <t>กำไรเบ็ดเสร็จรวมสำหรับงวด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</si>
  <si>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</si>
  <si>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</si>
  <si>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</si>
  <si>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</si>
  <si>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</t>
  </si>
  <si>
    <t>สำหรับงวดสามเดือนสิ้นสุดวันที่  30  มิถุนายน  2565</t>
  </si>
  <si>
    <t>ตามวิธีส่วนได้เสีย</t>
  </si>
  <si>
    <t>สำหรับงวดสามเดือนสิ้นสุด</t>
  </si>
  <si>
    <t>วันที่  30  มิถุนายน</t>
  </si>
  <si>
    <t>รายได้</t>
  </si>
  <si>
    <t>รายได้จากการขาย</t>
  </si>
  <si>
    <t>รายได้อื่น</t>
  </si>
  <si>
    <t xml:space="preserve">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</si>
  <si>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</si>
  <si>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</si>
  <si>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</si>
  <si>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</si>
  <si>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</si>
  <si>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</si>
  <si>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ผลขาดทุน (กำไร) อื่น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</si>
  <si>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</si>
  <si>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</si>
  <si>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</si>
  <si>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</si>
  <si>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</si>
  <si>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</si>
  <si>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</si>
  <si>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</si>
  <si>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</si>
  <si>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</si>
  <si>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</si>
  <si>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</si>
  <si>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สำหรับงวดหกเดือนสิ้นสุดวันที่  30  มิถุนายน  2565</t>
  </si>
  <si>
    <t>สำหรับงวดหกเดือนสิ้นสุด</t>
  </si>
  <si>
    <t>งบกำไรขาดทุนเบ็ดเสร็จ</t>
  </si>
  <si>
    <t>.</t>
  </si>
  <si>
    <t>กำไร (ขาดทุน) เบ็ดเสร็จอื่นสำหรับงวด</t>
  </si>
  <si>
    <t>รายการที่จะจัดประเภทรายการใหม่เข้าไปไว้ในกำไรหรือขาดทุนในภายหลัง :</t>
  </si>
  <si>
    <t xml:space="preserve">         ผลต่างของอัตราแลกเปลี่ยนจากการแปลงค่างบการเงิน</t>
  </si>
  <si>
    <t xml:space="preserve">รวมรายการที่จะจัดประเภทรายการใหม่เข้าไปไว้ในกำไรหรือขาดทุนในภายหลัง 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</si>
  <si>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</si>
  <si>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</si>
  <si>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</si>
  <si>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</si>
  <si>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ดอกเบี้ยรับ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</si>
  <si>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</si>
  <si>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</si>
  <si>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ขาดทุนจากการลดมูลค่าสินค้าคงเหลือ (กลับรายการ)</t>
  </si>
  <si>
    <t>ค่าใช้จ่ายผลประโยชน์พนักงาน</t>
  </si>
  <si>
    <t>ค่าใช้จ่าย (รายได้) ภาษีเงินได้รอตัดบัญชี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</si>
  <si>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</si>
  <si>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</si>
  <si>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</si>
  <si>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</si>
  <si>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</si>
  <si>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</si>
  <si>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</si>
  <si>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- รายได้ค้างรับ - กิจการที่เกี่ยวข้องกัน ลดลง (เพิ่มขึ้น)</t>
  </si>
  <si>
    <t>ลูกหนี้อื่น - เงินทดรองจ่าย  -  กิจการที่เกี่ยวข้องกัน ลดลง (เพิ่มขึ้น)</t>
  </si>
  <si>
    <t>ลูกหนี้อื่น - อื่น ๆ ลดลง (เพิ่มขึ้น)</t>
  </si>
  <si>
    <t>เงินให้กู้ยืมระยะสั้นแก่พนักงาน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</si>
  <si>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</si>
  <si>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</si>
  <si>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</si>
  <si>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</si>
  <si>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</si>
  <si>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</si>
  <si>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หนี้สินหมุนเวียนอื่น เพิ่มขึ้น (ลดลง)</t>
  </si>
  <si>
    <t>จ่ายภาษีเงินได้</t>
  </si>
  <si>
    <t>เงินสดสุทธิได้มา (ใช้ไป) จากกิจกรรมดำเนินงาน</t>
  </si>
  <si>
    <t>.../2</t>
  </si>
  <si>
    <t>- 2 -</t>
  </si>
  <si>
    <t>กระแสเงินสดจากกิจกรรมลงทุน</t>
  </si>
  <si>
    <t>รับดอกเบี้ย</t>
  </si>
  <si>
    <t>สินทรัพย์ทางการเงินอื่น ลดลง (เพิ่มขึ้น)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</si>
  <si>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</si>
  <si>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</si>
  <si>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สินทรัพย์ไม่หมุนเวียนอื่น - เงินมัดจำเพื่อซื้อเครื่องจักร ลดลง (เพิ่มขึ้น)</t>
  </si>
  <si>
    <t>สินทรัพย์ไม่หมุนเวียนอื่น - อื่นๆ ลดลง (เพิ่มขึ้น)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</si>
  <si>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</si>
  <si>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</si>
  <si>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</si>
  <si>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</si>
  <si>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</si>
  <si>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</si>
  <si>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</si>
  <si>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</si>
  <si>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</si>
  <si>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</si>
  <si>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</si>
  <si>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โอนสินทรัพย์ไม่หมุนเวียนอื่นไปเป็นที่ดิน อาคาร และอุปกรณ์</t>
  </si>
  <si>
    <t>เจ้าหนี้ค่าซื้อสินทรัพย์เพิ่มขึ้นจากการซื้อที่ดิน อาคารและอุปกรณ์</t>
  </si>
  <si>
    <r>
      <rPr>
        <sz val="14"/>
        <color theme="0"/>
        <rFont val="Angsana New"/>
        <family val="1"/>
      </rPr>
      <t>ค่าใช้จ่ายค้างจ่าย</t>
    </r>
    <r>
      <rPr>
        <sz val="14"/>
        <color indexed="8"/>
        <rFont val="Angsana New"/>
        <family val="1"/>
      </rPr>
      <t xml:space="preserve"> - กิจการอื่น</t>
    </r>
  </si>
  <si>
    <t>ขาดทุน (กำไร) จากการจำหน่ายอุปกรณ์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</si>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</sst>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#,##0\ ;\(#,##0\)"/>
    <numFmt numFmtId="192" formatCode="_(* #,##0_);_(* \(#,##0\);_(* &quot;-&quot;??_);_(@_)"/>
    <numFmt numFmtId="193" formatCode="_(* #,##0.00_);_(* \(#,##0.00\);_(* &quot;-&quot;_);_(@_)"/>
    <numFmt numFmtId="194" formatCode="\t&quot;£&quot;#,##0_);[Red]\(\t&quot;£&quot;#,##0\)"/>
    <numFmt numFmtId="195" formatCode="#,##0.00\ ;\-#,##0.00\ ;&quot; -&quot;#\ ;@\ "/>
    <numFmt numFmtId="196" formatCode="_ &quot;\&quot;* #,##0_ ;_ &quot;\&quot;* \-#,##0_ ;_ &quot;\&quot;* &quot;-&quot;_ ;_ @_ "/>
    <numFmt numFmtId="197" formatCode="0.00000000"/>
    <numFmt numFmtId="198" formatCode="_ &quot;\&quot;* #,##0.00_ ;_ &quot;\&quot;* \-#,##0.00_ ;_ &quot;\&quot;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-* #,##0.00_-;\-* #,##0.00_-;_-* \-??_-;_-@_-"/>
    <numFmt numFmtId="202" formatCode="&quot;RM&quot;#,##0.00_);[Red]\(&quot;RM&quot;#,##0.00\)"/>
    <numFmt numFmtId="203" formatCode="_ * #,##0.00_ ;_ * \-#,##0.00_ ;_ * &quot;-&quot;??_ ;_ @_ "/>
  </numFmts>
  <fonts count="96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0">
    <xf numFmtId="0" fontId="0" fillId="0" borderId="0"/>
    <xf numFmtId="189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18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9" applyNumberFormat="0" applyAlignment="0" applyProtection="0"/>
    <xf numFmtId="0" fontId="34" fillId="7" borderId="12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9" applyNumberFormat="0" applyAlignment="0" applyProtection="0"/>
    <xf numFmtId="0" fontId="33" fillId="0" borderId="11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3" applyNumberFormat="0" applyFont="0" applyAlignment="0" applyProtection="0"/>
    <xf numFmtId="0" fontId="31" fillId="6" borderId="10" applyNumberFormat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19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1" fillId="0" borderId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196" fontId="43" fillId="0" borderId="0" applyFont="0" applyFill="0" applyBorder="0" applyAlignment="0" applyProtection="0"/>
    <xf numFmtId="19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2" fillId="0" borderId="0"/>
    <xf numFmtId="0" fontId="42" fillId="0" borderId="0" applyFill="0" applyBorder="0" applyAlignment="0"/>
    <xf numFmtId="0" fontId="54" fillId="52" borderId="18" applyNumberFormat="0" applyAlignment="0" applyProtection="0"/>
    <xf numFmtId="0" fontId="55" fillId="53" borderId="19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1" fillId="0" borderId="0" applyFill="0" applyBorder="0" applyAlignment="0" applyProtection="0"/>
    <xf numFmtId="201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7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5" applyNumberFormat="0" applyBorder="0" applyAlignment="0" applyProtection="0"/>
    <xf numFmtId="0" fontId="66" fillId="39" borderId="18" applyNumberFormat="0" applyAlignment="0" applyProtection="0"/>
    <xf numFmtId="0" fontId="67" fillId="0" borderId="23" applyNumberFormat="0" applyFill="0" applyAlignment="0" applyProtection="0"/>
    <xf numFmtId="0" fontId="68" fillId="55" borderId="0" applyNumberFormat="0" applyBorder="0" applyAlignment="0" applyProtection="0"/>
    <xf numFmtId="202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4" applyNumberFormat="0" applyFont="0" applyAlignment="0" applyProtection="0"/>
    <xf numFmtId="0" fontId="69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2" fillId="0" borderId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9" applyNumberFormat="0" applyAlignment="0" applyProtection="0"/>
    <xf numFmtId="0" fontId="67" fillId="0" borderId="23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5" applyNumberFormat="0" applyAlignment="0" applyProtection="0"/>
    <xf numFmtId="0" fontId="54" fillId="52" borderId="18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87" fontId="77" fillId="0" borderId="16"/>
    <xf numFmtId="0" fontId="22" fillId="0" borderId="0"/>
    <xf numFmtId="0" fontId="2" fillId="0" borderId="0"/>
    <xf numFmtId="0" fontId="66" fillId="39" borderId="18" applyNumberFormat="0" applyAlignment="0" applyProtection="0"/>
    <xf numFmtId="0" fontId="68" fillId="55" borderId="0" applyNumberFormat="0" applyBorder="0" applyAlignment="0" applyProtection="0"/>
    <xf numFmtId="0" fontId="72" fillId="0" borderId="26" applyNumberFormat="0" applyFill="0" applyAlignment="0" applyProtection="0"/>
    <xf numFmtId="0" fontId="78" fillId="0" borderId="0" applyFont="0" applyFill="0" applyBorder="0" applyAlignment="0" applyProtection="0"/>
    <xf numFmtId="203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2" fillId="56" borderId="24" applyNumberFormat="0" applyFont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8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4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9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39" borderId="18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5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2" fillId="0" borderId="0"/>
    <xf numFmtId="0" fontId="66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horizontal="center"/>
    </xf>
    <xf numFmtId="192" fontId="4" fillId="0" borderId="0" xfId="1" applyNumberFormat="1" applyFont="1" applyFill="1" applyBorder="1" applyAlignment="1">
      <alignment vertical="top"/>
    </xf>
    <xf numFmtId="188" fontId="4" fillId="0" borderId="0" xfId="0" applyNumberFormat="1" applyFont="1" applyAlignment="1">
      <alignment vertical="top"/>
    </xf>
    <xf numFmtId="188" fontId="4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191" fontId="4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right"/>
    </xf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indent="2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192" fontId="4" fillId="0" borderId="0" xfId="1" applyNumberFormat="1" applyFont="1" applyFill="1"/>
    <xf numFmtId="192" fontId="4" fillId="0" borderId="0" xfId="0" applyNumberFormat="1" applyFont="1"/>
    <xf numFmtId="192" fontId="4" fillId="0" borderId="0" xfId="1" applyNumberFormat="1" applyFont="1" applyFill="1" applyAlignment="1">
      <alignment vertical="top" wrapText="1"/>
    </xf>
    <xf numFmtId="0" fontId="7" fillId="0" borderId="0" xfId="0" applyFont="1" applyAlignment="1">
      <alignment vertical="top"/>
    </xf>
    <xf numFmtId="192" fontId="5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vertical="top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4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88" fontId="4" fillId="0" borderId="0" xfId="0" applyNumberFormat="1" applyFont="1"/>
    <xf numFmtId="0" fontId="4" fillId="0" borderId="0" xfId="0" applyFont="1" applyAlignment="1">
      <alignment vertical="justify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left" vertical="top" wrapText="1" indent="4"/>
    </xf>
    <xf numFmtId="0" fontId="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192" fontId="4" fillId="0" borderId="0" xfId="1" applyNumberFormat="1" applyFont="1" applyFill="1" applyBorder="1"/>
    <xf numFmtId="0" fontId="4" fillId="0" borderId="0" xfId="0" applyFont="1" applyAlignment="1">
      <alignment horizontal="left" vertical="top" indent="1"/>
    </xf>
    <xf numFmtId="189" fontId="4" fillId="0" borderId="0" xfId="0" applyNumberFormat="1" applyFont="1"/>
    <xf numFmtId="0" fontId="4" fillId="0" borderId="0" xfId="0" applyFont="1" applyAlignment="1">
      <alignment vertical="center"/>
    </xf>
    <xf numFmtId="192" fontId="4" fillId="0" borderId="0" xfId="0" applyNumberFormat="1" applyFont="1" applyAlignment="1">
      <alignment vertical="top" wrapText="1"/>
    </xf>
    <xf numFmtId="192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92" fontId="4" fillId="0" borderId="0" xfId="4" applyNumberFormat="1" applyFont="1" applyFill="1" applyBorder="1" applyAlignment="1">
      <alignment vertical="top"/>
    </xf>
    <xf numFmtId="192" fontId="4" fillId="0" borderId="0" xfId="4" applyNumberFormat="1" applyFont="1" applyFill="1" applyAlignment="1">
      <alignment vertical="top"/>
    </xf>
    <xf numFmtId="189" fontId="4" fillId="0" borderId="0" xfId="4" applyNumberFormat="1" applyFont="1" applyFill="1" applyBorder="1" applyAlignment="1">
      <alignment vertical="top"/>
    </xf>
    <xf numFmtId="1" fontId="6" fillId="0" borderId="1" xfId="4" applyNumberFormat="1" applyFont="1" applyFill="1" applyBorder="1" applyAlignment="1">
      <alignment horizontal="center" vertical="top"/>
    </xf>
    <xf numFmtId="189" fontId="4" fillId="0" borderId="0" xfId="4" applyNumberFormat="1" applyFont="1" applyFill="1" applyAlignment="1">
      <alignment vertical="top"/>
    </xf>
    <xf numFmtId="192" fontId="4" fillId="0" borderId="1" xfId="4" applyNumberFormat="1" applyFont="1" applyFill="1" applyBorder="1" applyAlignment="1">
      <alignment vertical="top"/>
    </xf>
    <xf numFmtId="192" fontId="4" fillId="0" borderId="2" xfId="4" applyNumberFormat="1" applyFont="1" applyFill="1" applyBorder="1" applyAlignment="1">
      <alignment vertical="top"/>
    </xf>
    <xf numFmtId="192" fontId="4" fillId="0" borderId="0" xfId="5" applyNumberFormat="1" applyFont="1" applyFill="1" applyAlignment="1">
      <alignment vertical="top"/>
    </xf>
    <xf numFmtId="192" fontId="4" fillId="0" borderId="0" xfId="5" applyNumberFormat="1" applyFont="1" applyFill="1" applyBorder="1" applyAlignment="1">
      <alignment vertical="top"/>
    </xf>
    <xf numFmtId="1" fontId="6" fillId="0" borderId="1" xfId="5" applyNumberFormat="1" applyFont="1" applyFill="1" applyBorder="1" applyAlignment="1">
      <alignment horizontal="center" vertical="top"/>
    </xf>
    <xf numFmtId="192" fontId="6" fillId="0" borderId="1" xfId="3" applyNumberFormat="1" applyFont="1" applyFill="1" applyBorder="1" applyAlignment="1">
      <alignment horizontal="right" vertical="top"/>
    </xf>
    <xf numFmtId="192" fontId="6" fillId="0" borderId="0" xfId="3" applyNumberFormat="1" applyFont="1" applyFill="1" applyBorder="1" applyAlignment="1">
      <alignment horizontal="right" vertical="top"/>
    </xf>
    <xf numFmtId="192" fontId="4" fillId="0" borderId="2" xfId="5" applyNumberFormat="1" applyFont="1" applyFill="1" applyBorder="1" applyAlignment="1">
      <alignment vertical="top"/>
    </xf>
    <xf numFmtId="192" fontId="6" fillId="0" borderId="2" xfId="3" applyNumberFormat="1" applyFont="1" applyFill="1" applyBorder="1" applyAlignment="1">
      <alignment horizontal="right" vertical="top"/>
    </xf>
    <xf numFmtId="192" fontId="4" fillId="0" borderId="0" xfId="5" applyNumberFormat="1" applyFont="1" applyFill="1"/>
    <xf numFmtId="189" fontId="4" fillId="0" borderId="0" xfId="5" applyNumberFormat="1" applyFont="1" applyFill="1" applyBorder="1" applyAlignment="1">
      <alignment vertical="top"/>
    </xf>
    <xf numFmtId="189" fontId="5" fillId="0" borderId="0" xfId="6" applyNumberFormat="1" applyFont="1" applyFill="1"/>
    <xf numFmtId="189" fontId="4" fillId="0" borderId="0" xfId="6" applyNumberFormat="1" applyFont="1" applyFill="1"/>
    <xf numFmtId="192" fontId="4" fillId="0" borderId="0" xfId="6" applyNumberFormat="1" applyFont="1" applyFill="1" applyBorder="1"/>
    <xf numFmtId="189" fontId="12" fillId="0" borderId="0" xfId="6" applyNumberFormat="1" applyFont="1" applyFill="1"/>
    <xf numFmtId="189" fontId="12" fillId="0" borderId="0" xfId="6" applyNumberFormat="1" applyFont="1" applyFill="1" applyAlignment="1">
      <alignment vertical="top"/>
    </xf>
    <xf numFmtId="0" fontId="12" fillId="0" borderId="0" xfId="0" applyFont="1" applyAlignment="1">
      <alignment horizontal="center" vertical="top" wrapText="1"/>
    </xf>
    <xf numFmtId="192" fontId="12" fillId="0" borderId="0" xfId="3" applyNumberFormat="1" applyFont="1" applyFill="1"/>
    <xf numFmtId="188" fontId="12" fillId="0" borderId="3" xfId="0" applyNumberFormat="1" applyFont="1" applyBorder="1" applyAlignment="1">
      <alignment vertical="top"/>
    </xf>
    <xf numFmtId="188" fontId="12" fillId="0" borderId="0" xfId="0" applyNumberFormat="1" applyFont="1" applyAlignment="1">
      <alignment vertical="top"/>
    </xf>
    <xf numFmtId="192" fontId="4" fillId="0" borderId="1" xfId="6" applyNumberFormat="1" applyFont="1" applyFill="1" applyBorder="1" applyAlignment="1">
      <alignment vertical="top"/>
    </xf>
    <xf numFmtId="192" fontId="4" fillId="0" borderId="0" xfId="6" applyNumberFormat="1" applyFont="1" applyFill="1" applyBorder="1" applyAlignment="1">
      <alignment vertical="top"/>
    </xf>
    <xf numFmtId="192" fontId="4" fillId="0" borderId="0" xfId="6" applyNumberFormat="1" applyFont="1" applyFill="1"/>
    <xf numFmtId="1" fontId="6" fillId="0" borderId="1" xfId="6" applyNumberFormat="1" applyFont="1" applyFill="1" applyBorder="1" applyAlignment="1">
      <alignment horizontal="center" vertical="top"/>
    </xf>
    <xf numFmtId="192" fontId="4" fillId="0" borderId="3" xfId="6" applyNumberFormat="1" applyFont="1" applyFill="1" applyBorder="1" applyAlignment="1">
      <alignment vertical="top"/>
    </xf>
    <xf numFmtId="192" fontId="4" fillId="0" borderId="0" xfId="6" applyNumberFormat="1" applyFont="1" applyFill="1" applyAlignment="1">
      <alignment vertical="top"/>
    </xf>
    <xf numFmtId="192" fontId="4" fillId="0" borderId="3" xfId="0" applyNumberFormat="1" applyFont="1" applyBorder="1" applyAlignment="1">
      <alignment vertical="top"/>
    </xf>
    <xf numFmtId="188" fontId="4" fillId="0" borderId="2" xfId="0" applyNumberFormat="1" applyFont="1" applyBorder="1" applyAlignment="1">
      <alignment vertical="top"/>
    </xf>
    <xf numFmtId="192" fontId="4" fillId="0" borderId="2" xfId="6" applyNumberFormat="1" applyFont="1" applyFill="1" applyBorder="1" applyAlignment="1">
      <alignment vertical="top"/>
    </xf>
    <xf numFmtId="189" fontId="4" fillId="0" borderId="0" xfId="6" applyNumberFormat="1" applyFont="1" applyFill="1" applyBorder="1" applyAlignment="1">
      <alignment vertical="top"/>
    </xf>
    <xf numFmtId="189" fontId="4" fillId="0" borderId="2" xfId="6" applyNumberFormat="1" applyFont="1" applyFill="1" applyBorder="1" applyAlignment="1">
      <alignment vertical="top"/>
    </xf>
    <xf numFmtId="189" fontId="4" fillId="0" borderId="0" xfId="6" applyNumberFormat="1" applyFont="1" applyFill="1" applyAlignment="1">
      <alignment vertical="justify"/>
    </xf>
    <xf numFmtId="192" fontId="4" fillId="0" borderId="0" xfId="7" applyNumberFormat="1" applyFont="1" applyFill="1" applyBorder="1" applyAlignment="1">
      <alignment vertical="top"/>
    </xf>
    <xf numFmtId="1" fontId="6" fillId="0" borderId="1" xfId="7" applyNumberFormat="1" applyFont="1" applyFill="1" applyBorder="1" applyAlignment="1">
      <alignment horizontal="center" vertical="top"/>
    </xf>
    <xf numFmtId="192" fontId="4" fillId="0" borderId="3" xfId="7" applyNumberFormat="1" applyFont="1" applyFill="1" applyBorder="1" applyAlignment="1">
      <alignment vertical="top"/>
    </xf>
    <xf numFmtId="192" fontId="4" fillId="0" borderId="2" xfId="7" applyNumberFormat="1" applyFont="1" applyFill="1" applyBorder="1" applyAlignment="1">
      <alignment vertical="top"/>
    </xf>
    <xf numFmtId="192" fontId="4" fillId="0" borderId="0" xfId="8" applyNumberFormat="1" applyFont="1" applyFill="1"/>
    <xf numFmtId="192" fontId="0" fillId="0" borderId="0" xfId="8" applyNumberFormat="1" applyFont="1"/>
    <xf numFmtId="189" fontId="4" fillId="0" borderId="0" xfId="3" applyFont="1" applyFill="1"/>
    <xf numFmtId="192" fontId="6" fillId="0" borderId="0" xfId="8" applyNumberFormat="1" applyFont="1" applyFill="1" applyAlignment="1">
      <alignment horizontal="right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horizontal="center" vertical="top"/>
    </xf>
    <xf numFmtId="0" fontId="4" fillId="0" borderId="0" xfId="8" applyNumberFormat="1" applyFont="1" applyFill="1"/>
    <xf numFmtId="192" fontId="4" fillId="0" borderId="0" xfId="8" applyNumberFormat="1" applyFont="1" applyFill="1" applyAlignment="1">
      <alignment vertical="top"/>
    </xf>
    <xf numFmtId="192" fontId="4" fillId="0" borderId="0" xfId="8" applyNumberFormat="1" applyFont="1" applyFill="1" applyAlignment="1">
      <alignment wrapText="1"/>
    </xf>
    <xf numFmtId="192" fontId="6" fillId="0" borderId="0" xfId="8" applyNumberFormat="1" applyFont="1" applyFill="1" applyBorder="1" applyAlignment="1">
      <alignment horizontal="center" vertical="top"/>
    </xf>
    <xf numFmtId="189" fontId="4" fillId="0" borderId="0" xfId="3" applyFont="1" applyFill="1" applyAlignment="1"/>
    <xf numFmtId="192" fontId="4" fillId="0" borderId="1" xfId="8" applyNumberFormat="1" applyFont="1" applyFill="1" applyBorder="1" applyAlignment="1"/>
    <xf numFmtId="192" fontId="4" fillId="0" borderId="0" xfId="8" applyNumberFormat="1" applyFont="1" applyFill="1" applyBorder="1" applyAlignment="1">
      <alignment horizontal="right"/>
    </xf>
    <xf numFmtId="192" fontId="4" fillId="0" borderId="0" xfId="8" applyNumberFormat="1" applyFont="1" applyFill="1" applyAlignment="1">
      <alignment vertical="top" wrapText="1"/>
    </xf>
    <xf numFmtId="192" fontId="4" fillId="0" borderId="0" xfId="8" applyNumberFormat="1" applyFont="1" applyFill="1" applyBorder="1"/>
    <xf numFmtId="192" fontId="6" fillId="0" borderId="0" xfId="8" applyNumberFormat="1" applyFont="1" applyFill="1" applyAlignment="1">
      <alignment horizontal="center"/>
    </xf>
    <xf numFmtId="192" fontId="4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192" fontId="6" fillId="0" borderId="0" xfId="8" applyNumberFormat="1" applyFont="1" applyFill="1" applyAlignment="1">
      <alignment vertical="top"/>
    </xf>
    <xf numFmtId="191" fontId="6" fillId="0" borderId="0" xfId="0" applyNumberFormat="1" applyFont="1" applyAlignment="1">
      <alignment vertical="top"/>
    </xf>
    <xf numFmtId="192" fontId="13" fillId="0" borderId="0" xfId="8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192" fontId="6" fillId="0" borderId="0" xfId="8" applyNumberFormat="1" applyFont="1" applyFill="1"/>
    <xf numFmtId="191" fontId="6" fillId="0" borderId="0" xfId="0" applyNumberFormat="1" applyFont="1"/>
    <xf numFmtId="192" fontId="6" fillId="0" borderId="0" xfId="8" applyNumberFormat="1" applyFont="1" applyFill="1" applyAlignment="1"/>
    <xf numFmtId="192" fontId="6" fillId="0" borderId="1" xfId="8" applyNumberFormat="1" applyFont="1" applyFill="1" applyBorder="1" applyAlignment="1">
      <alignment wrapText="1"/>
    </xf>
    <xf numFmtId="192" fontId="4" fillId="0" borderId="0" xfId="8" applyNumberFormat="1" applyFont="1" applyFill="1" applyBorder="1" applyAlignment="1"/>
    <xf numFmtId="192" fontId="4" fillId="0" borderId="0" xfId="8" applyNumberFormat="1" applyFont="1" applyFill="1" applyBorder="1" applyAlignment="1">
      <alignment wrapText="1"/>
    </xf>
    <xf numFmtId="189" fontId="4" fillId="0" borderId="0" xfId="8" applyNumberFormat="1" applyFont="1" applyFill="1"/>
    <xf numFmtId="192" fontId="4" fillId="0" borderId="0" xfId="8" applyNumberFormat="1" applyFont="1" applyFill="1" applyBorder="1" applyAlignment="1">
      <alignment vertical="top"/>
    </xf>
    <xf numFmtId="192" fontId="4" fillId="0" borderId="0" xfId="8" applyNumberFormat="1" applyFont="1" applyFill="1" applyAlignment="1">
      <alignment horizontal="right"/>
    </xf>
    <xf numFmtId="192" fontId="4" fillId="0" borderId="0" xfId="8" applyNumberFormat="1" applyFont="1" applyFill="1" applyAlignment="1">
      <alignment horizontal="left"/>
    </xf>
    <xf numFmtId="192" fontId="6" fillId="0" borderId="1" xfId="1" applyNumberFormat="1" applyFont="1" applyFill="1" applyBorder="1" applyAlignment="1">
      <alignment horizontal="center" vertical="top"/>
    </xf>
    <xf numFmtId="192" fontId="4" fillId="0" borderId="0" xfId="1" applyNumberFormat="1" applyFont="1" applyFill="1" applyAlignment="1">
      <alignment horizontal="left" vertical="justify"/>
    </xf>
    <xf numFmtId="192" fontId="4" fillId="0" borderId="0" xfId="8" quotePrefix="1" applyNumberFormat="1" applyFont="1" applyFill="1" applyAlignment="1">
      <alignment horizontal="right"/>
    </xf>
    <xf numFmtId="15" fontId="4" fillId="0" borderId="1" xfId="0" quotePrefix="1" applyNumberFormat="1" applyFont="1" applyBorder="1" applyAlignment="1">
      <alignment horizontal="center"/>
    </xf>
    <xf numFmtId="189" fontId="4" fillId="0" borderId="0" xfId="9" applyFont="1" applyFill="1" applyAlignment="1">
      <alignment horizontal="left" indent="3"/>
    </xf>
    <xf numFmtId="192" fontId="4" fillId="0" borderId="0" xfId="9" applyNumberFormat="1" applyFont="1" applyFill="1" applyAlignment="1">
      <alignment horizontal="center"/>
    </xf>
    <xf numFmtId="189" fontId="3" fillId="0" borderId="0" xfId="9" applyFont="1" applyFill="1" applyAlignment="1">
      <alignment horizontal="left" indent="3"/>
    </xf>
    <xf numFmtId="192" fontId="3" fillId="0" borderId="0" xfId="9" applyNumberFormat="1" applyFont="1" applyFill="1" applyAlignment="1">
      <alignment horizontal="center"/>
    </xf>
    <xf numFmtId="192" fontId="4" fillId="0" borderId="0" xfId="9" applyNumberFormat="1" applyFont="1" applyFill="1" applyBorder="1"/>
    <xf numFmtId="189" fontId="4" fillId="0" borderId="0" xfId="9" applyFont="1" applyFill="1" applyAlignment="1">
      <alignment horizontal="center"/>
    </xf>
    <xf numFmtId="189" fontId="4" fillId="0" borderId="0" xfId="9" applyFont="1" applyFill="1" applyBorder="1" applyAlignment="1">
      <alignment horizontal="center"/>
    </xf>
    <xf numFmtId="192" fontId="4" fillId="0" borderId="0" xfId="9" applyNumberFormat="1" applyFont="1" applyFill="1" applyAlignment="1">
      <alignment vertical="top" wrapText="1"/>
    </xf>
    <xf numFmtId="192" fontId="4" fillId="0" borderId="0" xfId="9" applyNumberFormat="1" applyFont="1" applyFill="1"/>
    <xf numFmtId="192" fontId="4" fillId="0" borderId="1" xfId="9" applyNumberFormat="1" applyFont="1" applyFill="1" applyBorder="1" applyAlignment="1">
      <alignment vertical="top"/>
    </xf>
    <xf numFmtId="189" fontId="4" fillId="0" borderId="0" xfId="9" applyFont="1" applyFill="1"/>
    <xf numFmtId="189" fontId="4" fillId="0" borderId="0" xfId="9" applyFont="1" applyFill="1" applyAlignment="1">
      <alignment horizontal="left" vertical="top" indent="3"/>
    </xf>
    <xf numFmtId="192" fontId="4" fillId="0" borderId="0" xfId="9" applyNumberFormat="1" applyFont="1" applyFill="1" applyAlignment="1">
      <alignment vertical="top"/>
    </xf>
    <xf numFmtId="192" fontId="4" fillId="0" borderId="2" xfId="9" applyNumberFormat="1" applyFont="1" applyFill="1" applyBorder="1" applyAlignment="1">
      <alignment vertical="top"/>
    </xf>
    <xf numFmtId="192" fontId="4" fillId="0" borderId="0" xfId="9" applyNumberFormat="1" applyFont="1" applyFill="1" applyBorder="1" applyAlignment="1">
      <alignment vertical="top"/>
    </xf>
    <xf numFmtId="189" fontId="10" fillId="0" borderId="0" xfId="9" applyFont="1" applyFill="1" applyBorder="1" applyAlignment="1">
      <alignment horizontal="center"/>
    </xf>
    <xf numFmtId="189" fontId="4" fillId="0" borderId="0" xfId="9" applyFont="1" applyFill="1" applyBorder="1" applyAlignment="1">
      <alignment vertical="top"/>
    </xf>
    <xf numFmtId="193" fontId="6" fillId="0" borderId="0" xfId="0" applyNumberFormat="1" applyFont="1" applyAlignment="1">
      <alignment horizontal="right"/>
    </xf>
    <xf numFmtId="188" fontId="4" fillId="0" borderId="1" xfId="9" applyNumberFormat="1" applyFont="1" applyFill="1" applyBorder="1" applyAlignment="1">
      <alignment vertical="top"/>
    </xf>
    <xf numFmtId="188" fontId="4" fillId="0" borderId="0" xfId="9" applyNumberFormat="1" applyFont="1" applyFill="1" applyBorder="1" applyAlignment="1">
      <alignment vertical="top"/>
    </xf>
    <xf numFmtId="192" fontId="4" fillId="0" borderId="1" xfId="0" applyNumberFormat="1" applyFont="1" applyBorder="1" applyAlignment="1">
      <alignment vertical="top" wrapText="1"/>
    </xf>
    <xf numFmtId="192" fontId="4" fillId="0" borderId="2" xfId="0" applyNumberFormat="1" applyFont="1" applyBorder="1" applyAlignment="1">
      <alignment vertical="top" wrapText="1"/>
    </xf>
    <xf numFmtId="1" fontId="6" fillId="0" borderId="1" xfId="5" quotePrefix="1" applyNumberFormat="1" applyFont="1" applyFill="1" applyBorder="1" applyAlignment="1">
      <alignment horizontal="center" vertical="top"/>
    </xf>
    <xf numFmtId="1" fontId="6" fillId="0" borderId="1" xfId="4" quotePrefix="1" applyNumberFormat="1" applyFont="1" applyFill="1" applyBorder="1" applyAlignment="1">
      <alignment horizontal="center" vertical="top"/>
    </xf>
    <xf numFmtId="192" fontId="4" fillId="0" borderId="1" xfId="9" quotePrefix="1" applyNumberFormat="1" applyFont="1" applyFill="1" applyBorder="1" applyAlignment="1">
      <alignment horizontal="center" vertical="top"/>
    </xf>
    <xf numFmtId="189" fontId="4" fillId="0" borderId="0" xfId="9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192" fontId="4" fillId="0" borderId="1" xfId="5" applyNumberFormat="1" applyFont="1" applyFill="1" applyBorder="1" applyAlignment="1">
      <alignment horizontal="center" vertical="top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92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92" fontId="4" fillId="0" borderId="0" xfId="3" applyNumberFormat="1" applyFont="1" applyFill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192" fontId="4" fillId="0" borderId="0" xfId="1" applyNumberFormat="1" applyFont="1" applyFill="1" applyAlignment="1">
      <alignment vertical="top"/>
    </xf>
    <xf numFmtId="1" fontId="6" fillId="0" borderId="0" xfId="7" applyNumberFormat="1" applyFont="1" applyFill="1" applyBorder="1" applyAlignment="1">
      <alignment horizontal="center" vertical="top"/>
    </xf>
    <xf numFmtId="0" fontId="12" fillId="0" borderId="0" xfId="0" applyFont="1"/>
    <xf numFmtId="191" fontId="4" fillId="0" borderId="0" xfId="0" applyNumberFormat="1" applyFont="1" applyAlignment="1">
      <alignment horizontal="center"/>
    </xf>
    <xf numFmtId="189" fontId="4" fillId="0" borderId="0" xfId="1" applyFont="1" applyFill="1"/>
    <xf numFmtId="192" fontId="4" fillId="0" borderId="1" xfId="3" applyNumberFormat="1" applyFont="1" applyFill="1" applyBorder="1" applyAlignment="1">
      <alignment horizontal="center"/>
    </xf>
    <xf numFmtId="192" fontId="4" fillId="0" borderId="0" xfId="9" applyNumberFormat="1" applyFont="1" applyFill="1" applyAlignment="1">
      <alignment horizontal="center" vertical="top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/>
    <xf numFmtId="0" fontId="12" fillId="0" borderId="0" xfId="0" applyFont="1" applyAlignment="1">
      <alignment vertical="top"/>
    </xf>
    <xf numFmtId="0" fontId="4" fillId="0" borderId="0" xfId="0" quotePrefix="1" applyFont="1" applyAlignment="1">
      <alignment horizontal="left" vertical="top" indent="2"/>
    </xf>
    <xf numFmtId="0" fontId="12" fillId="0" borderId="0" xfId="0" applyFont="1" applyAlignment="1">
      <alignment vertical="top" wrapText="1"/>
    </xf>
    <xf numFmtId="192" fontId="4" fillId="0" borderId="1" xfId="6" applyNumberFormat="1" applyFont="1" applyFill="1" applyBorder="1"/>
    <xf numFmtId="188" fontId="4" fillId="0" borderId="5" xfId="0" applyNumberFormat="1" applyFont="1" applyBorder="1" applyAlignment="1">
      <alignment vertical="top"/>
    </xf>
    <xf numFmtId="193" fontId="4" fillId="0" borderId="2" xfId="0" applyNumberFormat="1" applyFont="1" applyBorder="1" applyAlignment="1">
      <alignment vertical="top"/>
    </xf>
    <xf numFmtId="0" fontId="15" fillId="0" borderId="0" xfId="0" applyFont="1" applyAlignment="1">
      <alignment horizontal="left" vertical="center" wrapText="1"/>
    </xf>
    <xf numFmtId="192" fontId="4" fillId="0" borderId="0" xfId="0" applyNumberFormat="1" applyFont="1" applyAlignment="1">
      <alignment horizontal="center"/>
    </xf>
    <xf numFmtId="188" fontId="4" fillId="0" borderId="1" xfId="0" quotePrefix="1" applyNumberFormat="1" applyFont="1" applyBorder="1" applyAlignment="1">
      <alignment horizontal="center" vertical="top"/>
    </xf>
    <xf numFmtId="0" fontId="15" fillId="0" borderId="0" xfId="0" applyFont="1" applyAlignment="1">
      <alignment vertical="center" wrapText="1"/>
    </xf>
    <xf numFmtId="192" fontId="6" fillId="0" borderId="1" xfId="8" applyNumberFormat="1" applyFont="1" applyFill="1" applyBorder="1"/>
    <xf numFmtId="192" fontId="6" fillId="0" borderId="1" xfId="8" applyNumberFormat="1" applyFont="1" applyFill="1" applyBorder="1" applyAlignment="1"/>
    <xf numFmtId="192" fontId="4" fillId="0" borderId="1" xfId="8" applyNumberFormat="1" applyFont="1" applyFill="1" applyBorder="1"/>
    <xf numFmtId="192" fontId="4" fillId="0" borderId="2" xfId="8" applyNumberFormat="1" applyFont="1" applyFill="1" applyBorder="1" applyAlignment="1">
      <alignment vertical="center" wrapText="1"/>
    </xf>
    <xf numFmtId="188" fontId="4" fillId="0" borderId="0" xfId="0" applyNumberFormat="1" applyFont="1" applyAlignment="1">
      <alignment vertical="center"/>
    </xf>
    <xf numFmtId="189" fontId="4" fillId="0" borderId="0" xfId="1" applyFont="1" applyFill="1" applyAlignment="1">
      <alignment vertical="justify"/>
    </xf>
    <xf numFmtId="192" fontId="4" fillId="0" borderId="0" xfId="1" applyNumberFormat="1" applyFont="1" applyFill="1" applyAlignment="1">
      <alignment horizontal="left" vertical="top" indent="2"/>
    </xf>
    <xf numFmtId="192" fontId="6" fillId="0" borderId="0" xfId="1" applyNumberFormat="1" applyFont="1" applyFill="1" applyBorder="1" applyAlignment="1">
      <alignment horizontal="left" vertical="top" indent="2"/>
    </xf>
    <xf numFmtId="1" fontId="6" fillId="0" borderId="0" xfId="6" applyNumberFormat="1" applyFont="1" applyFill="1" applyBorder="1" applyAlignment="1">
      <alignment horizontal="center" vertical="top"/>
    </xf>
    <xf numFmtId="192" fontId="4" fillId="0" borderId="1" xfId="1" applyNumberFormat="1" applyFont="1" applyFill="1" applyBorder="1" applyAlignment="1">
      <alignment vertical="top" wrapText="1"/>
    </xf>
    <xf numFmtId="0" fontId="4" fillId="0" borderId="0" xfId="294" applyFont="1" applyAlignment="1">
      <alignment horizontal="left" vertical="center"/>
    </xf>
    <xf numFmtId="0" fontId="2" fillId="0" borderId="0" xfId="453"/>
    <xf numFmtId="0" fontId="4" fillId="0" borderId="0" xfId="294" applyFont="1" applyAlignment="1">
      <alignment vertical="center"/>
    </xf>
    <xf numFmtId="0" fontId="4" fillId="0" borderId="0" xfId="30" applyFont="1" applyAlignment="1">
      <alignment vertical="center"/>
    </xf>
    <xf numFmtId="192" fontId="6" fillId="0" borderId="0" xfId="8" applyNumberFormat="1" applyFont="1" applyFill="1" applyBorder="1" applyAlignment="1">
      <alignment wrapText="1"/>
    </xf>
    <xf numFmtId="192" fontId="6" fillId="0" borderId="0" xfId="8" applyNumberFormat="1" applyFont="1" applyFill="1" applyBorder="1"/>
    <xf numFmtId="192" fontId="6" fillId="0" borderId="0" xfId="8" applyNumberFormat="1" applyFont="1" applyFill="1" applyBorder="1" applyAlignment="1"/>
    <xf numFmtId="192" fontId="4" fillId="0" borderId="0" xfId="434" applyNumberFormat="1" applyFont="1" applyFill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92" fontId="4" fillId="0" borderId="0" xfId="434" applyNumberFormat="1" applyFont="1" applyFill="1" applyBorder="1" applyAlignment="1">
      <alignment vertical="top"/>
    </xf>
    <xf numFmtId="192" fontId="4" fillId="0" borderId="0" xfId="435" applyNumberFormat="1" applyFont="1" applyFill="1" applyBorder="1" applyAlignment="1">
      <alignment horizontal="center" vertical="top"/>
    </xf>
    <xf numFmtId="192" fontId="4" fillId="0" borderId="0" xfId="435" applyNumberFormat="1" applyFont="1" applyFill="1" applyAlignment="1">
      <alignment horizontal="center" vertical="top"/>
    </xf>
    <xf numFmtId="192" fontId="4" fillId="0" borderId="0" xfId="435" applyNumberFormat="1" applyFont="1" applyFill="1" applyBorder="1" applyAlignment="1">
      <alignment vertical="top"/>
    </xf>
    <xf numFmtId="192" fontId="4" fillId="0" borderId="0" xfId="435" applyNumberFormat="1" applyFont="1" applyFill="1" applyAlignment="1">
      <alignment vertical="top"/>
    </xf>
    <xf numFmtId="192" fontId="6" fillId="0" borderId="0" xfId="8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92" fontId="4" fillId="0" borderId="0" xfId="6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188" fontId="4" fillId="0" borderId="0" xfId="0" applyNumberFormat="1" applyFont="1" applyAlignment="1">
      <alignment horizontal="center" vertical="top"/>
    </xf>
    <xf numFmtId="189" fontId="4" fillId="0" borderId="0" xfId="6" applyNumberFormat="1" applyFont="1" applyFill="1" applyBorder="1"/>
    <xf numFmtId="189" fontId="12" fillId="0" borderId="0" xfId="6" applyNumberFormat="1" applyFont="1" applyFill="1" applyBorder="1"/>
    <xf numFmtId="192" fontId="4" fillId="0" borderId="0" xfId="8" applyNumberFormat="1" applyFont="1" applyFill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top"/>
    </xf>
    <xf numFmtId="0" fontId="4" fillId="0" borderId="1" xfId="30" applyFont="1" applyBorder="1" applyAlignment="1">
      <alignment horizontal="center"/>
    </xf>
    <xf numFmtId="0" fontId="4" fillId="0" borderId="0" xfId="30" applyFont="1" applyAlignment="1">
      <alignment horizontal="center" vertical="justify"/>
    </xf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</cellXfs>
  <cellStyles count="460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2" xfId="38" xr:uid="{D3D85E40-D154-4C24-9940-45319B93A790}"/>
    <cellStyle name="20% - Accent1 3" xfId="167" xr:uid="{FC7242F9-D708-4170-964B-9BB0D1AD4FC2}"/>
    <cellStyle name="20% - Accent2 2" xfId="39" xr:uid="{97254C50-18F4-4D68-8D47-671E7555FA62}"/>
    <cellStyle name="20% - Accent2 3" xfId="168" xr:uid="{9D5148F0-AF6F-4690-A7C0-71209F227E91}"/>
    <cellStyle name="20% - Accent3 2" xfId="40" xr:uid="{C181A8E0-25DC-4E36-B664-616B795EAADB}"/>
    <cellStyle name="20% - Accent3 3" xfId="169" xr:uid="{7CD5233B-AD92-4A03-B4A4-B1850341F110}"/>
    <cellStyle name="20% - Accent4 2" xfId="41" xr:uid="{8944992B-E133-46D0-9773-C2EFCFE501D9}"/>
    <cellStyle name="20% - Accent4 3" xfId="170" xr:uid="{CAA1D854-CD83-42D4-8C06-C5E13E7C630F}"/>
    <cellStyle name="20% - Accent5 2" xfId="42" xr:uid="{DC45AA3A-6B53-4B88-BD14-A9C01BC3FCFC}"/>
    <cellStyle name="20% - Accent5 3" xfId="171" xr:uid="{E47A7FB1-5402-4881-8FBC-FCC1B6659582}"/>
    <cellStyle name="20% - Accent6 2" xfId="43" xr:uid="{5386AAA9-8D98-441E-97B5-85447D189206}"/>
    <cellStyle name="20% - Accent6 3" xfId="172" xr:uid="{BEC238FB-686D-4400-ABC2-E32D18D357C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2" xfId="44" xr:uid="{AE493EE0-0E1C-4C0B-82F5-3130F951F4B2}"/>
    <cellStyle name="40% - Accent1 3" xfId="185" xr:uid="{98134F00-4F0F-486D-A382-C3B9EB32FF9F}"/>
    <cellStyle name="40% - Accent2 2" xfId="45" xr:uid="{FE8BB6D8-DD90-4EF1-8646-DCC4DE6F2751}"/>
    <cellStyle name="40% - Accent2 3" xfId="186" xr:uid="{0BDE39D4-A466-4C6D-A896-73B6D98A4B94}"/>
    <cellStyle name="40% - Accent3 2" xfId="46" xr:uid="{29D68D76-DD49-4DEC-99F7-D22C782B75DA}"/>
    <cellStyle name="40% - Accent3 3" xfId="187" xr:uid="{A9000630-A087-4B02-93E6-2B0E1702CF89}"/>
    <cellStyle name="40% - Accent4 2" xfId="47" xr:uid="{3E7669FA-547D-4BED-A3C5-29B05A8B554D}"/>
    <cellStyle name="40% - Accent4 3" xfId="188" xr:uid="{5AF5B8B9-78AB-4463-8B51-C3540CCD7324}"/>
    <cellStyle name="40% - Accent5 2" xfId="48" xr:uid="{AE00B318-3991-448C-8BB1-E34ADA2B4AEC}"/>
    <cellStyle name="40% - Accent5 3" xfId="189" xr:uid="{065B6DE9-8216-4095-80E6-509F00BA665F}"/>
    <cellStyle name="40% - Accent6 2" xfId="49" xr:uid="{FBB2FAFD-BF30-4B87-A1BD-54CB6841DBA5}"/>
    <cellStyle name="40% - Accent6 3" xfId="190" xr:uid="{AEE31AA6-4EB8-4F83-ACE6-2596AF673361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2" xfId="50" xr:uid="{DB6D5451-92BF-43F5-B932-847FA1659069}"/>
    <cellStyle name="60% - Accent1 3" xfId="203" xr:uid="{F097F297-975E-4620-9715-3507744E8877}"/>
    <cellStyle name="60% - Accent2 2" xfId="51" xr:uid="{4D11156E-B882-4182-B5B7-1F6C4A955A5E}"/>
    <cellStyle name="60% - Accent2 3" xfId="204" xr:uid="{F7861CAD-F056-4DD2-8629-9C2AC13C2B3F}"/>
    <cellStyle name="60% - Accent3 2" xfId="52" xr:uid="{6AF59D71-91AF-414D-A52F-C5563F5E3653}"/>
    <cellStyle name="60% - Accent3 3" xfId="205" xr:uid="{121AB688-734C-4F18-BBB5-D53CBE488485}"/>
    <cellStyle name="60% - Accent4 2" xfId="53" xr:uid="{3EDDA254-BC32-49F3-B86B-A0640D3B7E41}"/>
    <cellStyle name="60% - Accent4 3" xfId="206" xr:uid="{1C0488F5-19F5-4550-9D60-0165BFB638AD}"/>
    <cellStyle name="60% - Accent5 2" xfId="54" xr:uid="{29D28AD9-DFAB-49EF-A95D-B6533B8EEF6E}"/>
    <cellStyle name="60% - Accent5 3" xfId="207" xr:uid="{E7B1A5EC-9107-49E0-A6A4-FBCD582AAC85}"/>
    <cellStyle name="60% - Accent6 2" xfId="55" xr:uid="{4B6F7774-8289-474E-A258-8F9138706788}"/>
    <cellStyle name="60% - Accent6 3" xfId="208" xr:uid="{BBB9CF32-1AAE-4CCE-8234-3A6CD3180F6E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2" xfId="56" xr:uid="{C7FE0BFE-967C-4A78-85E4-E2F5664BD793}"/>
    <cellStyle name="Accent1 3" xfId="221" xr:uid="{08D71EAF-1122-48E5-B76B-0EF708971CCC}"/>
    <cellStyle name="Accent2 2" xfId="57" xr:uid="{D820EAAC-1EC5-4257-AA56-56D5547F2132}"/>
    <cellStyle name="Accent2 3" xfId="222" xr:uid="{B3E55F96-11F6-44C7-B20E-EB645942EA3D}"/>
    <cellStyle name="Accent3 2" xfId="58" xr:uid="{4AC335A3-3D03-444C-A5A5-9EE0BDA7AF35}"/>
    <cellStyle name="Accent3 3" xfId="223" xr:uid="{E3BE0D1E-168B-4635-8CB6-524A1A4EC88C}"/>
    <cellStyle name="Accent4 2" xfId="59" xr:uid="{B3F7731D-4A89-4B97-8BDF-AC764A0AEF17}"/>
    <cellStyle name="Accent4 3" xfId="224" xr:uid="{812F7D5D-9C59-484C-8F71-F866E3609DF1}"/>
    <cellStyle name="Accent5 2" xfId="60" xr:uid="{38D15185-5F12-4695-B29D-5C20E6B9517D}"/>
    <cellStyle name="Accent5 3" xfId="225" xr:uid="{09C2324D-CA4A-4525-9821-49C3074B0EA7}"/>
    <cellStyle name="Accent6 2" xfId="61" xr:uid="{7D3561D3-FB0B-4365-9954-0FF942B27FE2}"/>
    <cellStyle name="Accent6 3" xfId="226" xr:uid="{C7AB274F-B1FC-48A9-BD46-8BDBEAFDB830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2" xfId="62" xr:uid="{4D59D4C0-0F8E-4A99-958B-48EA87A00FDB}"/>
    <cellStyle name="Bad 3" xfId="232" xr:uid="{29D7F2B2-ABF4-4ADF-8256-FB6CFA2438D5}"/>
    <cellStyle name="C?A?_laroux_1" xfId="233" xr:uid="{CC8EB5CC-AFDD-421B-AA87-5220FEEC2047}"/>
    <cellStyle name="Calc Currency (0)" xfId="234" xr:uid="{EB0C9F4A-2FA3-4401-8469-6E14F66DAF90}"/>
    <cellStyle name="Calculation 2" xfId="63" xr:uid="{888DE842-40A4-41FD-94E5-CF676664BE6D}"/>
    <cellStyle name="Calculation 3" xfId="235" xr:uid="{6039465D-1E93-4834-8BF5-021DF25A464E}"/>
    <cellStyle name="Check Cell 2" xfId="64" xr:uid="{9D66E38F-880B-4553-8B34-45DF67DF938C}"/>
    <cellStyle name="Check Cell 3" xfId="236" xr:uid="{345A1F0A-AD41-4AFD-9624-318F71C56714}"/>
    <cellStyle name="Comma" xfId="1" builtinId="3"/>
    <cellStyle name="Comma 10" xfId="81" xr:uid="{713BC9C8-C3F2-4FEA-8B3C-A66437A232CF}"/>
    <cellStyle name="Comma 10 2" xfId="237" xr:uid="{9FBAB3D1-D348-4832-AC85-70F81068652A}"/>
    <cellStyle name="Comma 10 3" xfId="451" xr:uid="{0A7ACE2D-1DC7-4059-B822-5E9954A7B9C8}"/>
    <cellStyle name="Comma 11" xfId="82" xr:uid="{B3E3A8B5-B550-4BA0-BE9C-5C4A88CA6ED7}"/>
    <cellStyle name="Comma 11 2" xfId="238" xr:uid="{B4707CB8-21AE-4513-8322-E90DC555845F}"/>
    <cellStyle name="Comma 11 3" xfId="239" xr:uid="{0F9E20C6-A0D9-4B9E-8E98-BBEA68A90084}"/>
    <cellStyle name="Comma 12" xfId="240" xr:uid="{05420B1B-CD7A-48C4-A0D9-B2629D97206D}"/>
    <cellStyle name="Comma 13" xfId="241" xr:uid="{64CD9BF0-53F9-420E-B6CF-0DD540CB9567}"/>
    <cellStyle name="Comma 14" xfId="242" xr:uid="{803DB5EE-A8E4-41E2-A0E4-F779A50C89EC}"/>
    <cellStyle name="Comma 15" xfId="13" xr:uid="{3B1BCEB6-F053-46A5-B80D-88A6F81CFCE3}"/>
    <cellStyle name="Comma 2" xfId="2" xr:uid="{00000000-0005-0000-0000-000001000000}"/>
    <cellStyle name="Comma 2 10" xfId="243" xr:uid="{DF0C9D37-6905-471A-A70D-D27BFA3597BA}"/>
    <cellStyle name="Comma 2 11" xfId="244" xr:uid="{96A3AFFC-046C-4237-B093-81EA793C076A}"/>
    <cellStyle name="Comma 2 12" xfId="31" xr:uid="{CA59E355-7DCD-411A-95A4-9B4472582419}"/>
    <cellStyle name="Comma 2 13" xfId="432" xr:uid="{8633246A-37A9-4E94-BE6A-B0826A30D750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3" xfId="245" xr:uid="{0E234B38-C0BF-475A-B20D-04AE1E2CED1E}"/>
    <cellStyle name="Comma 2 2 4" xfId="37" xr:uid="{7666EC45-326F-48B2-B3E2-A3A0720BFD3E}"/>
    <cellStyle name="Comma 2 2 5" xfId="433" xr:uid="{8AE25727-3B7E-487A-BB8C-B06AB79E207F}"/>
    <cellStyle name="Comma 2 3" xfId="84" xr:uid="{5DB3BE22-3022-4AA4-A8D2-821E76BC9F70}"/>
    <cellStyle name="Comma 2 3 2" xfId="246" xr:uid="{09E381FC-50F4-4B3E-9B66-B77680A33A68}"/>
    <cellStyle name="Comma 2 3 3" xfId="448" xr:uid="{5D9B0237-66F9-4410-A186-EB7BE676A694}"/>
    <cellStyle name="Comma 2 4" xfId="85" xr:uid="{3C248EE9-0E2C-4CFC-96CA-F504A95376BE}"/>
    <cellStyle name="Comma 2 4 2" xfId="247" xr:uid="{F735831B-E21D-4E8C-9780-A4C17A527171}"/>
    <cellStyle name="Comma 2 5" xfId="248" xr:uid="{E9F979DE-386A-4724-8126-51370714AD34}"/>
    <cellStyle name="Comma 2 6" xfId="249" xr:uid="{74D27CB0-246B-43E9-B98B-8E98C0AC7B6B}"/>
    <cellStyle name="Comma 2 7" xfId="250" xr:uid="{558D40AC-7F01-4033-B28B-E8CC0A7C8D12}"/>
    <cellStyle name="Comma 2 8" xfId="251" xr:uid="{AD9B8193-C1E8-4AF2-B529-CD0ABC68829C}"/>
    <cellStyle name="Comma 2 9" xfId="252" xr:uid="{C14372C7-7F90-4198-A2F8-A206D1667B24}"/>
    <cellStyle name="Comma 2_Draft for discussion T-98 FS-THAI 12.31.11" xfId="253" xr:uid="{33127BEF-3FF7-47EF-960E-97FD7933DAA3}"/>
    <cellStyle name="Comma 20" xfId="254" xr:uid="{9C69598E-765E-4328-880B-2BEED6BEB620}"/>
    <cellStyle name="Comma 3" xfId="4" xr:uid="{00000000-0005-0000-0000-000003000000}"/>
    <cellStyle name="Comma 3 2" xfId="86" xr:uid="{8C9363E7-CCDF-434F-B9DE-70925655B493}"/>
    <cellStyle name="Comma 3 2 2" xfId="87" xr:uid="{2A55E417-A324-445C-BECA-E46160A0DFEE}"/>
    <cellStyle name="Comma 3 2 3" xfId="255" xr:uid="{AE0FCFCA-5FF6-4E4D-9BA8-82476B07DE93}"/>
    <cellStyle name="Comma 3 3" xfId="88" xr:uid="{23B089B8-AB93-46C6-8BAA-572AEFD59611}"/>
    <cellStyle name="Comma 3 3 2" xfId="256" xr:uid="{0A85DEAF-0852-42E6-A965-31EE455E9277}"/>
    <cellStyle name="Comma 3 4" xfId="89" xr:uid="{E458DC8B-1DE8-496C-AC14-EA4E42893C54}"/>
    <cellStyle name="Comma 3 4 2" xfId="257" xr:uid="{87CC2CD0-56A0-4F33-B7A2-BF464D658D61}"/>
    <cellStyle name="Comma 3 5" xfId="258" xr:uid="{2D0BA1B6-7208-472A-92D1-FFB36E365570}"/>
    <cellStyle name="Comma 3 6" xfId="36" xr:uid="{70E7C72C-E425-4257-A04D-FB5598B2FD6B}"/>
    <cellStyle name="Comma 3 7" xfId="434" xr:uid="{048F9AC6-38AD-438D-8B61-A0A3CEA7291C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3" xfId="90" xr:uid="{EF83186B-4121-45A2-9F23-6FC080514308}"/>
    <cellStyle name="Comma 4 4" xfId="91" xr:uid="{225099CF-C828-4FC4-8B1F-B3399B1FE2E9}"/>
    <cellStyle name="Comma 4 5" xfId="92" xr:uid="{55205607-ACB4-4CBC-96AB-56EF4DE0964C}"/>
    <cellStyle name="Comma 4 6" xfId="15" xr:uid="{54DAE33D-67AF-4F4A-9607-160F0AEC6CA8}"/>
    <cellStyle name="Comma 4 7" xfId="435" xr:uid="{F7385B6E-EE98-4EBF-A697-C23923F70BE5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3" xfId="94" xr:uid="{F6BB5C1F-E4E8-4C90-AA96-3EF1C423BC83}"/>
    <cellStyle name="Comma 5 3 2" xfId="261" xr:uid="{367B7AE0-C5CE-4125-BD08-7444BC5451A7}"/>
    <cellStyle name="Comma 5 4" xfId="95" xr:uid="{7C5F358A-E80F-4611-BEE9-49280E81A656}"/>
    <cellStyle name="Comma 5 5" xfId="262" xr:uid="{5A086190-7D8A-4B7F-8DCA-80C0F528079F}"/>
    <cellStyle name="Comma 5 6" xfId="65" xr:uid="{AEB2B8D9-0F87-4C0D-898D-EE5C38ED0988}"/>
    <cellStyle name="Comma 5 7" xfId="436" xr:uid="{A73FD504-BBEE-4202-A544-509988F9E2ED}"/>
    <cellStyle name="Comma 6" xfId="7" xr:uid="{00000000-0005-0000-0000-000006000000}"/>
    <cellStyle name="Comma 6 2" xfId="263" xr:uid="{89E9A1CA-FD4B-413C-82BA-DE2D59B7E461}"/>
    <cellStyle name="Comma 6 3" xfId="264" xr:uid="{E3A35CE5-9B4F-42DF-8DAE-F6A40218526C}"/>
    <cellStyle name="Comma 6 4" xfId="265" xr:uid="{A7D9AB4F-E8C9-43E1-BBAF-FC19C3ACFECD}"/>
    <cellStyle name="Comma 6 5" xfId="96" xr:uid="{903CD57E-591C-467E-B830-F186FE183365}"/>
    <cellStyle name="Comma 6 6" xfId="437" xr:uid="{8743B60E-CE17-43EC-8209-A8BB2C49390E}"/>
    <cellStyle name="Comma 7" xfId="8" xr:uid="{00000000-0005-0000-0000-000007000000}"/>
    <cellStyle name="Comma 7 2" xfId="266" xr:uid="{93E477A2-C04D-4A6F-AD36-798005D7BE4E}"/>
    <cellStyle name="Comma 7 3" xfId="267" xr:uid="{B0AFB634-DA72-4B18-9EAB-8CBA0513CB53}"/>
    <cellStyle name="Comma 7 4" xfId="268" xr:uid="{CE6DB8B3-4ED5-4FEA-8241-C53E33152F36}"/>
    <cellStyle name="Comma 7 5" xfId="97" xr:uid="{534C2AD9-FD58-491E-AD42-DB24D646C9C3}"/>
    <cellStyle name="Comma 7 6" xfId="438" xr:uid="{16D5D203-8A0C-4C44-99FE-502EFB8AAE28}"/>
    <cellStyle name="Comma 8" xfId="9" xr:uid="{00000000-0005-0000-0000-000008000000}"/>
    <cellStyle name="Comma 8 2" xfId="138" xr:uid="{40EE508A-0D7B-4ADD-ABE3-546431A070BD}"/>
    <cellStyle name="Comma 8 2 2" xfId="269" xr:uid="{FD516235-8892-4CAB-8AF4-01A5E56E501C}"/>
    <cellStyle name="Comma 8 3" xfId="270" xr:uid="{E063F4E2-9258-492C-9DB8-143084425C48}"/>
    <cellStyle name="Comma 8 4" xfId="271" xr:uid="{4B7D99EF-D7C2-4E98-9326-2F4D2BB6A4FD}"/>
    <cellStyle name="Comma 8 5" xfId="98" xr:uid="{56DE4138-7A64-45EF-9547-B7071E185208}"/>
    <cellStyle name="Comma 8 6" xfId="439" xr:uid="{08D6D292-1A8C-4241-8E4A-55A7F9BBCA24}"/>
    <cellStyle name="Comma 9" xfId="99" xr:uid="{18AB03C5-E350-41BD-93B5-A948601EC2EE}"/>
    <cellStyle name="Comma 9 2" xfId="139" xr:uid="{B37E6589-34BB-4899-B979-5EEA50071BDA}"/>
    <cellStyle name="Comma 9 3" xfId="272" xr:uid="{8AF9EADC-CE2F-4475-A725-4C4D47FCE735}"/>
    <cellStyle name="Comma 9 4" xfId="440" xr:uid="{5691CC63-BAE0-4BF3-88C5-9FFACD52D7DB}"/>
    <cellStyle name="Copied" xfId="273" xr:uid="{F5AB4CB6-3396-4BDC-A2F6-7E55252DECC0}"/>
    <cellStyle name="COST1" xfId="274" xr:uid="{60B9D895-D222-43F4-9283-F3DEA24907EF}"/>
    <cellStyle name="Entered" xfId="275" xr:uid="{0CC14D6C-0820-44EB-A657-2BC85A6BE0F7}"/>
    <cellStyle name="Explanatory Text 2" xfId="66" xr:uid="{E3C31424-1EB4-4C3E-AFDA-0765FD8CD2E7}"/>
    <cellStyle name="Explanatory Text 3" xfId="276" xr:uid="{6EA2B52E-FAFE-437B-9471-F6B9BB2813A8}"/>
    <cellStyle name="Good 2" xfId="67" xr:uid="{1D8B5AAB-6DD7-48B8-9673-7B557A6004C4}"/>
    <cellStyle name="Good 3" xfId="277" xr:uid="{E3B485D5-1F99-4462-B27E-B36DF6E02992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2" xfId="68" xr:uid="{5FD57068-84FF-4538-AA7F-9258E3F4F6D6}"/>
    <cellStyle name="Heading 1 3" xfId="281" xr:uid="{BAA5B552-9489-4A20-819C-7C2DC011BC96}"/>
    <cellStyle name="Heading 2 2" xfId="69" xr:uid="{DA06632E-53F9-46E0-999B-0F0E71DE5A43}"/>
    <cellStyle name="Heading 2 3" xfId="282" xr:uid="{EEB45E9C-4621-404C-B699-7DD6902ACA10}"/>
    <cellStyle name="Heading 3 2" xfId="70" xr:uid="{188286B0-BB92-41E5-A7BE-0BF01F3F7596}"/>
    <cellStyle name="Heading 3 3" xfId="283" xr:uid="{0E380103-D34D-4399-911F-731D8E473233}"/>
    <cellStyle name="Heading 4 2" xfId="71" xr:uid="{3BF75595-37B6-4F11-911A-25E94A77BDDD}"/>
    <cellStyle name="Heading 4 3" xfId="284" xr:uid="{1CD46C4A-F0CB-4F72-A98C-167BCD4AF899}"/>
    <cellStyle name="Input [yellow]" xfId="285" xr:uid="{8451A3D3-ACA1-459A-89D9-5AC882BFEADD}"/>
    <cellStyle name="Input 2" xfId="72" xr:uid="{25BA1A4A-ABEF-4487-A50D-E6CE06E07C56}"/>
    <cellStyle name="Input 3" xfId="286" xr:uid="{646B8517-92E5-4212-B749-CCA749D18A78}"/>
    <cellStyle name="Input 4" xfId="404" xr:uid="{5276F08C-F488-4753-9872-E784DE46E1F5}"/>
    <cellStyle name="Linked Cell 2" xfId="73" xr:uid="{C964FD00-AC53-4883-A7AE-C7083DE33164}"/>
    <cellStyle name="Linked Cell 3" xfId="287" xr:uid="{225B07AD-FB91-420C-A69E-1DAEA66AECCC}"/>
    <cellStyle name="Neutral 2" xfId="74" xr:uid="{E23C40C4-64B3-4D73-BE3C-F8081EB7F3CB}"/>
    <cellStyle name="Neutral 3" xfId="288" xr:uid="{2C202339-A820-466A-9D17-E16AE00A9E99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1" xfId="101" xr:uid="{7BF03902-313A-425D-9326-8ADB74A422C5}"/>
    <cellStyle name="Normal 12" xfId="291" xr:uid="{339FD859-1786-4368-8088-0986DBBB455C}"/>
    <cellStyle name="Normal 13" xfId="405" xr:uid="{3B3D4538-7D30-4D72-BCF2-9BAE13E7EC70}"/>
    <cellStyle name="Normal 14" xfId="14" xr:uid="{20310678-035A-4CC4-8D25-2859B4D8D314}"/>
    <cellStyle name="Normal 14 2" xfId="25" xr:uid="{FC158BDC-646C-4F63-A48E-338C823F8393}"/>
    <cellStyle name="Normal 15" xfId="12" xr:uid="{C75732B2-9103-43F2-8536-408FCEC8A74B}"/>
    <cellStyle name="Normal 16" xfId="407" xr:uid="{2A6E9EBD-27EA-41F4-9BAD-39DB3459852F}"/>
    <cellStyle name="Normal 17" xfId="426" xr:uid="{0CB9173C-EC9C-4BE0-9CAB-A83B6B9C5B3E}"/>
    <cellStyle name="Normal 18" xfId="292" xr:uid="{470D7AEA-3816-42AD-921F-5FD804643533}"/>
    <cellStyle name="Normal 19" xfId="428" xr:uid="{E1E5600F-34BC-462C-8E31-BC1E22A16C7C}"/>
    <cellStyle name="Normal 2" xfId="17" xr:uid="{6EBA3AAC-304F-4852-BA6C-5421C606C129}"/>
    <cellStyle name="Normal 2 10" xfId="293" xr:uid="{76E548FB-35F6-4792-A773-084EBD20ACE4}"/>
    <cellStyle name="Normal 2 11" xfId="294" xr:uid="{E4576C0B-AA93-4CA1-A642-477DCA3C710E}"/>
    <cellStyle name="Normal 2 12" xfId="295" xr:uid="{AC400F66-622A-49E7-B792-04389ADA98E9}"/>
    <cellStyle name="Normal 2 2" xfId="27" xr:uid="{3469AE13-8129-45C7-BCE5-19AB0F15F9D9}"/>
    <cellStyle name="Normal 2 2 2" xfId="102" xr:uid="{E7CCBD80-8EA4-490B-B2EB-9C4F6749A9FA}"/>
    <cellStyle name="Normal 2 2 3" xfId="103" xr:uid="{8B1AD86A-D9FA-4FB5-A4EA-28CFB19A7F51}"/>
    <cellStyle name="Normal 2 3" xfId="104" xr:uid="{AAB0D5F1-71C5-4D9D-864D-791AB541DD35}"/>
    <cellStyle name="Normal 2 3 2" xfId="296" xr:uid="{90FCD07D-F296-4953-A461-F9CCB96356CC}"/>
    <cellStyle name="Normal 2 4" xfId="105" xr:uid="{52C4217B-1747-4C5B-B495-78032960BDD5}"/>
    <cellStyle name="Normal 2 4 2" xfId="297" xr:uid="{927A68DA-A46F-4824-ACCA-46E216CDC9F5}"/>
    <cellStyle name="Normal 2 5" xfId="298" xr:uid="{0620125D-B18E-407E-9041-2ED0125EAA27}"/>
    <cellStyle name="Normal 2 6" xfId="299" xr:uid="{5B0E8E62-4DA3-4162-A003-EB4D99FDAA1B}"/>
    <cellStyle name="Normal 2 7" xfId="300" xr:uid="{F55D2BB8-E5BA-4590-A69A-8E65AEDE4518}"/>
    <cellStyle name="Normal 2 8" xfId="301" xr:uid="{BCD290D6-FA12-4C28-9A3C-688B94958BF3}"/>
    <cellStyle name="Normal 2 9" xfId="302" xr:uid="{A417F2BD-CB6A-416E-A094-5A5D68FD00C9}"/>
    <cellStyle name="Normal 2_01_Note AR Trade_ok" xfId="303" xr:uid="{FB22800D-080D-4BC8-9750-248E5D8D14FB}"/>
    <cellStyle name="Normal 20" xfId="410" xr:uid="{3C66ACDA-E0B9-48E5-8948-B807B902FE84}"/>
    <cellStyle name="Normal 21" xfId="422" xr:uid="{4B01F4E7-EE37-41B6-BE85-78BD54AEA53A}"/>
    <cellStyle name="Normal 22" xfId="412" xr:uid="{9138577C-F008-4026-8FB8-BE2F7B6595BF}"/>
    <cellStyle name="Normal 23" xfId="416" xr:uid="{3E84E0F7-E1BF-4C1D-8EDC-6AA886667C9E}"/>
    <cellStyle name="Normal 24" xfId="409" xr:uid="{58233C38-7582-4B26-92BC-297801DB34AC}"/>
    <cellStyle name="Normal 25" xfId="425" xr:uid="{95B49019-CFF2-4408-9EE7-E3208378FCF4}"/>
    <cellStyle name="Normal 26" xfId="430" xr:uid="{7AC989A0-AB8B-47D3-8176-1CC632E20F79}"/>
    <cellStyle name="Normal 27" xfId="411" xr:uid="{35194E65-2299-40ED-A29B-F8BD2B5DB58E}"/>
    <cellStyle name="Normal 28" xfId="420" xr:uid="{88128C4C-B2EF-41FA-89E4-7164F5F70E93}"/>
    <cellStyle name="Normal 29" xfId="431" xr:uid="{0E6702A8-DA61-495A-9E43-39921C413391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3" xfId="107" xr:uid="{6AC005E8-59D7-4649-8A2D-CD23565E0739}"/>
    <cellStyle name="Normal 3 2 4" xfId="108" xr:uid="{FE1E05F2-F3D0-47C7-B902-FACECA1633D7}"/>
    <cellStyle name="Normal 3 3" xfId="109" xr:uid="{2F6BDE4C-F3B8-468E-979D-ADAE3D1B3045}"/>
    <cellStyle name="Normal 3 4" xfId="110" xr:uid="{EBB17E16-260B-4B6D-AEC0-18B941A5F049}"/>
    <cellStyle name="Normal 3 5" xfId="111" xr:uid="{68BF4C3E-1064-4923-87E5-6EADD5CFECD8}"/>
    <cellStyle name="Normal 3 6" xfId="112" xr:uid="{AF967287-EC36-4DBA-8481-DEF1AB8885BE}"/>
    <cellStyle name="Normal 3 7" xfId="304" xr:uid="{E8A3DA17-3DEB-4930-9951-4023B79C786C}"/>
    <cellStyle name="Normal 30" xfId="447" xr:uid="{9DD0E433-3DD8-4424-A801-015D059A38F9}"/>
    <cellStyle name="Normal 31" xfId="454" xr:uid="{EF062E9F-6731-47E5-995A-84157B2841BA}"/>
    <cellStyle name="Normal 32" xfId="455" xr:uid="{A6778A1E-5827-4B6A-B1C3-EE84B0674151}"/>
    <cellStyle name="Normal 33" xfId="453" xr:uid="{232E50FB-A507-41CB-8E72-8B8490558C25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3" xfId="114" xr:uid="{7688F477-C912-4887-A213-19EE3386F597}"/>
    <cellStyle name="Normal 4 3" xfId="115" xr:uid="{43339356-5099-43F1-9550-68157ABD0F43}"/>
    <cellStyle name="Normal 4 4" xfId="116" xr:uid="{9463813D-D1B3-467C-948B-7285979F6ACF}"/>
    <cellStyle name="Normal 4 5" xfId="305" xr:uid="{32FEE3FC-32EB-45E4-B7B4-EEF34A6815D7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3" xfId="118" xr:uid="{432F1726-3430-495B-A3F8-D89A21B6903A}"/>
    <cellStyle name="Normal 5 4" xfId="119" xr:uid="{67855CC8-E498-4EAF-A42E-F45D7EE63D4F}"/>
    <cellStyle name="Normal 5 5" xfId="20" xr:uid="{FD81EEEE-7C77-45B9-9DEF-2D04986938FD}"/>
    <cellStyle name="Normal 5 6" xfId="441" xr:uid="{D22F2E26-0BF7-4547-AAFA-320B1947CFB4}"/>
    <cellStyle name="Normal 6" xfId="33" xr:uid="{BCA01F90-DAC4-41DC-B7B2-4D1DDB60EEE6}"/>
    <cellStyle name="Normal 6 2" xfId="120" xr:uid="{60056C57-1CD9-4EAF-ADA1-CE035CA1E23A}"/>
    <cellStyle name="Normal 6 2 2" xfId="306" xr:uid="{95D74E3F-E745-4BA4-A9B5-8EA10D856360}"/>
    <cellStyle name="Normal 6 3" xfId="121" xr:uid="{9F96103C-24E1-465A-A01B-1967041B0188}"/>
    <cellStyle name="Normal 6 4" xfId="307" xr:uid="{FED6BB96-2792-47A2-8007-92341856649F}"/>
    <cellStyle name="Normal 6_COGS film - AUG 14" xfId="308" xr:uid="{A72B8108-CF08-4DA7-B366-55AB357F8A31}"/>
    <cellStyle name="Normal 7" xfId="34" xr:uid="{23B84182-4282-44E5-A439-15DDB6473DDD}"/>
    <cellStyle name="Normal 7 2" xfId="309" xr:uid="{F7D50CA4-9394-4FD5-959F-0CBBFA5906F0}"/>
    <cellStyle name="Normal 8" xfId="35" xr:uid="{CF2B13EA-99D1-4A90-9920-39FCD1535835}"/>
    <cellStyle name="Normal 8 2" xfId="310" xr:uid="{65653DE0-644A-42C0-AFA9-8DF339FB1136}"/>
    <cellStyle name="Normal 9" xfId="75" xr:uid="{6B68345C-D3AD-4767-B7A9-705E8C4FC594}"/>
    <cellStyle name="Normal 9 2" xfId="311" xr:uid="{3244D87B-6850-4BF9-9025-2C9B3C9964AD}"/>
    <cellStyle name="Note 2" xfId="76" xr:uid="{A2BB0AE3-C6C9-4C45-8615-43D9C3608A9F}"/>
    <cellStyle name="Note 3" xfId="312" xr:uid="{0932D63A-2C33-4D66-AF51-BBD638D3134D}"/>
    <cellStyle name="Output 2" xfId="77" xr:uid="{81B451C3-A2A6-4BA2-BEBB-9C2D7830EE34}"/>
    <cellStyle name="Output 3" xfId="313" xr:uid="{ABCCB3BF-262A-491E-811D-36DFE5973E51}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2" xfId="406" xr:uid="{F3A60ABC-9CCB-4B25-8FD8-A0EA628FCEA5}"/>
    <cellStyle name="Percent 13" xfId="16" xr:uid="{1F724969-4D6B-4001-B93C-26AD7F3F1707}"/>
    <cellStyle name="Percent 14" xfId="408" xr:uid="{8B115E3E-41CE-4712-A20A-D02D6EF995BB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3" xfId="319" xr:uid="{358123BD-7EEE-43A6-BDA3-9E35BE064AE5}"/>
    <cellStyle name="Percent 2 4" xfId="320" xr:uid="{9012209E-0DFF-40C3-9384-B10184C55222}"/>
    <cellStyle name="Percent 2 5" xfId="321" xr:uid="{69184D5D-BD4D-4EC3-BD85-239ADAF7F7C1}"/>
    <cellStyle name="Percent 2 6" xfId="322" xr:uid="{586038CA-67EF-4800-8C09-205E4350A6FE}"/>
    <cellStyle name="Percent 2 7" xfId="323" xr:uid="{41BB3B78-87DE-4D31-855A-8021A974DB6D}"/>
    <cellStyle name="Percent 2 8" xfId="324" xr:uid="{2A794CFE-A704-4BC7-BEA3-69A923CDC8B9}"/>
    <cellStyle name="Percent 2 9" xfId="325" xr:uid="{F53AE7E0-9ED3-449F-BF7A-CD79BFFA0210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5" xfId="128" xr:uid="{A31E6B1B-C2B1-45CD-A8DE-0F5B8ABB2EAB}"/>
    <cellStyle name="Percent 5 2" xfId="327" xr:uid="{231352F4-FAB5-4917-8DBA-415C488164B7}"/>
    <cellStyle name="Percent 6" xfId="129" xr:uid="{CEB70C34-C208-453B-ABD5-86C0274F51BB}"/>
    <cellStyle name="Percent 6 2" xfId="141" xr:uid="{84AEE1F5-E35B-47E3-9D15-3B19DEE29285}"/>
    <cellStyle name="Percent 6 3" xfId="328" xr:uid="{D992CE66-574A-475E-A789-1EA50F1FD8F7}"/>
    <cellStyle name="Percent 7" xfId="130" xr:uid="{0A1D5C79-6913-4356-8F49-15E5DBB1B382}"/>
    <cellStyle name="Percent 8" xfId="131" xr:uid="{6F4C4DA4-80C5-45C8-A5D9-853D6C9003E4}"/>
    <cellStyle name="Percent 8 2" xfId="329" xr:uid="{996B46A6-3868-4F5D-B938-F24006C62A9D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Title 2" xfId="78" xr:uid="{7E42953C-27B8-4DEC-A66B-C1CB720BA30C}"/>
    <cellStyle name="Title 3" xfId="333" xr:uid="{5C30918A-87FA-444F-831F-04A9B344BA23}"/>
    <cellStyle name="Total 2" xfId="79" xr:uid="{345DB9C9-F841-4F15-B15A-ED40F881E420}"/>
    <cellStyle name="Total 3" xfId="334" xr:uid="{1E135B9B-DBD9-4CF7-9F38-7FAF34F3C453}"/>
    <cellStyle name="Warning Text 2" xfId="80" xr:uid="{BE68AF09-9643-474C-B649-ECC705283D64}"/>
    <cellStyle name="Warning Text 3" xfId="335" xr:uid="{BA6A5729-543E-4D9E-BAA7-1DD09F9D5C30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ชื่อเรื่อง" xfId="347" xr:uid="{C25A5B81-A709-4759-8F77-50358E68AAAE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</cellStyles>
  <dxfs count="0"/>
  <tableStyles count="1" defaultTableStyle="TableStyleMedium9" defaultPivotStyle="PivotStyleLight16">
    <tableStyle name="Invisible" pivot="0" table="0" count="0" xr9:uid="{AEF1F6FF-F27D-4A47-81D0-A220E62E62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view="pageBreakPreview" zoomScale="85" zoomScaleNormal="100" zoomScaleSheetLayoutView="85" workbookViewId="0">
      <selection activeCell="P11" sqref="P11"/>
    </sheetView>
  </sheetViews>
  <sheetFormatPr defaultColWidth="9.140625" defaultRowHeight="21" customHeight="1"/>
  <cols>
    <col min="1" max="1" width="4.42578125" style="6" customWidth="1"/>
    <col min="2" max="2" width="3.7109375" style="6" customWidth="1"/>
    <col min="3" max="3" width="4.140625" style="6" customWidth="1"/>
    <col min="4" max="4" width="26.7109375" style="6" customWidth="1"/>
    <col min="5" max="5" width="11.7109375" style="177" customWidth="1"/>
    <col min="6" max="6" width="1.7109375" style="6" customWidth="1"/>
    <col min="7" max="7" width="14.7109375" style="125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133" customWidth="1"/>
    <col min="12" max="12" width="1.7109375" style="6" customWidth="1"/>
    <col min="13" max="13" width="14.7109375" style="6" customWidth="1"/>
    <col min="14" max="17" width="14.28515625" style="6" customWidth="1"/>
    <col min="18" max="16384" width="9.140625" style="6"/>
  </cols>
  <sheetData>
    <row r="1" spans="1:13" ht="2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13" ht="21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 ht="21" customHeight="1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ht="18" customHeight="1">
      <c r="A4" s="1"/>
      <c r="B4" s="1"/>
      <c r="C4" s="1"/>
      <c r="D4" s="1"/>
      <c r="E4" s="172"/>
      <c r="F4" s="1"/>
      <c r="H4" s="1"/>
      <c r="I4" s="1"/>
      <c r="J4" s="1"/>
      <c r="K4" s="126"/>
      <c r="L4" s="1"/>
      <c r="M4" s="1"/>
    </row>
    <row r="5" spans="1:13" ht="21" customHeight="1">
      <c r="A5" s="226" t="s">
        <v>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3" ht="4.5" customHeight="1">
      <c r="A6" s="29"/>
      <c r="B6" s="29"/>
      <c r="C6" s="29"/>
      <c r="D6" s="29"/>
      <c r="E6" s="173"/>
      <c r="F6" s="29"/>
      <c r="G6" s="127"/>
      <c r="H6" s="29"/>
      <c r="I6" s="29"/>
      <c r="J6" s="29"/>
      <c r="K6" s="128"/>
      <c r="L6" s="29"/>
      <c r="M6" s="29"/>
    </row>
    <row r="7" spans="1:13" ht="15.75" customHeight="1">
      <c r="B7" s="13"/>
      <c r="C7" s="13"/>
      <c r="E7" s="174"/>
      <c r="G7" s="227" t="s">
        <v>4</v>
      </c>
      <c r="H7" s="227"/>
      <c r="I7" s="227"/>
      <c r="J7" s="227"/>
      <c r="K7" s="227"/>
      <c r="L7" s="227"/>
      <c r="M7" s="227"/>
    </row>
    <row r="8" spans="1:13" ht="21" customHeight="1">
      <c r="B8" s="13"/>
      <c r="C8" s="13"/>
      <c r="E8" s="174"/>
      <c r="G8" s="228" t="s">
        <v>5</v>
      </c>
      <c r="H8" s="228"/>
      <c r="I8" s="228"/>
      <c r="K8" s="129"/>
    </row>
    <row r="9" spans="1:13" ht="21" customHeight="1">
      <c r="B9" s="13"/>
      <c r="C9" s="13"/>
      <c r="E9" s="174"/>
      <c r="G9" s="224" t="s">
        <v>6</v>
      </c>
      <c r="H9" s="224"/>
      <c r="I9" s="224"/>
      <c r="K9" s="224" t="s">
        <v>7</v>
      </c>
      <c r="L9" s="224"/>
      <c r="M9" s="224"/>
    </row>
    <row r="10" spans="1:13" ht="21" customHeight="1">
      <c r="B10" s="13"/>
      <c r="C10" s="13"/>
      <c r="E10" s="174"/>
      <c r="G10" s="130" t="s">
        <v>8</v>
      </c>
      <c r="I10" s="130" t="s">
        <v>8</v>
      </c>
      <c r="K10" s="126" t="s">
        <v>8</v>
      </c>
      <c r="M10" s="126" t="s">
        <v>8</v>
      </c>
    </row>
    <row r="11" spans="1:13" ht="21" customHeight="1">
      <c r="E11" s="175" t="s">
        <v>9</v>
      </c>
      <c r="G11" s="124" t="s">
        <v>10</v>
      </c>
      <c r="I11" s="124" t="s">
        <v>11</v>
      </c>
      <c r="K11" s="124" t="s">
        <v>10</v>
      </c>
      <c r="M11" s="124" t="s">
        <v>11</v>
      </c>
    </row>
    <row r="12" spans="1:13" ht="21" customHeight="1">
      <c r="E12" s="174"/>
      <c r="G12" s="131" t="s">
        <v>12</v>
      </c>
      <c r="I12" s="131" t="s">
        <v>13</v>
      </c>
      <c r="K12" s="131" t="s">
        <v>12</v>
      </c>
      <c r="M12" s="150" t="s">
        <v>13</v>
      </c>
    </row>
    <row r="13" spans="1:13" ht="21" customHeight="1">
      <c r="E13" s="174"/>
      <c r="G13" s="131" t="s">
        <v>14</v>
      </c>
      <c r="I13" s="150"/>
      <c r="K13" s="131" t="s">
        <v>14</v>
      </c>
      <c r="M13" s="150"/>
    </row>
    <row r="14" spans="1:13" ht="21" customHeight="1">
      <c r="A14" s="7" t="s">
        <v>15</v>
      </c>
      <c r="B14" s="7"/>
      <c r="C14" s="13"/>
      <c r="E14" s="174"/>
      <c r="G14" s="132"/>
      <c r="I14" s="132"/>
      <c r="M14" s="133"/>
    </row>
    <row r="15" spans="1:13" s="7" customFormat="1" ht="21" customHeight="1">
      <c r="B15" s="7" t="s">
        <v>16</v>
      </c>
      <c r="E15" s="174"/>
      <c r="G15" s="19">
        <v>322906525</v>
      </c>
      <c r="H15" s="165"/>
      <c r="I15" s="19">
        <v>96007694</v>
      </c>
      <c r="J15" s="165"/>
      <c r="K15" s="19">
        <v>322906525</v>
      </c>
      <c r="L15" s="165"/>
      <c r="M15" s="19">
        <v>96007694</v>
      </c>
    </row>
    <row r="16" spans="1:13" s="7" customFormat="1" ht="21" customHeight="1">
      <c r="B16" s="7" t="s">
        <v>17</v>
      </c>
      <c r="E16" s="174" t="s">
        <v>18</v>
      </c>
      <c r="G16" s="19">
        <v>87097087</v>
      </c>
      <c r="H16" s="165"/>
      <c r="I16" s="19">
        <v>80263291</v>
      </c>
      <c r="J16" s="165"/>
      <c r="K16" s="19">
        <v>87097087</v>
      </c>
      <c r="L16" s="165"/>
      <c r="M16" s="19">
        <v>80263291</v>
      </c>
    </row>
    <row r="17" spans="1:16" s="7" customFormat="1" ht="21" customHeight="1">
      <c r="B17" s="20" t="s">
        <v>19</v>
      </c>
      <c r="E17" s="174">
        <v>4</v>
      </c>
      <c r="G17" s="19">
        <v>392424409</v>
      </c>
      <c r="H17" s="165"/>
      <c r="I17" s="19">
        <v>380104610</v>
      </c>
      <c r="J17" s="165"/>
      <c r="K17" s="19">
        <v>392424409</v>
      </c>
      <c r="L17" s="165"/>
      <c r="M17" s="19">
        <v>380104610</v>
      </c>
    </row>
    <row r="18" spans="1:16" s="7" customFormat="1" ht="21" customHeight="1">
      <c r="B18" s="7" t="s">
        <v>20</v>
      </c>
      <c r="E18" s="174">
        <v>5</v>
      </c>
      <c r="G18" s="19">
        <v>10968337</v>
      </c>
      <c r="H18" s="165"/>
      <c r="I18" s="19">
        <v>10035786</v>
      </c>
      <c r="J18" s="165"/>
      <c r="K18" s="19">
        <v>10968337</v>
      </c>
      <c r="L18" s="165"/>
      <c r="M18" s="19">
        <v>10035786</v>
      </c>
    </row>
    <row r="19" spans="1:16" s="7" customFormat="1" ht="21" customHeight="1">
      <c r="B19" s="7" t="s">
        <v>21</v>
      </c>
      <c r="E19" s="174"/>
      <c r="G19" s="19">
        <v>177434</v>
      </c>
      <c r="H19" s="165"/>
      <c r="I19" s="19">
        <v>121406</v>
      </c>
      <c r="J19" s="165"/>
      <c r="K19" s="19">
        <v>177434</v>
      </c>
      <c r="L19" s="165"/>
      <c r="M19" s="19">
        <v>121406</v>
      </c>
    </row>
    <row r="20" spans="1:16" s="7" customFormat="1" ht="21" customHeight="1">
      <c r="B20" s="7" t="s">
        <v>22</v>
      </c>
      <c r="E20" s="174">
        <v>6</v>
      </c>
      <c r="G20" s="19">
        <v>133781255</v>
      </c>
      <c r="H20" s="165"/>
      <c r="I20" s="19">
        <v>98686078</v>
      </c>
      <c r="J20" s="165"/>
      <c r="K20" s="19">
        <v>133781255</v>
      </c>
      <c r="L20" s="165"/>
      <c r="M20" s="19">
        <v>98686078</v>
      </c>
    </row>
    <row r="21" spans="1:16" s="7" customFormat="1" ht="21" customHeight="1">
      <c r="B21" s="7" t="s">
        <v>23</v>
      </c>
      <c r="E21" s="27">
        <v>7</v>
      </c>
      <c r="G21" s="165">
        <v>206020127</v>
      </c>
      <c r="H21" s="165"/>
      <c r="I21" s="165">
        <v>447541596</v>
      </c>
      <c r="J21" s="165"/>
      <c r="K21" s="165">
        <v>206020127</v>
      </c>
      <c r="L21" s="165"/>
      <c r="M21" s="165">
        <v>447541596</v>
      </c>
    </row>
    <row r="22" spans="1:16" s="7" customFormat="1" ht="21" customHeight="1">
      <c r="B22" s="7" t="s">
        <v>24</v>
      </c>
      <c r="E22" s="176"/>
      <c r="G22" s="201">
        <v>1868749</v>
      </c>
      <c r="H22" s="165"/>
      <c r="I22" s="201">
        <v>1263218</v>
      </c>
      <c r="J22" s="165"/>
      <c r="K22" s="201">
        <v>1868749</v>
      </c>
      <c r="L22" s="165"/>
      <c r="M22" s="201">
        <v>1263218</v>
      </c>
    </row>
    <row r="23" spans="1:16" ht="9.75" customHeight="1">
      <c r="A23" s="7"/>
      <c r="B23" s="7"/>
      <c r="C23" s="7"/>
      <c r="I23" s="125"/>
      <c r="M23" s="133"/>
    </row>
    <row r="24" spans="1:16" ht="21" customHeight="1">
      <c r="A24" s="7"/>
      <c r="B24" s="7"/>
      <c r="D24" s="33" t="s">
        <v>25</v>
      </c>
      <c r="E24" s="176"/>
      <c r="F24" s="7"/>
      <c r="G24" s="134">
        <f>ROUND(SUM(G15:G22),0)</f>
        <v>1155243923</v>
      </c>
      <c r="H24" s="7"/>
      <c r="I24" s="134">
        <f>ROUND(SUM(I15:I22),0)</f>
        <v>1114023679</v>
      </c>
      <c r="J24" s="7"/>
      <c r="K24" s="134">
        <f>ROUND(SUM(K15:K22),0)</f>
        <v>1155243923</v>
      </c>
      <c r="L24" s="7"/>
      <c r="M24" s="134">
        <f>ROUND(SUM(M15:M22),0)</f>
        <v>1114023679</v>
      </c>
      <c r="N24" s="135"/>
      <c r="O24" s="135"/>
      <c r="P24" s="135"/>
    </row>
    <row r="25" spans="1:16" ht="9.75" customHeight="1">
      <c r="A25" s="7"/>
      <c r="B25" s="7"/>
      <c r="C25" s="12"/>
      <c r="D25" s="7"/>
      <c r="E25" s="176"/>
      <c r="F25" s="7"/>
      <c r="G25" s="136"/>
      <c r="H25" s="7"/>
      <c r="I25" s="136"/>
      <c r="J25" s="7"/>
      <c r="K25" s="137"/>
      <c r="L25" s="7"/>
      <c r="M25" s="137"/>
    </row>
    <row r="26" spans="1:16" ht="21" customHeight="1">
      <c r="A26" s="7" t="s">
        <v>26</v>
      </c>
      <c r="B26" s="7"/>
      <c r="C26" s="7"/>
      <c r="D26" s="7"/>
      <c r="E26" s="176"/>
      <c r="F26" s="7"/>
      <c r="G26" s="137"/>
      <c r="H26" s="7"/>
      <c r="I26" s="137"/>
      <c r="J26" s="7"/>
      <c r="K26" s="137"/>
      <c r="L26" s="7"/>
      <c r="M26" s="137"/>
    </row>
    <row r="27" spans="1:16" ht="21" customHeight="1">
      <c r="A27" s="7"/>
      <c r="B27" s="7" t="s">
        <v>27</v>
      </c>
      <c r="C27" s="7"/>
      <c r="D27" s="7"/>
      <c r="E27" s="174">
        <v>7</v>
      </c>
      <c r="F27" s="7"/>
      <c r="G27" s="171">
        <v>45683000</v>
      </c>
      <c r="H27" s="7"/>
      <c r="I27" s="132">
        <v>35322728</v>
      </c>
      <c r="J27" s="7"/>
      <c r="K27" s="171">
        <v>45683000</v>
      </c>
      <c r="L27" s="7"/>
      <c r="M27" s="137">
        <v>35322728</v>
      </c>
    </row>
    <row r="28" spans="1:16" ht="21" customHeight="1">
      <c r="A28" s="7"/>
      <c r="B28" s="7" t="s">
        <v>28</v>
      </c>
      <c r="C28" s="7"/>
      <c r="D28" s="7"/>
      <c r="E28" s="174" t="s">
        <v>29</v>
      </c>
      <c r="F28" s="7"/>
      <c r="G28" s="137">
        <v>91449129</v>
      </c>
      <c r="H28" s="7"/>
      <c r="I28" s="132">
        <v>85745848</v>
      </c>
      <c r="J28" s="7"/>
      <c r="K28" s="137">
        <v>27421905</v>
      </c>
      <c r="L28" s="7"/>
      <c r="M28" s="137">
        <v>27421905</v>
      </c>
    </row>
    <row r="29" spans="1:16" ht="21" customHeight="1">
      <c r="A29" s="7"/>
      <c r="B29" s="7" t="s">
        <v>30</v>
      </c>
      <c r="C29" s="7"/>
      <c r="D29" s="7"/>
      <c r="E29" s="174" t="s">
        <v>31</v>
      </c>
      <c r="F29" s="7"/>
      <c r="G29" s="137">
        <v>37870043</v>
      </c>
      <c r="H29" s="7"/>
      <c r="I29" s="132">
        <v>36547458</v>
      </c>
      <c r="J29" s="7"/>
      <c r="K29" s="137">
        <v>37209600</v>
      </c>
      <c r="L29" s="7"/>
      <c r="M29" s="137">
        <v>37209600</v>
      </c>
    </row>
    <row r="30" spans="1:16" ht="21" customHeight="1">
      <c r="A30" s="7"/>
      <c r="B30" s="7" t="s">
        <v>32</v>
      </c>
      <c r="C30" s="7"/>
      <c r="D30" s="7"/>
      <c r="E30" s="174">
        <v>9</v>
      </c>
      <c r="F30" s="7"/>
      <c r="G30" s="137">
        <v>439596171</v>
      </c>
      <c r="H30" s="7"/>
      <c r="I30" s="137">
        <v>474857072</v>
      </c>
      <c r="J30" s="7"/>
      <c r="K30" s="137">
        <v>439596171</v>
      </c>
      <c r="L30" s="7"/>
      <c r="M30" s="137">
        <v>474857072</v>
      </c>
      <c r="N30" s="18"/>
    </row>
    <row r="31" spans="1:16" ht="21" customHeight="1">
      <c r="A31" s="7"/>
      <c r="B31" s="7" t="s">
        <v>33</v>
      </c>
      <c r="C31" s="7"/>
      <c r="D31" s="7"/>
      <c r="E31" s="174">
        <v>10</v>
      </c>
      <c r="F31" s="7"/>
      <c r="G31" s="137">
        <v>357068</v>
      </c>
      <c r="H31" s="7"/>
      <c r="I31" s="137">
        <v>746951</v>
      </c>
      <c r="J31" s="7"/>
      <c r="K31" s="137">
        <v>357068</v>
      </c>
      <c r="L31" s="7"/>
      <c r="M31" s="137">
        <v>746951</v>
      </c>
      <c r="N31" s="18"/>
    </row>
    <row r="32" spans="1:16" ht="21" customHeight="1">
      <c r="A32" s="7"/>
      <c r="B32" s="7" t="s">
        <v>34</v>
      </c>
      <c r="C32" s="7"/>
      <c r="D32" s="7"/>
      <c r="E32" s="174">
        <v>16</v>
      </c>
      <c r="F32" s="7"/>
      <c r="G32" s="137">
        <v>11833454</v>
      </c>
      <c r="H32" s="7"/>
      <c r="I32" s="137">
        <v>11298588</v>
      </c>
      <c r="J32" s="7"/>
      <c r="K32" s="137">
        <v>11833454</v>
      </c>
      <c r="L32" s="7"/>
      <c r="M32" s="137">
        <v>11298588</v>
      </c>
      <c r="N32" s="18"/>
      <c r="P32" s="18"/>
    </row>
    <row r="33" spans="1:17" ht="21" customHeight="1">
      <c r="A33" s="7"/>
      <c r="B33" s="7" t="s">
        <v>35</v>
      </c>
      <c r="C33" s="7"/>
      <c r="D33" s="7"/>
      <c r="E33" s="174"/>
      <c r="F33" s="7"/>
      <c r="G33" s="137"/>
      <c r="H33" s="7"/>
      <c r="I33" s="137"/>
      <c r="J33" s="7"/>
      <c r="K33" s="137"/>
      <c r="L33" s="7"/>
      <c r="M33" s="137"/>
    </row>
    <row r="34" spans="1:17" ht="21" customHeight="1">
      <c r="A34" s="7"/>
      <c r="C34" s="7" t="s">
        <v>36</v>
      </c>
      <c r="D34" s="7"/>
      <c r="E34" s="174"/>
      <c r="F34" s="7"/>
      <c r="G34" s="137">
        <v>25202023</v>
      </c>
      <c r="H34" s="7"/>
      <c r="I34" s="137">
        <v>1557180</v>
      </c>
      <c r="J34" s="7"/>
      <c r="K34" s="137">
        <v>25202023</v>
      </c>
      <c r="L34" s="7"/>
      <c r="M34" s="137">
        <v>1557180</v>
      </c>
    </row>
    <row r="35" spans="1:17" ht="21" customHeight="1">
      <c r="A35" s="7"/>
      <c r="C35" s="7" t="s">
        <v>37</v>
      </c>
      <c r="E35" s="176"/>
      <c r="F35" s="7"/>
      <c r="G35" s="134">
        <v>396819</v>
      </c>
      <c r="H35" s="7"/>
      <c r="I35" s="134">
        <v>344314</v>
      </c>
      <c r="J35" s="7"/>
      <c r="K35" s="134">
        <v>396819</v>
      </c>
      <c r="L35" s="7"/>
      <c r="M35" s="134">
        <v>344314</v>
      </c>
    </row>
    <row r="36" spans="1:17" ht="9.75" customHeight="1">
      <c r="A36" s="7"/>
      <c r="B36" s="7"/>
      <c r="C36" s="7"/>
      <c r="D36" s="7"/>
      <c r="E36" s="178"/>
      <c r="F36" s="7"/>
      <c r="G36" s="136"/>
      <c r="H36" s="7"/>
      <c r="I36" s="136"/>
      <c r="J36" s="7"/>
      <c r="K36" s="137"/>
      <c r="L36" s="7"/>
      <c r="M36" s="137"/>
    </row>
    <row r="37" spans="1:17" ht="21" customHeight="1">
      <c r="A37" s="7"/>
      <c r="B37" s="7"/>
      <c r="D37" s="33" t="s">
        <v>38</v>
      </c>
      <c r="E37" s="176"/>
      <c r="F37" s="7"/>
      <c r="G37" s="134">
        <f>ROUND(SUM(G27:G35),0)</f>
        <v>652387707</v>
      </c>
      <c r="H37" s="7"/>
      <c r="I37" s="134">
        <f>ROUND(SUM(I27:I35),0)</f>
        <v>646420139</v>
      </c>
      <c r="J37" s="7"/>
      <c r="K37" s="134">
        <f>ROUND(SUM(K27:K35),0)</f>
        <v>587700040</v>
      </c>
      <c r="L37" s="7"/>
      <c r="M37" s="134">
        <f>ROUND(SUM(M27:M35),0)</f>
        <v>588758338</v>
      </c>
    </row>
    <row r="38" spans="1:17" ht="9.75" customHeight="1">
      <c r="A38" s="7"/>
      <c r="B38" s="7"/>
      <c r="C38" s="7"/>
      <c r="D38" s="7"/>
      <c r="E38" s="176"/>
      <c r="F38" s="7"/>
      <c r="G38" s="136"/>
      <c r="H38" s="7"/>
      <c r="I38" s="136"/>
      <c r="J38" s="7"/>
      <c r="K38" s="137"/>
      <c r="L38" s="7"/>
      <c r="M38" s="137"/>
    </row>
    <row r="39" spans="1:17" ht="21" customHeight="1" thickBot="1">
      <c r="A39" s="7" t="s">
        <v>39</v>
      </c>
      <c r="B39" s="7"/>
      <c r="C39" s="7"/>
      <c r="D39" s="7"/>
      <c r="E39" s="176"/>
      <c r="F39" s="7"/>
      <c r="G39" s="138">
        <f>ROUND(SUM(G24+G37),0)</f>
        <v>1807631630</v>
      </c>
      <c r="H39" s="7"/>
      <c r="I39" s="138">
        <f>ROUND(SUM(I24+I37),0)</f>
        <v>1760443818</v>
      </c>
      <c r="J39" s="7"/>
      <c r="K39" s="138">
        <f>ROUND(SUM(K24+K37),0)</f>
        <v>1742943963</v>
      </c>
      <c r="L39" s="7"/>
      <c r="M39" s="138">
        <f>ROUND(SUM(M24+M37),0)</f>
        <v>1702782017</v>
      </c>
      <c r="N39" s="18"/>
      <c r="O39" s="18"/>
      <c r="P39" s="18"/>
      <c r="Q39" s="18"/>
    </row>
    <row r="40" spans="1:17" ht="21" customHeight="1" thickTop="1">
      <c r="A40" s="7"/>
      <c r="B40" s="7"/>
      <c r="C40" s="7"/>
      <c r="D40" s="7"/>
      <c r="E40" s="176"/>
      <c r="F40" s="7"/>
      <c r="G40" s="139"/>
      <c r="H40" s="7"/>
      <c r="I40" s="139"/>
      <c r="J40" s="7"/>
      <c r="K40" s="139"/>
      <c r="L40" s="7"/>
      <c r="M40" s="139"/>
      <c r="N40" s="18"/>
      <c r="O40" s="18"/>
      <c r="P40" s="18"/>
    </row>
    <row r="41" spans="1:17" ht="21" customHeight="1">
      <c r="A41" s="7"/>
      <c r="B41" s="7"/>
      <c r="C41" s="7"/>
      <c r="D41" s="7"/>
      <c r="E41" s="176"/>
      <c r="F41" s="7"/>
      <c r="G41" s="139"/>
      <c r="H41" s="7"/>
      <c r="I41" s="139"/>
      <c r="J41" s="7"/>
      <c r="K41" s="139"/>
      <c r="L41" s="7"/>
      <c r="M41" s="139"/>
      <c r="N41" s="18"/>
      <c r="O41" s="18"/>
      <c r="P41" s="18"/>
    </row>
    <row r="42" spans="1:17" ht="21" customHeight="1">
      <c r="A42" s="7"/>
      <c r="B42" s="7"/>
      <c r="C42" s="7"/>
      <c r="D42" s="7"/>
      <c r="E42" s="176"/>
      <c r="F42" s="7"/>
      <c r="G42" s="139"/>
      <c r="H42" s="7"/>
      <c r="I42" s="139"/>
      <c r="J42" s="7"/>
      <c r="K42" s="139"/>
      <c r="L42" s="7"/>
      <c r="M42" s="139"/>
      <c r="N42" s="18"/>
      <c r="O42" s="18"/>
      <c r="P42" s="18"/>
    </row>
    <row r="43" spans="1:17" ht="21" customHeight="1">
      <c r="A43" s="7"/>
      <c r="B43" s="7"/>
      <c r="C43" s="7"/>
      <c r="D43" s="7"/>
      <c r="E43" s="176"/>
      <c r="F43" s="7"/>
      <c r="G43" s="139"/>
      <c r="H43" s="7"/>
      <c r="I43" s="139"/>
      <c r="J43" s="7"/>
      <c r="K43" s="139"/>
      <c r="L43" s="7"/>
      <c r="M43" s="139"/>
      <c r="N43" s="18"/>
      <c r="O43" s="18"/>
      <c r="P43" s="18"/>
    </row>
    <row r="44" spans="1:17" ht="21" customHeight="1">
      <c r="A44" s="7"/>
      <c r="B44" s="7"/>
      <c r="C44" s="7"/>
      <c r="D44" s="7"/>
      <c r="E44" s="176"/>
      <c r="F44" s="7"/>
      <c r="G44" s="139"/>
      <c r="H44" s="7"/>
      <c r="I44" s="139"/>
      <c r="J44" s="7"/>
      <c r="K44" s="139"/>
      <c r="L44" s="7"/>
      <c r="M44" s="139"/>
      <c r="N44" s="18"/>
      <c r="O44" s="18"/>
      <c r="P44" s="18"/>
    </row>
    <row r="45" spans="1:17" ht="21" customHeight="1">
      <c r="A45" s="7"/>
      <c r="B45" s="7"/>
      <c r="C45" s="7"/>
      <c r="D45" s="7"/>
      <c r="E45" s="176"/>
      <c r="F45" s="7"/>
      <c r="G45" s="139"/>
      <c r="H45" s="7"/>
      <c r="I45" s="139"/>
      <c r="J45" s="7"/>
      <c r="K45" s="139"/>
      <c r="L45" s="7"/>
      <c r="M45" s="139"/>
      <c r="N45" s="18"/>
      <c r="O45" s="18"/>
      <c r="P45" s="18"/>
    </row>
    <row r="46" spans="1:17" ht="21" customHeight="1">
      <c r="A46" s="7"/>
      <c r="B46" s="7"/>
      <c r="C46" s="7"/>
      <c r="D46" s="7"/>
      <c r="E46" s="176"/>
      <c r="F46" s="7"/>
      <c r="G46" s="139"/>
      <c r="H46" s="7"/>
      <c r="I46" s="139"/>
      <c r="J46" s="7"/>
      <c r="K46" s="139"/>
      <c r="L46" s="7"/>
      <c r="M46" s="139"/>
      <c r="N46" s="18"/>
      <c r="O46" s="18"/>
      <c r="P46" s="18"/>
    </row>
    <row r="47" spans="1:17">
      <c r="A47" s="7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7" s="7"/>
      <c r="C47" s="7"/>
    </row>
    <row r="48" spans="1:17" ht="21" customHeight="1">
      <c r="B48" s="7"/>
      <c r="C48" s="7"/>
      <c r="D48" s="7"/>
      <c r="E48" s="178"/>
      <c r="F48" s="7"/>
      <c r="G48" s="136"/>
      <c r="H48" s="7"/>
      <c r="I48" s="7"/>
      <c r="J48" s="7"/>
      <c r="K48" s="137"/>
      <c r="L48" s="7"/>
      <c r="M48" s="7"/>
    </row>
    <row r="49" spans="1:13">
      <c r="A49" s="7"/>
      <c r="B49" s="7"/>
      <c r="C49" s="7"/>
      <c r="D49" s="7"/>
      <c r="E49" s="178"/>
      <c r="F49" s="7"/>
      <c r="G49" s="136"/>
      <c r="H49" s="7"/>
      <c r="I49" s="7"/>
      <c r="J49" s="7"/>
      <c r="K49" s="137"/>
      <c r="L49" s="7"/>
      <c r="M49" s="7"/>
    </row>
    <row r="50" spans="1:13" ht="21" customHeight="1">
      <c r="A50" s="6" t="s">
        <v>40</v>
      </c>
      <c r="I50" s="32"/>
    </row>
    <row r="51" spans="1:13" ht="21" customHeight="1">
      <c r="I51" s="137"/>
      <c r="J51" s="137"/>
      <c r="K51" s="137"/>
      <c r="L51" s="137"/>
      <c r="M51" s="137"/>
    </row>
    <row r="53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3"/>
  <sheetViews>
    <sheetView view="pageBreakPreview" zoomScale="85" zoomScaleNormal="100" zoomScaleSheetLayoutView="85" workbookViewId="0">
      <selection activeCell="C20" sqref="C20"/>
    </sheetView>
  </sheetViews>
  <sheetFormatPr defaultColWidth="9.140625" defaultRowHeight="21" customHeight="1"/>
  <cols>
    <col min="1" max="1" width="4.42578125" style="15" customWidth="1"/>
    <col min="2" max="3" width="3.85546875" style="15" customWidth="1"/>
    <col min="4" max="4" width="27" style="15" customWidth="1"/>
    <col min="5" max="5" width="8.42578125" style="180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4" width="10.7109375" style="15" customWidth="1"/>
    <col min="15" max="15" width="11.7109375" style="15" customWidth="1"/>
    <col min="16" max="18" width="10.7109375" style="15" bestFit="1" customWidth="1"/>
    <col min="19" max="16384" width="9.140625" style="15"/>
  </cols>
  <sheetData>
    <row r="1" spans="1:13" s="6" customFormat="1" ht="20.10000000000000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13" s="6" customFormat="1" ht="20.100000000000001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 s="6" customFormat="1" ht="20.100000000000001" customHeight="1">
      <c r="A3" s="225" t="str">
        <f>WBS!A3</f>
        <v>ณ  วันที่  30 มิถุนายน  2565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s="6" customFormat="1" ht="7.5" customHeight="1">
      <c r="A4" s="1"/>
      <c r="B4" s="1"/>
      <c r="C4" s="1"/>
      <c r="D4" s="1"/>
      <c r="E4" s="172"/>
      <c r="F4" s="1"/>
      <c r="G4" s="1"/>
      <c r="H4" s="1"/>
      <c r="I4" s="1"/>
      <c r="J4" s="1"/>
      <c r="K4" s="1"/>
      <c r="L4" s="1"/>
      <c r="M4" s="1"/>
    </row>
    <row r="5" spans="1:13" s="6" customFormat="1" ht="23.25" customHeight="1">
      <c r="A5" s="226" t="s">
        <v>41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3" s="6" customFormat="1" ht="9" customHeight="1">
      <c r="B6" s="29"/>
      <c r="C6" s="29"/>
      <c r="D6" s="29"/>
      <c r="E6" s="173"/>
      <c r="F6" s="29"/>
      <c r="G6" s="29"/>
      <c r="H6" s="29"/>
      <c r="I6" s="29"/>
      <c r="J6" s="29"/>
      <c r="K6" s="29"/>
      <c r="L6" s="29"/>
      <c r="M6" s="29"/>
    </row>
    <row r="7" spans="1:13" s="6" customFormat="1">
      <c r="B7" s="13"/>
      <c r="C7" s="13"/>
      <c r="E7" s="174"/>
      <c r="G7" s="227" t="s">
        <v>4</v>
      </c>
      <c r="H7" s="227"/>
      <c r="I7" s="227"/>
      <c r="J7" s="227"/>
      <c r="K7" s="227"/>
      <c r="L7" s="227"/>
      <c r="M7" s="227"/>
    </row>
    <row r="8" spans="1:13" s="6" customFormat="1" ht="20.100000000000001" customHeight="1">
      <c r="B8" s="13"/>
      <c r="C8" s="13"/>
      <c r="E8" s="174"/>
      <c r="G8" s="228" t="s">
        <v>5</v>
      </c>
      <c r="H8" s="228"/>
      <c r="I8" s="228"/>
      <c r="K8" s="129"/>
    </row>
    <row r="9" spans="1:13" s="6" customFormat="1" ht="20.100000000000001" customHeight="1">
      <c r="B9" s="13"/>
      <c r="C9" s="13"/>
      <c r="E9" s="174"/>
      <c r="G9" s="224" t="s">
        <v>6</v>
      </c>
      <c r="H9" s="224"/>
      <c r="I9" s="224"/>
      <c r="K9" s="224" t="s">
        <v>7</v>
      </c>
      <c r="L9" s="224"/>
      <c r="M9" s="224"/>
    </row>
    <row r="10" spans="1:13" s="6" customFormat="1" ht="20.100000000000001" customHeight="1">
      <c r="B10" s="13"/>
      <c r="C10" s="13"/>
      <c r="E10" s="174"/>
      <c r="G10" s="130" t="s">
        <v>8</v>
      </c>
      <c r="I10" s="130" t="s">
        <v>8</v>
      </c>
      <c r="K10" s="126" t="s">
        <v>8</v>
      </c>
      <c r="M10" s="126" t="s">
        <v>8</v>
      </c>
    </row>
    <row r="11" spans="1:13" s="6" customFormat="1" ht="20.100000000000001" customHeight="1">
      <c r="E11" s="175" t="s">
        <v>9</v>
      </c>
      <c r="G11" s="124" t="s">
        <v>10</v>
      </c>
      <c r="I11" s="124" t="s">
        <v>11</v>
      </c>
      <c r="K11" s="124" t="s">
        <v>10</v>
      </c>
      <c r="M11" s="124" t="s">
        <v>11</v>
      </c>
    </row>
    <row r="12" spans="1:13" s="6" customFormat="1" ht="20.100000000000001" customHeight="1">
      <c r="E12" s="174"/>
      <c r="G12" s="131" t="s">
        <v>12</v>
      </c>
      <c r="I12" s="131" t="s">
        <v>13</v>
      </c>
      <c r="K12" s="131" t="s">
        <v>12</v>
      </c>
      <c r="M12" s="150" t="s">
        <v>13</v>
      </c>
    </row>
    <row r="13" spans="1:13" s="6" customFormat="1" ht="20.100000000000001" customHeight="1">
      <c r="E13" s="174"/>
      <c r="G13" s="131" t="s">
        <v>14</v>
      </c>
      <c r="I13" s="150"/>
      <c r="K13" s="131" t="s">
        <v>14</v>
      </c>
      <c r="M13" s="150"/>
    </row>
    <row r="14" spans="1:13" s="6" customFormat="1" ht="20.100000000000001" customHeight="1">
      <c r="A14" s="7" t="s">
        <v>42</v>
      </c>
      <c r="E14" s="174"/>
      <c r="G14" s="140"/>
      <c r="I14" s="140"/>
      <c r="K14" s="140"/>
      <c r="M14" s="140"/>
    </row>
    <row r="15" spans="1:13" s="6" customFormat="1" ht="20.100000000000001" customHeight="1">
      <c r="A15" s="7"/>
      <c r="B15" s="7" t="s">
        <v>43</v>
      </c>
      <c r="C15" s="7"/>
      <c r="D15" s="13"/>
      <c r="E15" s="174">
        <v>18</v>
      </c>
      <c r="F15" s="14"/>
      <c r="G15" s="137">
        <v>72202777</v>
      </c>
      <c r="H15" s="7"/>
      <c r="I15" s="137">
        <v>51174134</v>
      </c>
      <c r="J15" s="137"/>
      <c r="K15" s="137">
        <v>72202777</v>
      </c>
      <c r="L15" s="137"/>
      <c r="M15" s="137">
        <v>51174134</v>
      </c>
    </row>
    <row r="16" spans="1:13" s="6" customFormat="1" ht="20.100000000000001" customHeight="1">
      <c r="A16" s="7"/>
      <c r="B16" s="7" t="s">
        <v>44</v>
      </c>
      <c r="C16" s="13"/>
      <c r="D16" s="13"/>
      <c r="E16" s="174"/>
      <c r="F16" s="13"/>
      <c r="G16" s="137">
        <v>40500834</v>
      </c>
      <c r="H16" s="7"/>
      <c r="I16" s="137">
        <v>43767774</v>
      </c>
      <c r="J16" s="137"/>
      <c r="K16" s="137">
        <v>40500834</v>
      </c>
      <c r="L16" s="137"/>
      <c r="M16" s="137">
        <v>43767774</v>
      </c>
    </row>
    <row r="17" spans="1:15" s="6" customFormat="1" ht="20.100000000000001" customHeight="1">
      <c r="A17" s="7"/>
      <c r="B17" s="7" t="s">
        <v>45</v>
      </c>
      <c r="C17" s="13"/>
      <c r="D17" s="13"/>
      <c r="E17" s="174"/>
      <c r="F17" s="13"/>
      <c r="H17" s="7"/>
    </row>
    <row r="18" spans="1:15" s="6" customFormat="1" ht="20.100000000000001" customHeight="1">
      <c r="A18" s="7"/>
      <c r="B18" s="7"/>
      <c r="C18" s="7" t="s">
        <v>46</v>
      </c>
      <c r="D18" s="13"/>
      <c r="E18" s="174">
        <v>18</v>
      </c>
      <c r="F18" s="14"/>
      <c r="G18" s="137">
        <v>916485</v>
      </c>
      <c r="H18" s="7"/>
      <c r="I18" s="137">
        <v>1628044</v>
      </c>
      <c r="J18" s="137"/>
      <c r="K18" s="137">
        <v>916485</v>
      </c>
      <c r="L18" s="137"/>
      <c r="M18" s="137">
        <v>1628044</v>
      </c>
    </row>
    <row r="19" spans="1:15" s="6" customFormat="1" ht="20.100000000000001" customHeight="1">
      <c r="A19" s="7"/>
      <c r="B19" s="7"/>
      <c r="C19" s="7" t="s">
        <v>185</v>
      </c>
      <c r="D19" s="13"/>
      <c r="E19" s="174"/>
      <c r="F19" s="14"/>
      <c r="G19" s="137">
        <v>36869300</v>
      </c>
      <c r="H19" s="7"/>
      <c r="I19" s="137">
        <v>41369628</v>
      </c>
      <c r="J19" s="137"/>
      <c r="K19" s="137">
        <v>36869300</v>
      </c>
      <c r="L19" s="137"/>
      <c r="M19" s="137">
        <v>41369628</v>
      </c>
    </row>
    <row r="20" spans="1:15" s="6" customFormat="1" ht="20.100000000000001" customHeight="1">
      <c r="A20" s="7"/>
      <c r="B20" s="7"/>
      <c r="C20" s="7" t="s">
        <v>47</v>
      </c>
      <c r="D20" s="13"/>
      <c r="E20" s="174"/>
      <c r="F20" s="14"/>
      <c r="G20" s="137">
        <v>3437231</v>
      </c>
      <c r="H20" s="7"/>
      <c r="I20" s="137">
        <v>195711</v>
      </c>
      <c r="J20" s="137"/>
      <c r="K20" s="137">
        <v>3437231</v>
      </c>
      <c r="L20" s="137"/>
      <c r="M20" s="137">
        <v>195711</v>
      </c>
    </row>
    <row r="21" spans="1:15" s="6" customFormat="1" ht="20.100000000000001" customHeight="1">
      <c r="A21" s="7"/>
      <c r="B21" s="7" t="s">
        <v>48</v>
      </c>
      <c r="C21" s="7"/>
      <c r="D21" s="13"/>
      <c r="E21" s="177"/>
    </row>
    <row r="22" spans="1:15" s="6" customFormat="1" ht="20.100000000000001" customHeight="1">
      <c r="A22" s="7"/>
      <c r="B22" s="7"/>
      <c r="C22" s="7" t="s">
        <v>49</v>
      </c>
      <c r="D22" s="13"/>
      <c r="E22" s="174">
        <v>12</v>
      </c>
      <c r="F22" s="14"/>
      <c r="G22" s="137">
        <v>9176895</v>
      </c>
      <c r="H22" s="7"/>
      <c r="I22" s="171">
        <v>8935427</v>
      </c>
      <c r="J22" s="137"/>
      <c r="K22" s="137">
        <v>9176895</v>
      </c>
      <c r="L22" s="137"/>
      <c r="M22" s="171">
        <v>8935427</v>
      </c>
      <c r="O22" s="18"/>
    </row>
    <row r="23" spans="1:15" s="6" customFormat="1" ht="20.100000000000001" customHeight="1">
      <c r="A23" s="7"/>
      <c r="B23" s="7" t="s">
        <v>50</v>
      </c>
      <c r="C23" s="7"/>
      <c r="D23" s="13"/>
      <c r="E23" s="174"/>
      <c r="F23" s="13"/>
      <c r="G23" s="171">
        <v>169421</v>
      </c>
      <c r="H23" s="7"/>
      <c r="I23" s="137">
        <v>100845</v>
      </c>
      <c r="J23" s="137"/>
      <c r="K23" s="171">
        <v>169421</v>
      </c>
      <c r="L23" s="137"/>
      <c r="M23" s="137">
        <v>100845</v>
      </c>
    </row>
    <row r="24" spans="1:15" s="6" customFormat="1" ht="20.100000000000001" customHeight="1">
      <c r="A24" s="7"/>
      <c r="B24" s="7" t="s">
        <v>51</v>
      </c>
      <c r="C24" s="7"/>
      <c r="D24" s="7"/>
      <c r="E24" s="174"/>
      <c r="F24" s="13"/>
      <c r="G24" s="134">
        <v>2668121</v>
      </c>
      <c r="H24" s="7"/>
      <c r="I24" s="134">
        <v>2169163</v>
      </c>
      <c r="J24" s="139"/>
      <c r="K24" s="134">
        <v>2668121</v>
      </c>
      <c r="L24" s="139"/>
      <c r="M24" s="134">
        <v>2169163</v>
      </c>
    </row>
    <row r="25" spans="1:15" s="6" customFormat="1" ht="9.75" customHeight="1">
      <c r="A25" s="7"/>
      <c r="B25" s="7"/>
      <c r="C25" s="23"/>
      <c r="D25" s="7"/>
      <c r="E25" s="174"/>
      <c r="F25" s="13"/>
      <c r="G25" s="13"/>
      <c r="H25" s="7"/>
      <c r="I25" s="3"/>
      <c r="J25" s="3"/>
      <c r="K25" s="3"/>
      <c r="L25" s="7"/>
      <c r="M25" s="3"/>
    </row>
    <row r="26" spans="1:15" s="6" customFormat="1" ht="20.100000000000001" customHeight="1">
      <c r="A26" s="7"/>
      <c r="B26" s="7"/>
      <c r="D26" s="33" t="s">
        <v>52</v>
      </c>
      <c r="E26" s="174"/>
      <c r="F26" s="13"/>
      <c r="G26" s="4">
        <f>ROUND(SUM(G15:G24),0)</f>
        <v>165941064</v>
      </c>
      <c r="H26" s="7"/>
      <c r="I26" s="4">
        <f>ROUND(SUM(I15:I24),0)</f>
        <v>149340726</v>
      </c>
      <c r="J26" s="3"/>
      <c r="K26" s="4">
        <f>ROUND(SUM(K15:K24),0)</f>
        <v>165941064</v>
      </c>
      <c r="L26" s="7"/>
      <c r="M26" s="4">
        <f>ROUND(SUM(M15:M24),0)</f>
        <v>149340726</v>
      </c>
    </row>
    <row r="27" spans="1:15" s="6" customFormat="1" ht="9.75" customHeight="1">
      <c r="A27" s="7"/>
      <c r="B27" s="7"/>
      <c r="C27" s="12"/>
      <c r="D27" s="7"/>
      <c r="E27" s="174"/>
      <c r="F27" s="13"/>
      <c r="G27" s="13"/>
      <c r="H27" s="7"/>
      <c r="I27" s="3"/>
      <c r="J27" s="3"/>
      <c r="K27" s="3"/>
      <c r="L27" s="7"/>
      <c r="M27" s="3"/>
    </row>
    <row r="28" spans="1:15" s="6" customFormat="1" ht="20.100000000000001" customHeight="1">
      <c r="A28" s="7" t="s">
        <v>53</v>
      </c>
      <c r="B28" s="7"/>
      <c r="C28" s="12"/>
      <c r="D28" s="7"/>
      <c r="E28" s="174"/>
      <c r="F28" s="13"/>
      <c r="G28" s="13"/>
      <c r="H28" s="7"/>
      <c r="I28" s="3"/>
      <c r="J28" s="3"/>
      <c r="K28" s="3"/>
      <c r="L28" s="7"/>
      <c r="M28" s="3"/>
    </row>
    <row r="29" spans="1:15" s="6" customFormat="1" ht="20.100000000000001" customHeight="1">
      <c r="A29" s="7"/>
      <c r="B29" s="7" t="s">
        <v>54</v>
      </c>
      <c r="C29" s="12"/>
      <c r="D29" s="7"/>
      <c r="E29" s="174">
        <v>12</v>
      </c>
      <c r="F29" s="13"/>
      <c r="G29" s="2">
        <v>83145693</v>
      </c>
      <c r="H29" s="7"/>
      <c r="I29" s="220">
        <v>88385718</v>
      </c>
      <c r="J29" s="3"/>
      <c r="K29" s="2">
        <v>83145693</v>
      </c>
      <c r="L29" s="7"/>
      <c r="M29" s="220">
        <v>88385718</v>
      </c>
    </row>
    <row r="30" spans="1:15" s="6" customFormat="1" ht="20.100000000000001" customHeight="1">
      <c r="A30" s="7"/>
      <c r="B30" s="32" t="s">
        <v>55</v>
      </c>
      <c r="C30" s="32"/>
      <c r="D30" s="7"/>
      <c r="E30" s="174">
        <v>13</v>
      </c>
      <c r="F30" s="14"/>
      <c r="G30" s="4">
        <v>37688864</v>
      </c>
      <c r="H30" s="7"/>
      <c r="I30" s="4">
        <v>34744341</v>
      </c>
      <c r="J30" s="3"/>
      <c r="K30" s="4">
        <v>37688864</v>
      </c>
      <c r="L30" s="7"/>
      <c r="M30" s="4">
        <v>34744341</v>
      </c>
    </row>
    <row r="31" spans="1:15" s="6" customFormat="1" ht="9.75" customHeight="1">
      <c r="A31" s="7"/>
      <c r="B31" s="32"/>
      <c r="C31" s="32"/>
      <c r="D31" s="7"/>
      <c r="E31" s="174"/>
      <c r="F31" s="13"/>
      <c r="G31" s="13"/>
      <c r="H31" s="7"/>
      <c r="I31" s="3"/>
      <c r="J31" s="141"/>
      <c r="K31" s="141"/>
      <c r="L31" s="7"/>
      <c r="M31" s="3"/>
    </row>
    <row r="32" spans="1:15" s="6" customFormat="1" ht="20.100000000000001" customHeight="1">
      <c r="A32" s="7"/>
      <c r="B32" s="7"/>
      <c r="D32" s="33" t="s">
        <v>56</v>
      </c>
      <c r="E32" s="174"/>
      <c r="F32" s="13"/>
      <c r="G32" s="4">
        <f>ROUND(SUM(G29:G30),0)</f>
        <v>120834557</v>
      </c>
      <c r="H32" s="7"/>
      <c r="I32" s="4">
        <f>ROUND(SUM(I29:I30),0)</f>
        <v>123130059</v>
      </c>
      <c r="J32" s="139"/>
      <c r="K32" s="4">
        <f>ROUND(SUM(K29:K30),0)</f>
        <v>120834557</v>
      </c>
      <c r="L32" s="7"/>
      <c r="M32" s="4">
        <f>ROUND(SUM(M29:M30),0)</f>
        <v>123130059</v>
      </c>
    </row>
    <row r="33" spans="1:13" s="6" customFormat="1" ht="9.75" customHeight="1">
      <c r="A33" s="7"/>
      <c r="B33" s="7"/>
      <c r="C33" s="12"/>
      <c r="D33" s="12"/>
      <c r="E33" s="174"/>
      <c r="F33" s="13"/>
      <c r="G33" s="13"/>
      <c r="H33" s="7"/>
      <c r="I33" s="3"/>
      <c r="J33" s="3"/>
      <c r="K33" s="3"/>
      <c r="L33" s="7"/>
      <c r="M33" s="3"/>
    </row>
    <row r="34" spans="1:13" s="6" customFormat="1" ht="20.100000000000001" customHeight="1">
      <c r="A34" s="7"/>
      <c r="C34" s="12"/>
      <c r="D34" s="12" t="s">
        <v>57</v>
      </c>
      <c r="E34" s="174"/>
      <c r="F34" s="13"/>
      <c r="G34" s="4">
        <f>ROUND(G26+G32,0)</f>
        <v>286775621</v>
      </c>
      <c r="H34" s="7"/>
      <c r="I34" s="4">
        <f>ROUND(I26+I32,0)</f>
        <v>272470785</v>
      </c>
      <c r="J34" s="3"/>
      <c r="K34" s="4">
        <f>ROUND(K26+K32,0)</f>
        <v>286775621</v>
      </c>
      <c r="L34" s="7"/>
      <c r="M34" s="4">
        <f>ROUND(M26+M32,0)</f>
        <v>272470785</v>
      </c>
    </row>
    <row r="35" spans="1:13" s="6" customFormat="1" ht="20.100000000000001" customHeight="1">
      <c r="A35" s="7"/>
      <c r="C35" s="12"/>
      <c r="D35" s="12"/>
      <c r="E35" s="174"/>
      <c r="F35" s="13"/>
      <c r="G35" s="3"/>
      <c r="H35" s="7"/>
      <c r="I35" s="3"/>
      <c r="J35" s="3"/>
      <c r="K35" s="3"/>
      <c r="L35" s="7"/>
      <c r="M35" s="3"/>
    </row>
    <row r="36" spans="1:13" s="6" customFormat="1" ht="20.100000000000001" customHeight="1">
      <c r="A36" s="7"/>
      <c r="C36" s="12"/>
      <c r="D36" s="12"/>
      <c r="E36" s="174"/>
      <c r="F36" s="13"/>
      <c r="G36" s="3"/>
      <c r="H36" s="7"/>
      <c r="I36" s="3"/>
      <c r="J36" s="3"/>
      <c r="K36" s="3"/>
      <c r="L36" s="7"/>
      <c r="M36" s="142" t="s">
        <v>58</v>
      </c>
    </row>
    <row r="37" spans="1:13" s="6" customFormat="1" ht="20.100000000000001" customHeight="1">
      <c r="A37" s="7"/>
      <c r="C37" s="12"/>
      <c r="D37" s="12"/>
      <c r="E37" s="174"/>
      <c r="F37" s="13"/>
      <c r="G37" s="3"/>
      <c r="H37" s="7"/>
      <c r="I37" s="3"/>
      <c r="J37" s="3"/>
      <c r="K37" s="3"/>
      <c r="L37" s="7"/>
      <c r="M37" s="142"/>
    </row>
    <row r="38" spans="1:13" s="6" customFormat="1" ht="20.100000000000001" customHeight="1">
      <c r="A38" s="7"/>
      <c r="C38" s="12"/>
      <c r="D38" s="12"/>
      <c r="E38" s="174"/>
      <c r="F38" s="13"/>
      <c r="G38" s="3"/>
      <c r="H38" s="7"/>
      <c r="I38" s="3"/>
      <c r="J38" s="3"/>
      <c r="K38" s="3"/>
      <c r="L38" s="7"/>
      <c r="M38" s="142"/>
    </row>
    <row r="39" spans="1:13" s="6" customFormat="1" ht="20.100000000000001" customHeight="1">
      <c r="A39" s="7"/>
      <c r="C39" s="12"/>
      <c r="D39" s="12"/>
      <c r="E39" s="174"/>
      <c r="F39" s="13"/>
      <c r="G39" s="3"/>
      <c r="H39" s="7"/>
      <c r="I39" s="3"/>
      <c r="J39" s="3"/>
      <c r="K39" s="3"/>
      <c r="L39" s="7"/>
      <c r="M39" s="142"/>
    </row>
    <row r="40" spans="1:13" s="6" customFormat="1" ht="20.100000000000001" customHeight="1">
      <c r="A40" s="7"/>
      <c r="C40" s="12"/>
      <c r="D40" s="12"/>
      <c r="E40" s="174"/>
      <c r="F40" s="13"/>
      <c r="G40" s="3"/>
      <c r="H40" s="7"/>
      <c r="I40" s="3"/>
      <c r="J40" s="3"/>
      <c r="K40" s="3"/>
      <c r="L40" s="7"/>
      <c r="M40" s="142"/>
    </row>
    <row r="41" spans="1:13" s="6" customFormat="1" ht="20.100000000000001" customHeight="1">
      <c r="A41" s="7"/>
      <c r="C41" s="12"/>
      <c r="D41" s="12"/>
      <c r="E41" s="174"/>
      <c r="F41" s="13"/>
      <c r="G41" s="3"/>
      <c r="H41" s="7"/>
      <c r="I41" s="3"/>
      <c r="J41" s="3"/>
      <c r="K41" s="3"/>
      <c r="L41" s="7"/>
      <c r="M41" s="142"/>
    </row>
    <row r="42" spans="1:13" s="6" customFormat="1" ht="20.100000000000001" customHeight="1">
      <c r="A42" s="7"/>
      <c r="C42" s="12"/>
      <c r="D42" s="12"/>
      <c r="E42" s="174"/>
      <c r="F42" s="13"/>
      <c r="G42" s="3"/>
      <c r="H42" s="7"/>
      <c r="I42" s="3"/>
      <c r="J42" s="3"/>
      <c r="K42" s="3"/>
      <c r="L42" s="7"/>
      <c r="M42" s="142"/>
    </row>
    <row r="43" spans="1:13" s="6" customFormat="1" ht="20.100000000000001" customHeight="1">
      <c r="A43" s="7"/>
      <c r="C43" s="12"/>
      <c r="D43" s="12"/>
      <c r="E43" s="174"/>
      <c r="F43" s="13"/>
      <c r="G43" s="3"/>
      <c r="H43" s="7"/>
      <c r="I43" s="3"/>
      <c r="J43" s="3"/>
      <c r="K43" s="3"/>
      <c r="L43" s="7"/>
      <c r="M43" s="142"/>
    </row>
    <row r="44" spans="1:13" s="6" customFormat="1" ht="20.100000000000001" customHeight="1">
      <c r="A44" s="7"/>
      <c r="C44" s="12"/>
      <c r="D44" s="12"/>
      <c r="E44" s="174"/>
      <c r="F44" s="13"/>
      <c r="G44" s="3"/>
      <c r="H44" s="7"/>
      <c r="I44" s="3"/>
      <c r="J44" s="3"/>
      <c r="K44" s="3"/>
      <c r="L44" s="7"/>
      <c r="M44" s="142"/>
    </row>
    <row r="45" spans="1:13" s="6" customFormat="1" ht="20.100000000000001" customHeight="1">
      <c r="A45" s="7"/>
      <c r="C45" s="12"/>
      <c r="D45" s="12"/>
      <c r="E45" s="174"/>
      <c r="F45" s="13"/>
      <c r="G45" s="3"/>
      <c r="H45" s="7"/>
      <c r="I45" s="3"/>
      <c r="J45" s="3"/>
      <c r="K45" s="3"/>
      <c r="L45" s="7"/>
      <c r="M45" s="142"/>
    </row>
    <row r="46" spans="1:13" s="6" customFormat="1" ht="20.100000000000001" customHeight="1">
      <c r="A46" s="7"/>
      <c r="C46" s="12"/>
      <c r="D46" s="12"/>
      <c r="E46" s="174"/>
      <c r="F46" s="13"/>
      <c r="G46" s="3"/>
      <c r="H46" s="7"/>
      <c r="I46" s="3"/>
      <c r="J46" s="3"/>
      <c r="K46" s="3"/>
      <c r="L46" s="7"/>
      <c r="M46" s="142"/>
    </row>
    <row r="47" spans="1:13" s="6" customFormat="1" ht="21" customHeight="1">
      <c r="A47" s="7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7" s="7"/>
      <c r="C47" s="7"/>
      <c r="D47" s="7"/>
      <c r="E47" s="179"/>
      <c r="F47" s="7"/>
      <c r="G47" s="136"/>
      <c r="H47" s="7"/>
      <c r="I47" s="7"/>
      <c r="J47" s="7"/>
      <c r="K47" s="137"/>
      <c r="L47" s="7"/>
      <c r="M47" s="7"/>
    </row>
    <row r="48" spans="1:13" s="6" customFormat="1" ht="21" customHeight="1">
      <c r="B48" s="7"/>
      <c r="C48" s="7"/>
      <c r="D48" s="7"/>
      <c r="E48" s="179"/>
      <c r="F48" s="7"/>
      <c r="G48" s="136"/>
      <c r="H48" s="7"/>
      <c r="I48" s="7"/>
      <c r="J48" s="7"/>
      <c r="K48" s="137"/>
      <c r="L48" s="7"/>
      <c r="M48" s="7"/>
    </row>
    <row r="49" spans="1:13" s="6" customFormat="1">
      <c r="A49" s="7"/>
      <c r="B49" s="7"/>
      <c r="C49" s="7"/>
      <c r="D49" s="7"/>
      <c r="E49" s="179"/>
      <c r="F49" s="7"/>
      <c r="G49" s="136"/>
      <c r="H49" s="7"/>
      <c r="I49" s="7"/>
      <c r="J49" s="7"/>
      <c r="K49" s="137"/>
      <c r="L49" s="7"/>
      <c r="M49" s="7"/>
    </row>
    <row r="50" spans="1:13" s="6" customFormat="1" ht="21" customHeight="1">
      <c r="A50" s="6" t="s">
        <v>40</v>
      </c>
      <c r="E50" s="172"/>
      <c r="G50" s="125"/>
      <c r="I50" s="32"/>
      <c r="K50" s="133"/>
    </row>
    <row r="51" spans="1:13" s="6" customFormat="1" ht="20.100000000000001" customHeight="1">
      <c r="A51" s="7"/>
      <c r="C51" s="12"/>
      <c r="D51" s="12"/>
      <c r="E51" s="174"/>
      <c r="F51" s="13"/>
      <c r="G51" s="3"/>
      <c r="H51" s="7"/>
      <c r="I51" s="3"/>
      <c r="J51" s="3"/>
      <c r="K51" s="3"/>
      <c r="L51" s="7"/>
      <c r="M51" s="142"/>
    </row>
    <row r="53" spans="1:13" ht="21" customHeight="1">
      <c r="I53" s="21"/>
      <c r="J53" s="21"/>
      <c r="K53" s="21"/>
      <c r="M53" s="21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3" orientation="portrait" r:id="rId1"/>
  <headerFooter differentOddEven="1" differentFirst="1">
    <oddHeader>&amp;C&amp;"Angsana New,Regular"&amp;14- 2 -</oddHeader>
    <firstHeader>&amp;C&amp;"Angsana New,Regular"&amp;14- 2 -</firstHead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1"/>
  <sheetViews>
    <sheetView view="pageBreakPreview" zoomScale="85" zoomScaleNormal="100" zoomScaleSheetLayoutView="85" workbookViewId="0">
      <selection activeCell="S15" sqref="S15"/>
    </sheetView>
  </sheetViews>
  <sheetFormatPr defaultColWidth="9.140625" defaultRowHeight="21" customHeight="1"/>
  <cols>
    <col min="1" max="1" width="4.42578125" style="15" customWidth="1"/>
    <col min="2" max="3" width="3.85546875" style="15" customWidth="1"/>
    <col min="4" max="4" width="26.7109375" style="15" customWidth="1"/>
    <col min="5" max="5" width="8.42578125" style="181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7" width="14.140625" style="15" customWidth="1"/>
    <col min="18" max="18" width="14.28515625" style="15" customWidth="1"/>
    <col min="19" max="19" width="10.7109375" style="15" bestFit="1" customWidth="1"/>
    <col min="20" max="16384" width="9.140625" style="15"/>
  </cols>
  <sheetData>
    <row r="1" spans="1:13" s="6" customFormat="1" ht="20.10000000000000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13" s="6" customFormat="1" ht="20.100000000000001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 s="6" customFormat="1" ht="20.100000000000001" customHeight="1">
      <c r="A3" s="225" t="str">
        <f>WBS!A3</f>
        <v>ณ  วันที่  30 มิถุนายน  2565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3" s="6" customFormat="1" ht="7.5" customHeight="1">
      <c r="A4" s="1"/>
      <c r="B4" s="1"/>
      <c r="C4" s="1"/>
      <c r="D4" s="1"/>
      <c r="E4" s="172"/>
      <c r="F4" s="1"/>
      <c r="G4" s="1"/>
      <c r="H4" s="1"/>
      <c r="I4" s="1"/>
      <c r="J4" s="1"/>
      <c r="K4" s="1"/>
      <c r="L4" s="1"/>
      <c r="M4" s="1"/>
    </row>
    <row r="5" spans="1:13" s="6" customFormat="1" ht="23.25" customHeight="1">
      <c r="A5" s="226" t="s">
        <v>41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3" s="6" customFormat="1" ht="9" customHeight="1">
      <c r="B6" s="29"/>
      <c r="C6" s="29"/>
      <c r="D6" s="29"/>
      <c r="E6" s="173"/>
      <c r="F6" s="29"/>
      <c r="G6" s="29"/>
      <c r="H6" s="29"/>
      <c r="I6" s="29"/>
      <c r="J6" s="29"/>
      <c r="K6" s="29"/>
      <c r="L6" s="29"/>
      <c r="M6" s="29"/>
    </row>
    <row r="7" spans="1:13" s="6" customFormat="1">
      <c r="B7" s="13"/>
      <c r="C7" s="13"/>
      <c r="E7" s="174"/>
      <c r="G7" s="227" t="s">
        <v>4</v>
      </c>
      <c r="H7" s="227"/>
      <c r="I7" s="227"/>
      <c r="J7" s="227"/>
      <c r="K7" s="227"/>
      <c r="L7" s="227"/>
      <c r="M7" s="227"/>
    </row>
    <row r="8" spans="1:13" s="6" customFormat="1" ht="20.100000000000001" customHeight="1">
      <c r="B8" s="13"/>
      <c r="C8" s="13"/>
      <c r="E8" s="174"/>
      <c r="G8" s="228" t="s">
        <v>5</v>
      </c>
      <c r="H8" s="228"/>
      <c r="I8" s="228"/>
      <c r="K8" s="129"/>
    </row>
    <row r="9" spans="1:13" s="6" customFormat="1" ht="20.100000000000001" customHeight="1">
      <c r="B9" s="13"/>
      <c r="C9" s="13"/>
      <c r="E9" s="174"/>
      <c r="G9" s="224" t="s">
        <v>6</v>
      </c>
      <c r="H9" s="224"/>
      <c r="I9" s="224"/>
      <c r="K9" s="224" t="s">
        <v>7</v>
      </c>
      <c r="L9" s="224"/>
      <c r="M9" s="224"/>
    </row>
    <row r="10" spans="1:13" s="6" customFormat="1" ht="20.100000000000001" customHeight="1">
      <c r="B10" s="13"/>
      <c r="C10" s="13"/>
      <c r="E10" s="174"/>
      <c r="G10" s="130" t="s">
        <v>8</v>
      </c>
      <c r="I10" s="130" t="s">
        <v>8</v>
      </c>
      <c r="K10" s="126" t="s">
        <v>8</v>
      </c>
      <c r="M10" s="126" t="s">
        <v>8</v>
      </c>
    </row>
    <row r="11" spans="1:13" s="6" customFormat="1" ht="20.100000000000001" customHeight="1">
      <c r="E11" s="175" t="s">
        <v>9</v>
      </c>
      <c r="G11" s="124" t="s">
        <v>10</v>
      </c>
      <c r="I11" s="124" t="s">
        <v>11</v>
      </c>
      <c r="K11" s="124" t="s">
        <v>10</v>
      </c>
      <c r="M11" s="124" t="s">
        <v>11</v>
      </c>
    </row>
    <row r="12" spans="1:13" s="6" customFormat="1" ht="20.100000000000001" customHeight="1">
      <c r="E12" s="174"/>
      <c r="G12" s="131" t="s">
        <v>12</v>
      </c>
      <c r="I12" s="131" t="s">
        <v>13</v>
      </c>
      <c r="K12" s="131" t="s">
        <v>12</v>
      </c>
      <c r="M12" s="150" t="s">
        <v>13</v>
      </c>
    </row>
    <row r="13" spans="1:13" s="6" customFormat="1" ht="20.100000000000001" customHeight="1">
      <c r="E13" s="174"/>
      <c r="G13" s="131" t="s">
        <v>14</v>
      </c>
      <c r="I13" s="150"/>
      <c r="K13" s="131" t="s">
        <v>14</v>
      </c>
      <c r="M13" s="150"/>
    </row>
    <row r="14" spans="1:13" s="6" customFormat="1" ht="20.100000000000001" customHeight="1">
      <c r="A14" s="7" t="s">
        <v>59</v>
      </c>
      <c r="B14" s="13"/>
      <c r="C14" s="13"/>
      <c r="D14" s="13"/>
      <c r="E14" s="176"/>
      <c r="F14" s="13"/>
      <c r="G14" s="13"/>
      <c r="H14" s="7"/>
      <c r="I14" s="7"/>
      <c r="J14" s="7"/>
      <c r="K14" s="7"/>
      <c r="L14" s="7"/>
      <c r="M14" s="7"/>
    </row>
    <row r="15" spans="1:13" s="6" customFormat="1" ht="20.100000000000001" customHeight="1">
      <c r="A15" s="13"/>
      <c r="B15" s="7" t="s">
        <v>60</v>
      </c>
      <c r="C15" s="7"/>
      <c r="D15" s="13"/>
      <c r="E15" s="176"/>
      <c r="F15" s="13"/>
      <c r="G15" s="13"/>
      <c r="H15" s="7"/>
      <c r="I15" s="7"/>
      <c r="J15" s="7"/>
      <c r="K15" s="7"/>
      <c r="L15" s="7"/>
      <c r="M15" s="7"/>
    </row>
    <row r="16" spans="1:13" s="6" customFormat="1" ht="20.100000000000001" customHeight="1">
      <c r="A16" s="7"/>
      <c r="B16" s="7"/>
      <c r="D16" s="33" t="s">
        <v>61</v>
      </c>
      <c r="E16" s="176"/>
      <c r="F16" s="13"/>
      <c r="G16" s="13"/>
      <c r="H16" s="7"/>
    </row>
    <row r="17" spans="1:18" s="6" customFormat="1" ht="20.100000000000001" customHeight="1" thickBot="1">
      <c r="A17" s="7"/>
      <c r="B17" s="7"/>
      <c r="D17" s="39" t="s">
        <v>62</v>
      </c>
      <c r="E17" s="176"/>
      <c r="F17" s="13"/>
      <c r="G17" s="138">
        <v>60000000</v>
      </c>
      <c r="H17" s="7"/>
      <c r="I17" s="138">
        <v>60000000</v>
      </c>
      <c r="J17" s="139"/>
      <c r="K17" s="138">
        <v>60000000</v>
      </c>
      <c r="L17" s="7"/>
      <c r="M17" s="138">
        <v>60000000</v>
      </c>
    </row>
    <row r="18" spans="1:18" s="6" customFormat="1" ht="20.100000000000001" customHeight="1" thickTop="1">
      <c r="A18" s="7"/>
      <c r="B18" s="7"/>
      <c r="C18" s="7" t="s">
        <v>63</v>
      </c>
      <c r="D18" s="7"/>
      <c r="E18" s="176"/>
      <c r="F18" s="13"/>
      <c r="G18" s="13"/>
      <c r="H18" s="7"/>
      <c r="I18" s="3"/>
      <c r="J18" s="3"/>
      <c r="K18" s="3"/>
      <c r="L18" s="7"/>
      <c r="M18" s="3"/>
    </row>
    <row r="19" spans="1:18" s="6" customFormat="1" ht="20.100000000000001" customHeight="1">
      <c r="A19" s="7"/>
      <c r="B19" s="7"/>
      <c r="D19" s="33" t="s">
        <v>61</v>
      </c>
      <c r="E19" s="176"/>
      <c r="F19" s="13"/>
      <c r="G19" s="13"/>
      <c r="H19" s="7"/>
    </row>
    <row r="20" spans="1:18" s="6" customFormat="1" ht="20.100000000000001" customHeight="1">
      <c r="A20" s="7"/>
      <c r="B20" s="7"/>
      <c r="D20" s="39" t="s">
        <v>62</v>
      </c>
      <c r="E20" s="176"/>
      <c r="F20" s="13"/>
      <c r="G20" s="139">
        <f>'SHARE-E '!D27</f>
        <v>60000000</v>
      </c>
      <c r="H20" s="7"/>
      <c r="I20" s="139">
        <v>60000000</v>
      </c>
      <c r="J20" s="139"/>
      <c r="K20" s="139">
        <f>'SHARE-C '!E25</f>
        <v>60000000</v>
      </c>
      <c r="L20" s="7"/>
      <c r="M20" s="139">
        <f>'SHARE-C '!E20</f>
        <v>60000000</v>
      </c>
      <c r="N20" s="18"/>
      <c r="O20" s="18"/>
    </row>
    <row r="21" spans="1:18" s="6" customFormat="1" ht="20.100000000000001" customHeight="1">
      <c r="A21" s="7"/>
      <c r="B21" s="7" t="s">
        <v>64</v>
      </c>
      <c r="C21" s="7"/>
      <c r="D21" s="7"/>
      <c r="E21" s="176"/>
      <c r="F21" s="13"/>
      <c r="G21" s="139">
        <f>'SHARE-E '!F27</f>
        <v>52000000</v>
      </c>
      <c r="H21" s="7"/>
      <c r="I21" s="139">
        <v>52000000</v>
      </c>
      <c r="J21" s="139"/>
      <c r="K21" s="139">
        <f>'SHARE-C '!G25</f>
        <v>52000000</v>
      </c>
      <c r="L21" s="7"/>
      <c r="M21" s="139">
        <f>'SHARE-C '!G20</f>
        <v>52000000</v>
      </c>
      <c r="N21" s="18"/>
      <c r="O21" s="18"/>
    </row>
    <row r="22" spans="1:18" s="6" customFormat="1" ht="20.100000000000001" customHeight="1">
      <c r="A22" s="7"/>
      <c r="B22" s="7" t="s">
        <v>65</v>
      </c>
      <c r="C22" s="7"/>
      <c r="D22" s="7"/>
      <c r="E22" s="176"/>
      <c r="F22" s="13"/>
      <c r="G22" s="139"/>
      <c r="H22" s="7"/>
      <c r="I22" s="139"/>
      <c r="J22" s="139"/>
      <c r="K22" s="139"/>
      <c r="L22" s="7"/>
      <c r="M22" s="139"/>
      <c r="N22" s="18"/>
    </row>
    <row r="23" spans="1:18" s="6" customFormat="1" ht="20.100000000000001" customHeight="1">
      <c r="A23" s="7"/>
      <c r="B23" s="7"/>
      <c r="C23" s="7" t="s">
        <v>66</v>
      </c>
      <c r="D23" s="7"/>
      <c r="E23" s="176"/>
      <c r="F23" s="13"/>
      <c r="G23" s="139"/>
      <c r="H23" s="7"/>
      <c r="I23" s="139"/>
      <c r="J23" s="139"/>
      <c r="K23" s="139"/>
      <c r="L23" s="7"/>
      <c r="M23" s="139"/>
    </row>
    <row r="24" spans="1:18" s="6" customFormat="1" ht="20.100000000000001" customHeight="1">
      <c r="A24" s="7"/>
      <c r="B24" s="7"/>
      <c r="D24" s="7" t="s">
        <v>67</v>
      </c>
      <c r="E24" s="174">
        <v>14</v>
      </c>
      <c r="F24" s="14"/>
      <c r="G24" s="139">
        <f>'SHARE-E '!H20</f>
        <v>6000000</v>
      </c>
      <c r="H24" s="7"/>
      <c r="I24" s="139">
        <v>6000000</v>
      </c>
      <c r="J24" s="139"/>
      <c r="K24" s="139">
        <f>'SHARE-C '!I25</f>
        <v>6000000</v>
      </c>
      <c r="L24" s="7"/>
      <c r="M24" s="139">
        <v>6000000</v>
      </c>
      <c r="N24" s="18"/>
      <c r="O24" s="18"/>
    </row>
    <row r="25" spans="1:18" s="6" customFormat="1" ht="20.100000000000001" customHeight="1">
      <c r="A25" s="7"/>
      <c r="B25" s="7"/>
      <c r="C25" s="7" t="s">
        <v>68</v>
      </c>
      <c r="D25" s="7"/>
      <c r="E25" s="176"/>
      <c r="F25" s="13"/>
      <c r="G25" s="139">
        <f>'SHARE-E '!J20</f>
        <v>1423525236</v>
      </c>
      <c r="H25" s="7"/>
      <c r="I25" s="139">
        <v>1393849194</v>
      </c>
      <c r="J25" s="139"/>
      <c r="K25" s="139">
        <f>'SHARE-C '!K18</f>
        <v>1338168342</v>
      </c>
      <c r="L25" s="7"/>
      <c r="M25" s="139">
        <v>1312311232</v>
      </c>
      <c r="N25" s="18"/>
      <c r="O25" s="18"/>
    </row>
    <row r="26" spans="1:18" s="6" customFormat="1" ht="20.100000000000001" customHeight="1">
      <c r="A26" s="7"/>
      <c r="B26" s="7" t="s">
        <v>69</v>
      </c>
      <c r="C26" s="7"/>
      <c r="D26" s="7"/>
      <c r="E26" s="176"/>
      <c r="F26" s="13"/>
      <c r="G26" s="143">
        <f>'SHARE-E '!L20</f>
        <v>-20669227</v>
      </c>
      <c r="H26" s="7"/>
      <c r="I26" s="143">
        <v>-23876161</v>
      </c>
      <c r="J26" s="144"/>
      <c r="K26" s="149" t="s">
        <v>70</v>
      </c>
      <c r="L26" s="27"/>
      <c r="M26" s="149" t="s">
        <v>70</v>
      </c>
      <c r="N26" s="30"/>
    </row>
    <row r="27" spans="1:18" s="6" customFormat="1" ht="9.75" customHeight="1">
      <c r="A27" s="7"/>
      <c r="B27" s="13"/>
      <c r="C27" s="13"/>
      <c r="D27" s="13"/>
      <c r="E27" s="176"/>
      <c r="F27" s="13"/>
      <c r="G27" s="13"/>
      <c r="H27" s="7"/>
      <c r="I27" s="3"/>
      <c r="J27" s="3"/>
      <c r="K27" s="3"/>
      <c r="L27" s="7"/>
      <c r="M27" s="3"/>
    </row>
    <row r="28" spans="1:18" s="6" customFormat="1" ht="20.100000000000001" customHeight="1">
      <c r="A28" s="7"/>
      <c r="B28" s="7"/>
      <c r="D28" s="12" t="s">
        <v>71</v>
      </c>
      <c r="E28" s="176"/>
      <c r="F28" s="13"/>
      <c r="G28" s="145">
        <f>ROUND(SUM(G20:G26),0)</f>
        <v>1520856009</v>
      </c>
      <c r="H28" s="7"/>
      <c r="I28" s="145">
        <f>ROUND(SUM(I20:I26),0)</f>
        <v>1487973033</v>
      </c>
      <c r="J28" s="139"/>
      <c r="K28" s="145">
        <f>ROUND(SUM(K20:K26),0)</f>
        <v>1456168342</v>
      </c>
      <c r="L28" s="7"/>
      <c r="M28" s="145">
        <f>ROUND(SUM(M20:M26),0)</f>
        <v>1430311232</v>
      </c>
    </row>
    <row r="29" spans="1:18" s="6" customFormat="1" ht="9.75" customHeight="1">
      <c r="A29" s="7"/>
      <c r="B29" s="7"/>
      <c r="C29" s="7"/>
      <c r="D29" s="13"/>
      <c r="E29" s="176"/>
      <c r="F29" s="13"/>
      <c r="G29" s="13"/>
      <c r="H29" s="7"/>
      <c r="I29" s="3"/>
      <c r="J29" s="3"/>
      <c r="K29" s="3"/>
      <c r="L29" s="7"/>
      <c r="M29" s="3"/>
    </row>
    <row r="30" spans="1:18" s="6" customFormat="1" ht="20.100000000000001" customHeight="1" thickBot="1">
      <c r="A30" s="7" t="s">
        <v>72</v>
      </c>
      <c r="B30" s="7"/>
      <c r="C30" s="7"/>
      <c r="D30" s="7"/>
      <c r="E30" s="176"/>
      <c r="F30" s="13"/>
      <c r="G30" s="146">
        <f>ROUND('WBS-1'!G34+'WBS-1 (2)'!G28,0)</f>
        <v>1807631630</v>
      </c>
      <c r="H30" s="7"/>
      <c r="I30" s="146">
        <f>ROUND('WBS-1'!I34+'WBS-1 (2)'!I28,0)</f>
        <v>1760443818</v>
      </c>
      <c r="J30" s="139"/>
      <c r="K30" s="146">
        <f>ROUND('WBS-1'!K34+'WBS-1 (2)'!K28,0)</f>
        <v>1742943963</v>
      </c>
      <c r="L30" s="7"/>
      <c r="M30" s="146">
        <f>ROUND('WBS-1'!M34+'WBS-1 (2)'!M28,0)</f>
        <v>1702782017</v>
      </c>
      <c r="N30" s="18"/>
      <c r="O30" s="18"/>
      <c r="P30" s="18"/>
      <c r="Q30" s="18"/>
      <c r="R30" s="18"/>
    </row>
    <row r="31" spans="1:18" s="6" customFormat="1" ht="21.75" thickTop="1">
      <c r="A31" s="7"/>
      <c r="B31" s="7"/>
      <c r="C31" s="7"/>
      <c r="D31" s="7"/>
      <c r="E31" s="176"/>
      <c r="F31" s="13"/>
      <c r="G31" s="42"/>
      <c r="H31" s="7"/>
      <c r="I31" s="139"/>
      <c r="J31" s="139"/>
      <c r="K31" s="139"/>
      <c r="L31" s="7"/>
      <c r="M31" s="139"/>
      <c r="N31" s="18"/>
      <c r="O31" s="18"/>
      <c r="P31" s="18"/>
    </row>
    <row r="32" spans="1:18" s="6" customFormat="1">
      <c r="A32" s="7"/>
      <c r="B32" s="7"/>
      <c r="C32" s="7"/>
      <c r="D32" s="7"/>
      <c r="E32" s="176"/>
      <c r="F32" s="13"/>
      <c r="G32" s="42"/>
      <c r="H32" s="7"/>
      <c r="I32" s="139"/>
      <c r="J32" s="139"/>
      <c r="K32" s="139"/>
      <c r="L32" s="7"/>
      <c r="M32" s="139"/>
      <c r="N32" s="18"/>
      <c r="O32" s="18"/>
      <c r="P32" s="18"/>
      <c r="Q32" s="40"/>
    </row>
    <row r="33" spans="1:17" s="6" customFormat="1">
      <c r="A33" s="7"/>
      <c r="B33" s="7"/>
      <c r="C33" s="7"/>
      <c r="D33" s="7"/>
      <c r="E33" s="176"/>
      <c r="F33" s="13"/>
      <c r="G33" s="42"/>
      <c r="H33" s="7"/>
      <c r="I33" s="139"/>
      <c r="J33" s="139"/>
      <c r="K33" s="139"/>
      <c r="L33" s="7"/>
      <c r="M33" s="139"/>
      <c r="N33" s="18"/>
      <c r="O33" s="18"/>
      <c r="P33" s="18"/>
      <c r="Q33" s="40"/>
    </row>
    <row r="34" spans="1:17" s="6" customFormat="1">
      <c r="A34" s="7"/>
      <c r="B34" s="7"/>
      <c r="C34" s="7"/>
      <c r="D34" s="7"/>
      <c r="E34" s="176"/>
      <c r="F34" s="13"/>
      <c r="G34" s="42"/>
      <c r="H34" s="7"/>
      <c r="I34" s="139"/>
      <c r="J34" s="139"/>
      <c r="K34" s="139"/>
      <c r="L34" s="7"/>
      <c r="M34" s="139"/>
      <c r="N34" s="18"/>
      <c r="O34" s="18"/>
      <c r="P34" s="18"/>
      <c r="Q34" s="40"/>
    </row>
    <row r="35" spans="1:17" s="6" customFormat="1">
      <c r="A35" s="7"/>
      <c r="B35" s="7"/>
      <c r="C35" s="7"/>
      <c r="D35" s="7"/>
      <c r="E35" s="176"/>
      <c r="F35" s="13"/>
      <c r="G35" s="42"/>
      <c r="H35" s="7"/>
      <c r="I35" s="139"/>
      <c r="J35" s="139"/>
      <c r="K35" s="139"/>
      <c r="L35" s="7"/>
      <c r="M35" s="139"/>
      <c r="N35" s="18"/>
      <c r="O35" s="18"/>
      <c r="P35" s="18"/>
      <c r="Q35" s="40"/>
    </row>
    <row r="36" spans="1:17" s="6" customFormat="1">
      <c r="A36" s="7"/>
      <c r="B36" s="7"/>
      <c r="C36" s="7"/>
      <c r="D36" s="7"/>
      <c r="E36" s="176"/>
      <c r="F36" s="13"/>
      <c r="G36" s="42"/>
      <c r="H36" s="7"/>
      <c r="I36" s="139"/>
      <c r="J36" s="139"/>
      <c r="K36" s="139"/>
      <c r="L36" s="7"/>
      <c r="M36" s="139"/>
      <c r="N36" s="18"/>
      <c r="O36" s="18"/>
      <c r="P36" s="18"/>
      <c r="Q36" s="40"/>
    </row>
    <row r="37" spans="1:17" s="6" customFormat="1">
      <c r="A37" s="7"/>
      <c r="B37" s="7"/>
      <c r="C37" s="7"/>
      <c r="D37" s="7"/>
      <c r="E37" s="176"/>
      <c r="F37" s="13"/>
      <c r="G37" s="42"/>
      <c r="H37" s="7"/>
      <c r="I37" s="139"/>
      <c r="J37" s="139"/>
      <c r="K37" s="139"/>
      <c r="L37" s="7"/>
      <c r="M37" s="139"/>
      <c r="N37" s="18"/>
      <c r="O37" s="18"/>
      <c r="P37" s="18"/>
      <c r="Q37" s="40"/>
    </row>
    <row r="38" spans="1:17" s="6" customFormat="1">
      <c r="A38" s="7"/>
      <c r="B38" s="7"/>
      <c r="C38" s="7"/>
      <c r="D38" s="7"/>
      <c r="E38" s="176"/>
      <c r="F38" s="13"/>
      <c r="G38" s="42"/>
      <c r="H38" s="7"/>
      <c r="I38" s="139"/>
      <c r="J38" s="139"/>
      <c r="K38" s="139"/>
      <c r="L38" s="7"/>
      <c r="M38" s="139"/>
      <c r="N38" s="18"/>
      <c r="O38" s="18"/>
      <c r="P38" s="18"/>
      <c r="Q38" s="40"/>
    </row>
    <row r="39" spans="1:17" s="6" customFormat="1">
      <c r="A39" s="7"/>
      <c r="B39" s="7"/>
      <c r="C39" s="7"/>
      <c r="D39" s="7"/>
      <c r="E39" s="176"/>
      <c r="F39" s="13"/>
      <c r="G39" s="42"/>
      <c r="H39" s="7"/>
      <c r="I39" s="139"/>
      <c r="J39" s="139"/>
      <c r="K39" s="139"/>
      <c r="L39" s="7"/>
      <c r="M39" s="139"/>
      <c r="N39" s="18"/>
      <c r="O39" s="18"/>
      <c r="P39" s="18"/>
      <c r="Q39" s="40"/>
    </row>
    <row r="40" spans="1:17" s="6" customFormat="1">
      <c r="A40" s="7"/>
      <c r="B40" s="7"/>
      <c r="C40" s="7"/>
      <c r="D40" s="7"/>
      <c r="E40" s="176"/>
      <c r="F40" s="13"/>
      <c r="G40" s="42"/>
      <c r="H40" s="7"/>
      <c r="I40" s="139"/>
      <c r="J40" s="139"/>
      <c r="K40" s="139"/>
      <c r="L40" s="7"/>
      <c r="M40" s="139"/>
      <c r="N40" s="18"/>
      <c r="O40" s="18"/>
      <c r="P40" s="18"/>
      <c r="Q40" s="40"/>
    </row>
    <row r="41" spans="1:17" s="6" customFormat="1">
      <c r="A41" s="7"/>
      <c r="B41" s="7"/>
      <c r="C41" s="7"/>
      <c r="D41" s="7"/>
      <c r="E41" s="176"/>
      <c r="F41" s="13"/>
      <c r="G41" s="42"/>
      <c r="H41" s="7"/>
      <c r="I41" s="139"/>
      <c r="J41" s="139"/>
      <c r="K41" s="139"/>
      <c r="L41" s="7"/>
      <c r="M41" s="139"/>
      <c r="N41" s="18"/>
      <c r="O41" s="18"/>
      <c r="P41" s="18"/>
      <c r="Q41" s="40"/>
    </row>
    <row r="42" spans="1:17" s="6" customFormat="1">
      <c r="A42" s="7"/>
      <c r="B42" s="7"/>
      <c r="C42" s="7"/>
      <c r="D42" s="7"/>
      <c r="E42" s="176"/>
      <c r="F42" s="13"/>
      <c r="G42" s="42"/>
      <c r="H42" s="7"/>
      <c r="I42" s="139"/>
      <c r="J42" s="139"/>
      <c r="K42" s="139"/>
      <c r="L42" s="7"/>
      <c r="M42" s="139"/>
      <c r="N42" s="18"/>
      <c r="O42" s="18"/>
      <c r="P42" s="18"/>
      <c r="Q42" s="40"/>
    </row>
    <row r="43" spans="1:17" s="6" customFormat="1">
      <c r="A43" s="7"/>
      <c r="B43" s="7"/>
      <c r="C43" s="7"/>
      <c r="D43" s="7"/>
      <c r="E43" s="176"/>
      <c r="F43" s="13"/>
      <c r="G43" s="42"/>
      <c r="H43" s="7"/>
      <c r="I43" s="139"/>
      <c r="J43" s="139"/>
      <c r="K43" s="139"/>
      <c r="L43" s="7"/>
      <c r="M43" s="139"/>
      <c r="N43" s="18"/>
      <c r="O43" s="18"/>
      <c r="P43" s="18"/>
      <c r="Q43" s="40"/>
    </row>
    <row r="44" spans="1:17" s="6" customFormat="1">
      <c r="A44" s="7"/>
      <c r="B44" s="7"/>
      <c r="C44" s="7"/>
      <c r="D44" s="7"/>
      <c r="E44" s="176"/>
      <c r="F44" s="13"/>
      <c r="G44" s="42"/>
      <c r="H44" s="7"/>
      <c r="I44" s="139"/>
      <c r="J44" s="139"/>
      <c r="K44" s="139"/>
      <c r="L44" s="7"/>
      <c r="M44" s="139"/>
      <c r="N44" s="18"/>
      <c r="O44" s="18"/>
      <c r="P44" s="18"/>
      <c r="Q44" s="40"/>
    </row>
    <row r="45" spans="1:17" s="6" customFormat="1">
      <c r="A45" s="7"/>
      <c r="B45" s="7"/>
      <c r="C45" s="7"/>
      <c r="D45" s="7"/>
      <c r="E45" s="176"/>
      <c r="F45" s="13"/>
      <c r="G45" s="42"/>
      <c r="H45" s="7"/>
      <c r="I45" s="139"/>
      <c r="J45" s="139"/>
      <c r="K45" s="139"/>
      <c r="L45" s="7"/>
      <c r="M45" s="139"/>
      <c r="N45" s="18"/>
      <c r="O45" s="18"/>
      <c r="P45" s="18"/>
      <c r="Q45" s="40"/>
    </row>
    <row r="46" spans="1:17" s="6" customFormat="1">
      <c r="A46" s="7"/>
      <c r="B46" s="7"/>
      <c r="C46" s="7"/>
      <c r="D46" s="7"/>
      <c r="E46" s="176"/>
      <c r="F46" s="13"/>
      <c r="G46" s="42"/>
      <c r="H46" s="7"/>
      <c r="I46" s="139"/>
      <c r="J46" s="139"/>
      <c r="K46" s="139"/>
      <c r="L46" s="7"/>
      <c r="M46" s="139"/>
      <c r="N46" s="18"/>
      <c r="O46" s="18"/>
      <c r="P46" s="18"/>
      <c r="Q46" s="40"/>
    </row>
    <row r="47" spans="1:17" s="6" customFormat="1">
      <c r="A47" s="7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7" s="7"/>
      <c r="C47" s="7"/>
      <c r="D47" s="7"/>
      <c r="E47" s="176"/>
      <c r="F47" s="13"/>
      <c r="G47" s="42"/>
      <c r="H47" s="7"/>
      <c r="I47" s="139"/>
      <c r="J47" s="139"/>
      <c r="K47" s="139"/>
      <c r="L47" s="7"/>
      <c r="M47" s="139"/>
      <c r="N47" s="18"/>
      <c r="O47" s="18"/>
      <c r="P47" s="18"/>
      <c r="Q47" s="40"/>
    </row>
    <row r="48" spans="1:17" s="6" customFormat="1" ht="21" customHeight="1">
      <c r="B48" s="7"/>
      <c r="C48" s="7"/>
      <c r="D48" s="7"/>
      <c r="E48" s="178"/>
      <c r="F48" s="7"/>
      <c r="G48" s="136"/>
      <c r="H48" s="7"/>
      <c r="I48" s="7"/>
      <c r="J48" s="7"/>
      <c r="K48" s="137"/>
      <c r="L48" s="7"/>
      <c r="M48" s="7"/>
    </row>
    <row r="49" spans="1:13" s="6" customFormat="1">
      <c r="A49" s="7"/>
      <c r="B49" s="7"/>
      <c r="C49" s="7"/>
      <c r="D49" s="7"/>
      <c r="E49" s="178"/>
      <c r="F49" s="7"/>
      <c r="G49" s="136"/>
      <c r="H49" s="7"/>
      <c r="I49" s="7"/>
      <c r="J49" s="7"/>
      <c r="K49" s="137"/>
      <c r="L49" s="7"/>
      <c r="M49" s="7"/>
    </row>
    <row r="50" spans="1:13" s="6" customFormat="1" ht="21" customHeight="1">
      <c r="A50" s="6" t="s">
        <v>40</v>
      </c>
      <c r="E50" s="177"/>
      <c r="G50" s="125"/>
      <c r="I50" s="32"/>
      <c r="K50" s="133"/>
    </row>
    <row r="51" spans="1:13" ht="21" customHeight="1">
      <c r="I51" s="21"/>
      <c r="J51" s="21"/>
      <c r="K51" s="21"/>
      <c r="M51" s="21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view="pageBreakPreview" zoomScale="60" zoomScaleNormal="100" workbookViewId="0">
      <selection activeCell="Q21" sqref="Q21"/>
    </sheetView>
  </sheetViews>
  <sheetFormatPr defaultColWidth="9.140625" defaultRowHeight="18" customHeight="1"/>
  <cols>
    <col min="1" max="1" width="33.42578125" style="6" customWidth="1"/>
    <col min="2" max="2" width="8.7109375" style="6" customWidth="1"/>
    <col min="3" max="3" width="1.7109375" style="6" customWidth="1"/>
    <col min="4" max="4" width="16.7109375" style="6" customWidth="1"/>
    <col min="5" max="5" width="1.7109375" style="6" customWidth="1"/>
    <col min="6" max="6" width="16.7109375" style="6" customWidth="1"/>
    <col min="7" max="7" width="1.7109375" style="6" customWidth="1"/>
    <col min="8" max="8" width="16.7109375" style="6" customWidth="1"/>
    <col min="9" max="9" width="1.7109375" style="6" customWidth="1"/>
    <col min="10" max="10" width="16.7109375" style="6" customWidth="1"/>
    <col min="11" max="11" width="1.7109375" style="6" customWidth="1"/>
    <col min="12" max="12" width="21" style="17" customWidth="1"/>
    <col min="13" max="13" width="1.7109375" style="6" customWidth="1"/>
    <col min="14" max="14" width="16.7109375" style="6" customWidth="1"/>
    <col min="15" max="15" width="12" style="6" bestFit="1" customWidth="1"/>
    <col min="16" max="16" width="9.85546875" style="6" bestFit="1" customWidth="1"/>
    <col min="17" max="16384" width="9.140625" style="6"/>
  </cols>
  <sheetData>
    <row r="1" spans="1:14" ht="18" customHeight="1">
      <c r="N1" s="24" t="s">
        <v>73</v>
      </c>
    </row>
    <row r="2" spans="1:14" ht="18" customHeight="1">
      <c r="N2" s="24" t="s">
        <v>74</v>
      </c>
    </row>
    <row r="3" spans="1:14" ht="18" customHeight="1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1" customFormat="1" ht="18" customHeight="1">
      <c r="A4" s="230" t="s">
        <v>75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ht="18" customHeight="1">
      <c r="A5" s="230" t="s">
        <v>76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ht="7.5" customHeight="1">
      <c r="A6" s="157"/>
      <c r="B6" s="157"/>
      <c r="C6" s="157"/>
      <c r="D6" s="157"/>
      <c r="E6" s="157"/>
      <c r="F6" s="157"/>
      <c r="G6" s="230"/>
      <c r="H6" s="230"/>
      <c r="I6" s="230"/>
      <c r="J6" s="157"/>
      <c r="K6" s="230"/>
      <c r="L6" s="230"/>
      <c r="M6" s="230"/>
      <c r="N6" s="157"/>
    </row>
    <row r="7" spans="1:14" ht="18" customHeight="1">
      <c r="A7" s="157"/>
      <c r="B7" s="157"/>
      <c r="C7" s="157"/>
      <c r="D7" s="229" t="s">
        <v>4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</row>
    <row r="8" spans="1:14" ht="18" customHeight="1">
      <c r="A8" s="157"/>
      <c r="B8" s="157"/>
      <c r="C8" s="157"/>
      <c r="D8" s="229" t="s">
        <v>77</v>
      </c>
      <c r="E8" s="229"/>
      <c r="F8" s="229"/>
      <c r="G8" s="229"/>
      <c r="H8" s="230"/>
      <c r="I8" s="230"/>
      <c r="J8" s="230"/>
      <c r="K8" s="229"/>
      <c r="L8" s="229"/>
      <c r="M8" s="229"/>
      <c r="N8" s="229"/>
    </row>
    <row r="9" spans="1:14" ht="18" customHeight="1">
      <c r="A9" s="157"/>
      <c r="B9" s="157"/>
      <c r="C9" s="157"/>
      <c r="D9" s="157"/>
      <c r="E9" s="157"/>
      <c r="F9" s="157"/>
      <c r="G9" s="157"/>
      <c r="H9" s="159"/>
      <c r="I9" s="159"/>
      <c r="J9" s="159"/>
      <c r="K9" s="157"/>
      <c r="L9" s="154" t="s">
        <v>78</v>
      </c>
      <c r="M9" s="157"/>
      <c r="N9" s="157"/>
    </row>
    <row r="10" spans="1:14" ht="18" customHeight="1">
      <c r="A10" s="160"/>
      <c r="B10" s="160"/>
      <c r="C10" s="160"/>
      <c r="D10" s="157"/>
      <c r="E10" s="157"/>
      <c r="F10" s="157"/>
      <c r="G10" s="157"/>
      <c r="H10" s="41"/>
      <c r="I10" s="41"/>
      <c r="J10" s="41"/>
      <c r="K10" s="157"/>
      <c r="L10" s="155" t="s">
        <v>79</v>
      </c>
      <c r="M10" s="157"/>
      <c r="N10" s="157"/>
    </row>
    <row r="11" spans="1:14" ht="18" customHeight="1">
      <c r="A11" s="160"/>
      <c r="B11" s="188"/>
      <c r="C11" s="160"/>
      <c r="D11" s="157"/>
      <c r="E11" s="157"/>
      <c r="F11" s="157"/>
      <c r="G11" s="157"/>
      <c r="H11" s="229" t="s">
        <v>65</v>
      </c>
      <c r="I11" s="229"/>
      <c r="J11" s="229"/>
      <c r="K11" s="157"/>
      <c r="L11" s="156" t="s">
        <v>80</v>
      </c>
      <c r="M11" s="157"/>
      <c r="N11" s="157"/>
    </row>
    <row r="12" spans="1:14" ht="18" customHeight="1">
      <c r="A12" s="161"/>
      <c r="B12" s="191"/>
      <c r="C12" s="161"/>
      <c r="D12" s="157" t="s">
        <v>81</v>
      </c>
      <c r="E12" s="157"/>
      <c r="F12" s="157" t="s">
        <v>82</v>
      </c>
      <c r="G12" s="157"/>
      <c r="H12" s="157" t="s">
        <v>83</v>
      </c>
      <c r="I12" s="157"/>
      <c r="J12" s="157"/>
      <c r="K12" s="157"/>
      <c r="L12" s="154" t="s">
        <v>84</v>
      </c>
      <c r="M12" s="157"/>
      <c r="N12" s="157"/>
    </row>
    <row r="13" spans="1:14" ht="18" customHeight="1">
      <c r="A13" s="161"/>
      <c r="B13" s="175" t="s">
        <v>9</v>
      </c>
      <c r="C13" s="161"/>
      <c r="D13" s="158" t="s">
        <v>85</v>
      </c>
      <c r="E13" s="157"/>
      <c r="F13" s="158" t="s">
        <v>86</v>
      </c>
      <c r="G13" s="157"/>
      <c r="H13" s="158" t="s">
        <v>67</v>
      </c>
      <c r="I13" s="157"/>
      <c r="J13" s="158" t="s">
        <v>68</v>
      </c>
      <c r="K13" s="157"/>
      <c r="L13" s="155" t="s">
        <v>87</v>
      </c>
      <c r="M13" s="157"/>
      <c r="N13" s="158" t="s">
        <v>88</v>
      </c>
    </row>
    <row r="14" spans="1:14" ht="18" customHeight="1">
      <c r="A14" s="13"/>
      <c r="B14" s="174"/>
      <c r="C14" s="13"/>
      <c r="D14" s="13"/>
      <c r="E14" s="13"/>
      <c r="F14" s="13"/>
      <c r="G14" s="13"/>
      <c r="H14" s="13"/>
      <c r="I14" s="13"/>
      <c r="J14" s="13"/>
      <c r="K14" s="13"/>
      <c r="L14" s="19"/>
      <c r="M14" s="13"/>
      <c r="N14" s="13"/>
    </row>
    <row r="15" spans="1:14" ht="18" customHeight="1">
      <c r="A15" s="13" t="s">
        <v>89</v>
      </c>
      <c r="B15" s="174"/>
      <c r="C15" s="13"/>
      <c r="D15" s="46">
        <v>60000000</v>
      </c>
      <c r="E15" s="5"/>
      <c r="F15" s="46">
        <v>52000000</v>
      </c>
      <c r="G15" s="46"/>
      <c r="H15" s="46">
        <v>6000000</v>
      </c>
      <c r="I15" s="46"/>
      <c r="J15" s="47">
        <v>1393849194</v>
      </c>
      <c r="K15" s="48"/>
      <c r="L15" s="165">
        <v>-23876161</v>
      </c>
      <c r="M15" s="46"/>
      <c r="N15" s="46">
        <f>ROUND(SUM(D15:L15),0)</f>
        <v>1487973033</v>
      </c>
    </row>
    <row r="16" spans="1:14" ht="18" customHeight="1">
      <c r="A16" s="13" t="s">
        <v>90</v>
      </c>
      <c r="B16" s="174"/>
      <c r="C16" s="13"/>
      <c r="D16" s="46"/>
      <c r="E16" s="5"/>
      <c r="F16" s="46"/>
      <c r="G16" s="46"/>
      <c r="H16" s="46"/>
      <c r="I16" s="46"/>
      <c r="J16" s="46"/>
      <c r="K16" s="46"/>
      <c r="L16" s="2"/>
      <c r="M16" s="46"/>
      <c r="N16" s="46"/>
    </row>
    <row r="17" spans="1:16" ht="18" customHeight="1">
      <c r="A17" s="12" t="s">
        <v>91</v>
      </c>
      <c r="B17" s="174">
        <v>15</v>
      </c>
      <c r="C17" s="13"/>
      <c r="D17" s="209" t="s">
        <v>70</v>
      </c>
      <c r="E17" s="210"/>
      <c r="F17" s="209" t="s">
        <v>70</v>
      </c>
      <c r="G17" s="209"/>
      <c r="H17" s="209" t="s">
        <v>70</v>
      </c>
      <c r="I17" s="211"/>
      <c r="J17" s="211">
        <v>-24300000</v>
      </c>
      <c r="K17" s="211"/>
      <c r="L17" s="212" t="s">
        <v>70</v>
      </c>
      <c r="M17" s="211"/>
      <c r="N17" s="211">
        <f>ROUND(SUM(D17:L17),0)</f>
        <v>-24300000</v>
      </c>
    </row>
    <row r="18" spans="1:16" ht="18" customHeight="1">
      <c r="A18" s="12" t="s">
        <v>92</v>
      </c>
      <c r="B18" s="174"/>
      <c r="C18" s="13"/>
      <c r="D18" s="49" t="s">
        <v>70</v>
      </c>
      <c r="E18" s="50"/>
      <c r="F18" s="49" t="s">
        <v>70</v>
      </c>
      <c r="G18" s="50"/>
      <c r="H18" s="49" t="s">
        <v>70</v>
      </c>
      <c r="I18" s="47"/>
      <c r="J18" s="51">
        <f>'COMPREHENSIVE 6M'!F14</f>
        <v>53976042</v>
      </c>
      <c r="K18" s="47"/>
      <c r="L18" s="121">
        <f>'COMPREHENSIVE 6M'!F18</f>
        <v>3206934</v>
      </c>
      <c r="M18" s="47"/>
      <c r="N18" s="51">
        <f>ROUND(SUM(D18:L18),0)</f>
        <v>57182976</v>
      </c>
    </row>
    <row r="19" spans="1:16" ht="18" customHeight="1">
      <c r="A19" s="13"/>
      <c r="B19" s="174"/>
      <c r="C19" s="13"/>
      <c r="D19" s="48"/>
      <c r="E19" s="48"/>
      <c r="F19" s="48"/>
      <c r="G19" s="48"/>
      <c r="H19" s="48"/>
      <c r="I19" s="46"/>
      <c r="J19" s="48"/>
      <c r="K19" s="46"/>
      <c r="L19" s="2"/>
      <c r="M19" s="46"/>
      <c r="N19" s="2"/>
    </row>
    <row r="20" spans="1:16" ht="18" customHeight="1" thickBot="1">
      <c r="A20" s="13" t="s">
        <v>93</v>
      </c>
      <c r="B20" s="174"/>
      <c r="C20" s="13"/>
      <c r="D20" s="52">
        <f>ROUND(SUM(D15:D18),0)</f>
        <v>60000000</v>
      </c>
      <c r="E20" s="5"/>
      <c r="F20" s="52">
        <f>ROUND(SUM(F15:F18),0)</f>
        <v>52000000</v>
      </c>
      <c r="G20" s="47"/>
      <c r="H20" s="52">
        <f>ROUND(SUM(H15:H18),0)</f>
        <v>6000000</v>
      </c>
      <c r="I20" s="47"/>
      <c r="J20" s="52">
        <f>ROUND(SUM(J15:J18),0)</f>
        <v>1423525236</v>
      </c>
      <c r="K20" s="46"/>
      <c r="L20" s="52">
        <f>ROUND(SUM(L15:L18),0)</f>
        <v>-20669227</v>
      </c>
      <c r="M20" s="46"/>
      <c r="N20" s="52">
        <f>ROUND(SUM(D20:L20),0)</f>
        <v>1520856009</v>
      </c>
      <c r="O20" s="18"/>
    </row>
    <row r="21" spans="1:16" ht="18" customHeight="1" thickTop="1">
      <c r="A21" s="13"/>
      <c r="B21" s="174"/>
      <c r="C21" s="13"/>
      <c r="D21" s="13"/>
      <c r="E21" s="13"/>
      <c r="F21" s="13"/>
      <c r="G21" s="13"/>
      <c r="H21" s="13"/>
      <c r="I21" s="13"/>
      <c r="J21" s="13"/>
      <c r="K21" s="13"/>
      <c r="L21" s="19"/>
      <c r="M21" s="13"/>
      <c r="N21" s="13"/>
    </row>
    <row r="22" spans="1:16" ht="18" customHeight="1">
      <c r="A22" s="13" t="s">
        <v>94</v>
      </c>
      <c r="B22" s="174"/>
      <c r="C22" s="13"/>
      <c r="D22" s="46">
        <v>60000000</v>
      </c>
      <c r="E22" s="5"/>
      <c r="F22" s="46">
        <v>52000000</v>
      </c>
      <c r="G22" s="46"/>
      <c r="H22" s="46">
        <v>6000000</v>
      </c>
      <c r="I22" s="46"/>
      <c r="J22" s="47">
        <v>1341112041</v>
      </c>
      <c r="K22" s="48"/>
      <c r="L22" s="47">
        <v>-35518281</v>
      </c>
      <c r="M22" s="46"/>
      <c r="N22" s="46">
        <f>ROUND(SUM(D22:L22),0)</f>
        <v>1423593760</v>
      </c>
    </row>
    <row r="23" spans="1:16" ht="18" customHeight="1">
      <c r="A23" s="13" t="s">
        <v>90</v>
      </c>
      <c r="B23" s="174"/>
      <c r="C23" s="13"/>
      <c r="D23" s="46"/>
      <c r="E23" s="5"/>
      <c r="F23" s="46"/>
      <c r="G23" s="46"/>
      <c r="H23" s="46"/>
      <c r="I23" s="46"/>
      <c r="J23" s="46"/>
      <c r="K23" s="46"/>
      <c r="L23" s="2"/>
      <c r="M23" s="46"/>
      <c r="N23" s="46"/>
    </row>
    <row r="24" spans="1:16" ht="18" customHeight="1">
      <c r="A24" s="12" t="s">
        <v>91</v>
      </c>
      <c r="B24" s="174">
        <v>15</v>
      </c>
      <c r="C24" s="13"/>
      <c r="D24" s="209" t="s">
        <v>70</v>
      </c>
      <c r="E24" s="210"/>
      <c r="F24" s="209" t="s">
        <v>70</v>
      </c>
      <c r="G24" s="209"/>
      <c r="H24" s="209" t="s">
        <v>70</v>
      </c>
      <c r="I24" s="211"/>
      <c r="J24" s="211">
        <v>-37980000</v>
      </c>
      <c r="K24" s="211"/>
      <c r="L24" s="212" t="s">
        <v>70</v>
      </c>
      <c r="M24" s="211"/>
      <c r="N24" s="211">
        <f>ROUND(SUM(D24:L24),0)</f>
        <v>-37980000</v>
      </c>
    </row>
    <row r="25" spans="1:16" ht="18" customHeight="1">
      <c r="A25" s="12" t="s">
        <v>92</v>
      </c>
      <c r="B25" s="174"/>
      <c r="C25" s="13"/>
      <c r="D25" s="148" t="s">
        <v>70</v>
      </c>
      <c r="E25" s="50"/>
      <c r="F25" s="148" t="s">
        <v>70</v>
      </c>
      <c r="G25" s="50"/>
      <c r="H25" s="148" t="s">
        <v>70</v>
      </c>
      <c r="I25" s="47"/>
      <c r="J25" s="121">
        <f>'COMPREHENSIVE 6M'!H14</f>
        <v>52316995</v>
      </c>
      <c r="K25" s="47"/>
      <c r="L25" s="153">
        <f>'COMPREHENSIVE 6M'!H18</f>
        <v>5873084</v>
      </c>
      <c r="M25" s="47"/>
      <c r="N25" s="51">
        <f>ROUND(SUM(D25:L25),0)</f>
        <v>58190079</v>
      </c>
    </row>
    <row r="26" spans="1:16" ht="18" customHeight="1">
      <c r="A26" s="13"/>
      <c r="B26" s="174"/>
      <c r="C26" s="13"/>
      <c r="D26" s="48"/>
      <c r="E26" s="50"/>
      <c r="F26" s="48"/>
      <c r="G26" s="50"/>
      <c r="H26" s="48"/>
      <c r="I26" s="47"/>
      <c r="J26" s="48"/>
      <c r="K26" s="47"/>
      <c r="L26" s="2"/>
      <c r="M26" s="47"/>
      <c r="N26" s="46"/>
    </row>
    <row r="27" spans="1:16" ht="18" customHeight="1" thickBot="1">
      <c r="A27" s="13" t="s">
        <v>95</v>
      </c>
      <c r="B27" s="174"/>
      <c r="C27" s="13"/>
      <c r="D27" s="52">
        <f>ROUND(SUM(D22:D25),0)</f>
        <v>60000000</v>
      </c>
      <c r="E27" s="5"/>
      <c r="F27" s="52">
        <f>ROUND(SUM(F22:F25),0)</f>
        <v>52000000</v>
      </c>
      <c r="G27" s="46"/>
      <c r="H27" s="52">
        <f>ROUND(SUM(H22:H25),0)</f>
        <v>6000000</v>
      </c>
      <c r="I27" s="46"/>
      <c r="J27" s="52">
        <f>ROUND(SUM(J22:J25),0)</f>
        <v>1355449036</v>
      </c>
      <c r="K27" s="46"/>
      <c r="L27" s="52">
        <f>ROUND(SUM(L22:L25),0)</f>
        <v>-29645197</v>
      </c>
      <c r="M27" s="46"/>
      <c r="N27" s="52">
        <f>ROUND(SUM(N22:N25),0)</f>
        <v>1443803839</v>
      </c>
      <c r="O27" s="18"/>
      <c r="P27" s="18"/>
    </row>
    <row r="28" spans="1:16" ht="18" customHeight="1" thickTop="1">
      <c r="A28" s="13"/>
      <c r="B28" s="174"/>
      <c r="C28" s="13"/>
      <c r="D28" s="46"/>
      <c r="E28" s="5"/>
      <c r="F28" s="46"/>
      <c r="G28" s="46"/>
      <c r="H28" s="46"/>
      <c r="I28" s="46"/>
      <c r="J28" s="46"/>
      <c r="K28" s="46"/>
      <c r="L28" s="2"/>
      <c r="M28" s="46"/>
      <c r="N28" s="46"/>
      <c r="O28" s="60"/>
    </row>
    <row r="29" spans="1:16" ht="18" customHeight="1">
      <c r="A29" s="13"/>
      <c r="B29" s="174"/>
      <c r="C29" s="13"/>
      <c r="L29" s="38"/>
      <c r="N29" s="38"/>
    </row>
    <row r="30" spans="1:16" ht="21">
      <c r="A30" s="13"/>
      <c r="B30" s="174"/>
      <c r="C30" s="13"/>
      <c r="L30" s="38"/>
    </row>
    <row r="31" spans="1:16" ht="21">
      <c r="A31" s="13"/>
      <c r="B31" s="174"/>
      <c r="C31" s="13"/>
      <c r="L31" s="38"/>
    </row>
    <row r="32" spans="1:16" ht="21">
      <c r="A32" s="13"/>
      <c r="B32" s="13"/>
      <c r="C32" s="13"/>
      <c r="L32" s="38"/>
    </row>
    <row r="33" spans="1:12" ht="9.9499999999999993" customHeight="1">
      <c r="D33" s="36"/>
      <c r="E33" s="36"/>
      <c r="F33" s="36"/>
      <c r="G33" s="36"/>
      <c r="H33" s="36"/>
      <c r="I33" s="36"/>
      <c r="J33" s="36"/>
      <c r="K33" s="36"/>
      <c r="L33" s="122"/>
    </row>
    <row r="34" spans="1:12" ht="24.75" customHeight="1">
      <c r="A34" s="6" t="s">
        <v>96</v>
      </c>
      <c r="D34" s="36"/>
      <c r="E34" s="36"/>
      <c r="F34" s="36"/>
      <c r="G34" s="36"/>
      <c r="H34" s="36"/>
      <c r="I34" s="36"/>
      <c r="J34" s="36"/>
      <c r="K34" s="36"/>
      <c r="L34" s="122"/>
    </row>
    <row r="35" spans="1:12" ht="9.6" customHeight="1">
      <c r="D35" s="36"/>
      <c r="E35" s="36"/>
      <c r="F35" s="36"/>
      <c r="G35" s="36"/>
      <c r="H35" s="36"/>
      <c r="I35" s="36"/>
      <c r="J35" s="36"/>
      <c r="K35" s="36"/>
      <c r="L35" s="122"/>
    </row>
    <row r="37" spans="1:12" ht="18" customHeight="1">
      <c r="A37" s="6" t="s">
        <v>40</v>
      </c>
    </row>
    <row r="39" spans="1:12" ht="18" customHeight="1">
      <c r="J39" s="18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5" fitToWidth="0" fitToHeight="0" orientation="landscape" r:id="rId1"/>
  <headerFooter differentOddEven="1" differentFirst="1">
    <oddHeader xml:space="preserve">&amp;C&amp;"Angsana New,Regular"&amp;14- 4 -
</oddHeader>
    <firstHeader>&amp;C&amp;"Angsana New,Regular"&amp;14- 4 -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5"/>
  <sheetViews>
    <sheetView view="pageBreakPreview" zoomScale="60" zoomScaleNormal="100" workbookViewId="0">
      <selection activeCell="O21" sqref="O21"/>
    </sheetView>
  </sheetViews>
  <sheetFormatPr defaultColWidth="9.140625" defaultRowHeight="21" customHeight="1"/>
  <cols>
    <col min="1" max="1" width="29.5703125" style="6" customWidth="1"/>
    <col min="2" max="2" width="16.42578125" style="6" customWidth="1"/>
    <col min="3" max="3" width="8.85546875" style="6" customWidth="1"/>
    <col min="4" max="4" width="2.140625" style="6" customWidth="1"/>
    <col min="5" max="5" width="17.5703125" style="6" customWidth="1"/>
    <col min="6" max="6" width="1.7109375" style="6" customWidth="1"/>
    <col min="7" max="7" width="17.5703125" style="6" customWidth="1"/>
    <col min="8" max="8" width="1.7109375" style="6" customWidth="1"/>
    <col min="9" max="9" width="17.5703125" style="6" customWidth="1"/>
    <col min="10" max="10" width="1.7109375" style="6" customWidth="1"/>
    <col min="11" max="11" width="17.5703125" style="6" customWidth="1"/>
    <col min="12" max="12" width="1.7109375" style="6" customWidth="1"/>
    <col min="13" max="13" width="17.5703125" style="6" customWidth="1"/>
    <col min="14" max="14" width="12.28515625" style="6" bestFit="1" customWidth="1"/>
    <col min="15" max="15" width="12" style="6" bestFit="1" customWidth="1"/>
    <col min="16" max="16384" width="9.140625" style="6"/>
  </cols>
  <sheetData>
    <row r="1" spans="1:14" ht="21" customHeight="1">
      <c r="M1" s="24" t="s">
        <v>73</v>
      </c>
    </row>
    <row r="2" spans="1:14" ht="21" customHeight="1">
      <c r="M2" s="24" t="s">
        <v>74</v>
      </c>
    </row>
    <row r="3" spans="1:14" ht="18.95" customHeight="1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41"/>
    </row>
    <row r="4" spans="1:14" s="1" customFormat="1" ht="18.95" customHeight="1">
      <c r="A4" s="230" t="s">
        <v>75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41"/>
    </row>
    <row r="5" spans="1:14" ht="18.95" customHeight="1">
      <c r="A5" s="230" t="str">
        <f>'SHARE-E '!A5</f>
        <v>สำหรับงวดหกเดือนสิ้นสุดวันที่  30 มิถุนายน  2565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41"/>
    </row>
    <row r="6" spans="1:14" ht="7.15" customHeight="1"/>
    <row r="7" spans="1:14" ht="18.600000000000001" customHeight="1">
      <c r="A7" s="1"/>
      <c r="B7" s="1"/>
      <c r="C7" s="1"/>
      <c r="D7" s="1"/>
      <c r="E7" s="227" t="s">
        <v>4</v>
      </c>
      <c r="F7" s="227"/>
      <c r="G7" s="227"/>
      <c r="H7" s="227"/>
      <c r="I7" s="227"/>
      <c r="J7" s="227"/>
      <c r="K7" s="227"/>
      <c r="L7" s="227"/>
      <c r="M7" s="227"/>
    </row>
    <row r="8" spans="1:14" ht="18.95" customHeight="1">
      <c r="A8" s="1"/>
      <c r="B8" s="1"/>
      <c r="C8" s="1"/>
      <c r="D8" s="1"/>
      <c r="E8" s="227" t="s">
        <v>7</v>
      </c>
      <c r="F8" s="227"/>
      <c r="G8" s="227"/>
      <c r="H8" s="227"/>
      <c r="I8" s="227"/>
      <c r="J8" s="227"/>
      <c r="K8" s="227"/>
      <c r="L8" s="227"/>
      <c r="M8" s="227"/>
    </row>
    <row r="9" spans="1:14" ht="18.95" customHeight="1">
      <c r="A9" s="35"/>
      <c r="B9" s="35"/>
      <c r="C9" s="35"/>
      <c r="D9" s="35"/>
      <c r="E9" s="27"/>
      <c r="F9" s="27"/>
      <c r="G9" s="27"/>
      <c r="H9" s="27"/>
      <c r="I9" s="231" t="s">
        <v>65</v>
      </c>
      <c r="J9" s="231"/>
      <c r="K9" s="231"/>
      <c r="L9" s="27"/>
      <c r="M9" s="27"/>
    </row>
    <row r="10" spans="1:14" ht="18.95" customHeight="1">
      <c r="A10" s="13"/>
      <c r="B10" s="13"/>
      <c r="C10" s="13"/>
      <c r="D10" s="13"/>
      <c r="E10" s="27" t="s">
        <v>81</v>
      </c>
      <c r="F10" s="27"/>
      <c r="G10" s="27" t="s">
        <v>82</v>
      </c>
      <c r="H10" s="27"/>
      <c r="I10" s="27" t="s">
        <v>83</v>
      </c>
      <c r="J10" s="27"/>
      <c r="K10" s="27"/>
      <c r="L10" s="27"/>
      <c r="M10" s="27"/>
    </row>
    <row r="11" spans="1:14" ht="18.95" customHeight="1">
      <c r="A11" s="13"/>
      <c r="B11" s="13"/>
      <c r="C11" s="217" t="s">
        <v>9</v>
      </c>
      <c r="D11" s="13"/>
      <c r="E11" s="26" t="s">
        <v>85</v>
      </c>
      <c r="F11" s="27"/>
      <c r="G11" s="26" t="s">
        <v>86</v>
      </c>
      <c r="H11" s="27"/>
      <c r="I11" s="26" t="s">
        <v>67</v>
      </c>
      <c r="J11" s="27"/>
      <c r="K11" s="26" t="s">
        <v>68</v>
      </c>
      <c r="L11" s="27"/>
      <c r="M11" s="26" t="s">
        <v>88</v>
      </c>
    </row>
    <row r="12" spans="1:14" ht="18.95" customHeight="1">
      <c r="A12" s="13"/>
      <c r="B12" s="13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4" ht="18.95" customHeight="1">
      <c r="A13" s="7" t="s">
        <v>89</v>
      </c>
      <c r="B13" s="13"/>
      <c r="C13" s="14"/>
      <c r="D13" s="13"/>
      <c r="E13" s="53">
        <v>60000000</v>
      </c>
      <c r="F13" s="5"/>
      <c r="G13" s="53">
        <v>52000000</v>
      </c>
      <c r="H13" s="54"/>
      <c r="I13" s="53">
        <v>6000000</v>
      </c>
      <c r="J13" s="54"/>
      <c r="K13" s="53">
        <v>1312311232</v>
      </c>
      <c r="L13" s="54"/>
      <c r="M13" s="53">
        <f>ROUND(SUM(E13:K13),0)</f>
        <v>1430311232</v>
      </c>
      <c r="N13" s="60"/>
    </row>
    <row r="14" spans="1:14" ht="18.95" customHeight="1">
      <c r="A14" s="7" t="s">
        <v>90</v>
      </c>
      <c r="B14" s="13"/>
      <c r="C14" s="14"/>
      <c r="D14" s="13"/>
      <c r="E14" s="53"/>
      <c r="F14" s="5"/>
      <c r="G14" s="53"/>
      <c r="H14" s="54"/>
      <c r="I14" s="53"/>
      <c r="J14" s="54"/>
      <c r="K14" s="54"/>
      <c r="L14" s="54"/>
      <c r="M14" s="53"/>
      <c r="N14" s="60"/>
    </row>
    <row r="15" spans="1:14" ht="18.95" customHeight="1">
      <c r="A15" s="12" t="s">
        <v>91</v>
      </c>
      <c r="B15" s="13"/>
      <c r="C15" s="14">
        <v>15</v>
      </c>
      <c r="D15" s="13"/>
      <c r="E15" s="213" t="s">
        <v>70</v>
      </c>
      <c r="F15" s="210"/>
      <c r="G15" s="213" t="s">
        <v>70</v>
      </c>
      <c r="H15" s="212"/>
      <c r="I15" s="213" t="s">
        <v>70</v>
      </c>
      <c r="J15" s="214"/>
      <c r="K15" s="214">
        <v>-24300000</v>
      </c>
      <c r="L15" s="214"/>
      <c r="M15" s="215">
        <f>ROUND(SUM(E15:K15),0)</f>
        <v>-24300000</v>
      </c>
      <c r="N15" s="60"/>
    </row>
    <row r="16" spans="1:14" ht="18.95" customHeight="1">
      <c r="A16" s="12" t="s">
        <v>92</v>
      </c>
      <c r="B16" s="12"/>
      <c r="C16" s="27"/>
      <c r="D16" s="13"/>
      <c r="E16" s="55" t="s">
        <v>70</v>
      </c>
      <c r="F16" s="5"/>
      <c r="G16" s="55" t="s">
        <v>70</v>
      </c>
      <c r="H16" s="54"/>
      <c r="I16" s="55" t="s">
        <v>70</v>
      </c>
      <c r="J16" s="54"/>
      <c r="K16" s="56">
        <f>'COMPREHENSIVE 6M'!J14</f>
        <v>50157110</v>
      </c>
      <c r="L16" s="57"/>
      <c r="M16" s="56">
        <f>ROUND(SUM(E16:K16),0)</f>
        <v>50157110</v>
      </c>
    </row>
    <row r="17" spans="1:15" ht="9.75" customHeight="1">
      <c r="A17" s="7"/>
      <c r="B17" s="13"/>
      <c r="C17" s="14"/>
      <c r="D17" s="13"/>
      <c r="E17" s="61"/>
      <c r="F17" s="61"/>
      <c r="G17" s="61"/>
      <c r="H17" s="61"/>
      <c r="I17" s="61"/>
      <c r="J17" s="54"/>
      <c r="K17" s="54"/>
      <c r="L17" s="54"/>
      <c r="M17" s="54"/>
    </row>
    <row r="18" spans="1:15" ht="18.95" customHeight="1" thickBot="1">
      <c r="A18" s="7" t="s">
        <v>93</v>
      </c>
      <c r="B18" s="13"/>
      <c r="C18" s="14"/>
      <c r="D18" s="13"/>
      <c r="E18" s="58">
        <f>ROUND(SUM(E13:E17),0)</f>
        <v>60000000</v>
      </c>
      <c r="F18" s="54"/>
      <c r="G18" s="58">
        <f>ROUND(SUM(G13:G17),0)</f>
        <v>52000000</v>
      </c>
      <c r="H18" s="61"/>
      <c r="I18" s="58">
        <f>ROUND(SUM(I13:I17),0)</f>
        <v>6000000</v>
      </c>
      <c r="J18" s="54"/>
      <c r="K18" s="58">
        <f>ROUND(SUM(K13:K17),0)</f>
        <v>1338168342</v>
      </c>
      <c r="L18" s="54"/>
      <c r="M18" s="58">
        <f>ROUND(SUM(M13:M17),0)</f>
        <v>1456168342</v>
      </c>
      <c r="N18" s="18"/>
      <c r="O18" s="18"/>
    </row>
    <row r="19" spans="1:15" ht="18.95" customHeight="1" thickTop="1">
      <c r="A19" s="7"/>
      <c r="B19" s="13"/>
      <c r="C19" s="14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5" ht="18.95" customHeight="1">
      <c r="A20" s="110" t="s">
        <v>94</v>
      </c>
      <c r="B20" s="152"/>
      <c r="C20" s="219"/>
      <c r="D20" s="13"/>
      <c r="E20" s="53">
        <v>60000000</v>
      </c>
      <c r="F20" s="5"/>
      <c r="G20" s="53">
        <v>52000000</v>
      </c>
      <c r="H20" s="54"/>
      <c r="I20" s="53">
        <v>6000000</v>
      </c>
      <c r="J20" s="54"/>
      <c r="K20" s="53">
        <v>1266849621</v>
      </c>
      <c r="L20" s="54"/>
      <c r="M20" s="53">
        <f>ROUND(SUM(E20:K20),0)</f>
        <v>1384849621</v>
      </c>
    </row>
    <row r="21" spans="1:15" ht="18.95" customHeight="1">
      <c r="A21" s="7" t="s">
        <v>90</v>
      </c>
      <c r="B21" s="13"/>
      <c r="C21" s="14"/>
      <c r="D21" s="13"/>
      <c r="E21" s="53"/>
      <c r="F21" s="5"/>
      <c r="G21" s="53"/>
      <c r="H21" s="54"/>
      <c r="I21" s="53"/>
      <c r="J21" s="54"/>
      <c r="K21" s="54"/>
      <c r="L21" s="54"/>
      <c r="M21" s="53"/>
    </row>
    <row r="22" spans="1:15" ht="18.95" customHeight="1">
      <c r="A22" s="12" t="s">
        <v>91</v>
      </c>
      <c r="B22" s="13"/>
      <c r="C22" s="14">
        <v>15</v>
      </c>
      <c r="D22" s="13"/>
      <c r="E22" s="213" t="s">
        <v>70</v>
      </c>
      <c r="F22" s="210"/>
      <c r="G22" s="213" t="s">
        <v>70</v>
      </c>
      <c r="H22" s="212"/>
      <c r="I22" s="213" t="s">
        <v>70</v>
      </c>
      <c r="J22" s="214"/>
      <c r="K22" s="214">
        <v>-37980000</v>
      </c>
      <c r="L22" s="214"/>
      <c r="M22" s="215">
        <f>ROUND(SUM(E22:K22),0)</f>
        <v>-37980000</v>
      </c>
    </row>
    <row r="23" spans="1:15" ht="18.95" customHeight="1">
      <c r="A23" s="12" t="s">
        <v>92</v>
      </c>
      <c r="B23" s="12"/>
      <c r="C23" s="27"/>
      <c r="D23" s="13"/>
      <c r="E23" s="147" t="s">
        <v>70</v>
      </c>
      <c r="F23" s="5"/>
      <c r="G23" s="147" t="s">
        <v>70</v>
      </c>
      <c r="H23" s="54"/>
      <c r="I23" s="147" t="s">
        <v>70</v>
      </c>
      <c r="J23" s="54"/>
      <c r="K23" s="56">
        <f>'COMPREHENSIVE 6M'!L14</f>
        <v>49457413</v>
      </c>
      <c r="L23" s="57"/>
      <c r="M23" s="56">
        <f>ROUND(SUM(E23:K23),0)</f>
        <v>49457413</v>
      </c>
    </row>
    <row r="24" spans="1:15" ht="9.75" customHeight="1">
      <c r="A24" s="7"/>
      <c r="B24" s="13"/>
      <c r="C24" s="14"/>
      <c r="D24" s="13"/>
      <c r="E24" s="54"/>
      <c r="F24" s="5"/>
      <c r="G24" s="54"/>
      <c r="H24" s="54"/>
      <c r="I24" s="54"/>
      <c r="J24" s="54"/>
      <c r="K24" s="57"/>
      <c r="L24" s="57"/>
      <c r="M24" s="57"/>
    </row>
    <row r="25" spans="1:15" ht="18.95" customHeight="1" thickBot="1">
      <c r="A25" s="7" t="s">
        <v>95</v>
      </c>
      <c r="B25" s="13"/>
      <c r="C25" s="14"/>
      <c r="D25" s="13"/>
      <c r="E25" s="59">
        <f>ROUND(SUM(E20:E24),0)</f>
        <v>60000000</v>
      </c>
      <c r="F25" s="54"/>
      <c r="G25" s="59">
        <f>ROUND(SUM(G20:G24),0)</f>
        <v>52000000</v>
      </c>
      <c r="H25" s="54"/>
      <c r="I25" s="59">
        <f>ROUND(SUM(I20:I24),0)</f>
        <v>6000000</v>
      </c>
      <c r="J25" s="54"/>
      <c r="K25" s="59">
        <f>ROUND(SUM(K20:K24),0)</f>
        <v>1278327034</v>
      </c>
      <c r="L25" s="57"/>
      <c r="M25" s="59">
        <f>ROUND(SUM(M20:M24),0)</f>
        <v>1396327034</v>
      </c>
      <c r="N25" s="18"/>
      <c r="O25" s="18"/>
    </row>
    <row r="26" spans="1:15" ht="18.95" customHeight="1" thickTop="1">
      <c r="A26" s="13"/>
      <c r="B26" s="13"/>
      <c r="C26" s="13"/>
      <c r="D26" s="13"/>
      <c r="E26" s="54"/>
      <c r="F26" s="54"/>
      <c r="G26" s="54"/>
      <c r="H26" s="54"/>
      <c r="I26" s="54"/>
      <c r="J26" s="54"/>
      <c r="K26" s="54"/>
      <c r="L26" s="54"/>
      <c r="M26" s="54"/>
      <c r="N26" s="60"/>
    </row>
    <row r="32" spans="1:15" ht="24" customHeight="1">
      <c r="A32" s="6" t="s">
        <v>96</v>
      </c>
      <c r="E32" s="36"/>
      <c r="F32" s="36"/>
      <c r="G32" s="36"/>
      <c r="H32" s="36"/>
      <c r="I32" s="36"/>
      <c r="J32" s="36"/>
      <c r="K32" s="36"/>
      <c r="L32" s="36"/>
    </row>
    <row r="33" spans="1:12" ht="10.15" customHeight="1">
      <c r="E33" s="36"/>
      <c r="F33" s="36"/>
      <c r="G33" s="36"/>
      <c r="H33" s="36"/>
      <c r="I33" s="36"/>
      <c r="J33" s="36"/>
      <c r="K33" s="36"/>
      <c r="L33" s="36"/>
    </row>
    <row r="34" spans="1:12" ht="18" customHeight="1">
      <c r="E34" s="36"/>
      <c r="F34" s="36"/>
      <c r="G34" s="36"/>
      <c r="H34" s="36"/>
      <c r="I34" s="36"/>
      <c r="K34" s="36"/>
      <c r="L34" s="36"/>
    </row>
    <row r="35" spans="1:12">
      <c r="A35" s="6" t="s">
        <v>40</v>
      </c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24" right="0.11811023622047245" top="0.83" bottom="0.15748031496062992" header="0.55118110236220474" footer="0.15748031496062992"/>
  <pageSetup paperSize="9" scale="85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0FBF-FF42-4AF3-8391-C0166FAC08AC}">
  <sheetPr>
    <pageSetUpPr fitToPage="1"/>
  </sheetPr>
  <dimension ref="A1:P53"/>
  <sheetViews>
    <sheetView view="pageBreakPreview" zoomScale="85" zoomScaleNormal="100" zoomScaleSheetLayoutView="85" workbookViewId="0">
      <selection activeCell="D58" sqref="D58"/>
    </sheetView>
  </sheetViews>
  <sheetFormatPr defaultColWidth="9.140625" defaultRowHeight="21" customHeight="1"/>
  <cols>
    <col min="1" max="1" width="5.140625" style="15" customWidth="1"/>
    <col min="2" max="2" width="7.140625" style="15" customWidth="1"/>
    <col min="3" max="3" width="30.7109375" style="15" customWidth="1"/>
    <col min="4" max="4" width="9.85546875" style="15" customWidth="1"/>
    <col min="5" max="5" width="1.7109375" style="15" customWidth="1"/>
    <col min="6" max="6" width="15.140625" style="15" customWidth="1"/>
    <col min="7" max="7" width="1.7109375" style="15" customWidth="1"/>
    <col min="8" max="8" width="14.140625" style="15" customWidth="1"/>
    <col min="9" max="9" width="1.7109375" style="15" customWidth="1"/>
    <col min="10" max="10" width="14.140625" style="15" customWidth="1"/>
    <col min="11" max="11" width="1.7109375" style="15" customWidth="1"/>
    <col min="12" max="12" width="14.140625" style="15" customWidth="1"/>
    <col min="13" max="14" width="9.140625" style="62"/>
    <col min="15" max="16384" width="9.140625" style="15"/>
  </cols>
  <sheetData>
    <row r="1" spans="1:14" ht="21" customHeight="1">
      <c r="L1" s="24" t="s">
        <v>73</v>
      </c>
    </row>
    <row r="2" spans="1:14" ht="21" customHeight="1">
      <c r="L2" s="24" t="s">
        <v>74</v>
      </c>
    </row>
    <row r="3" spans="1:14" s="6" customFormat="1" ht="2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63"/>
      <c r="N3" s="63"/>
    </row>
    <row r="4" spans="1:14" s="6" customFormat="1" ht="21" customHeight="1">
      <c r="A4" s="233" t="s">
        <v>97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63"/>
      <c r="N4" s="63"/>
    </row>
    <row r="5" spans="1:14" s="6" customFormat="1" ht="21" customHeight="1">
      <c r="A5" s="233" t="s">
        <v>98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63"/>
      <c r="N5" s="63"/>
    </row>
    <row r="6" spans="1:14" s="6" customFormat="1" ht="11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63"/>
      <c r="N6" s="63"/>
    </row>
    <row r="7" spans="1:14" s="6" customFormat="1" ht="21" customHeight="1">
      <c r="A7" s="25"/>
      <c r="B7" s="25"/>
      <c r="C7" s="25"/>
      <c r="D7" s="25"/>
      <c r="E7" s="25"/>
      <c r="F7" s="234" t="s">
        <v>4</v>
      </c>
      <c r="G7" s="234"/>
      <c r="H7" s="234"/>
      <c r="I7" s="234"/>
      <c r="J7" s="234"/>
      <c r="K7" s="234"/>
      <c r="L7" s="234"/>
      <c r="M7" s="63"/>
      <c r="N7" s="63"/>
    </row>
    <row r="8" spans="1:14" s="6" customFormat="1" ht="21" customHeight="1">
      <c r="A8" s="25"/>
      <c r="B8" s="25"/>
      <c r="C8" s="25"/>
      <c r="D8" s="25"/>
      <c r="E8" s="25"/>
      <c r="F8" s="232" t="s">
        <v>5</v>
      </c>
      <c r="G8" s="232"/>
      <c r="H8" s="232"/>
      <c r="I8" s="25"/>
      <c r="M8" s="63"/>
      <c r="N8" s="63"/>
    </row>
    <row r="9" spans="1:14" s="6" customFormat="1" ht="21" customHeight="1">
      <c r="A9" s="13"/>
      <c r="E9" s="1"/>
      <c r="F9" s="227" t="s">
        <v>99</v>
      </c>
      <c r="G9" s="227"/>
      <c r="H9" s="227"/>
      <c r="I9" s="1"/>
      <c r="J9" s="235" t="s">
        <v>7</v>
      </c>
      <c r="K9" s="235"/>
      <c r="L9" s="235"/>
      <c r="M9" s="63"/>
      <c r="N9" s="63"/>
    </row>
    <row r="10" spans="1:14" s="6" customFormat="1" ht="21" customHeight="1">
      <c r="A10" s="13"/>
      <c r="E10" s="1"/>
      <c r="F10" s="232" t="s">
        <v>100</v>
      </c>
      <c r="G10" s="232"/>
      <c r="H10" s="232"/>
      <c r="I10" s="1"/>
      <c r="J10" s="232" t="s">
        <v>100</v>
      </c>
      <c r="K10" s="232"/>
      <c r="L10" s="232"/>
      <c r="M10" s="63"/>
      <c r="N10" s="63"/>
    </row>
    <row r="11" spans="1:14" s="6" customFormat="1" ht="21" customHeight="1">
      <c r="A11" s="13"/>
      <c r="E11" s="1"/>
      <c r="F11" s="227" t="s">
        <v>101</v>
      </c>
      <c r="G11" s="227"/>
      <c r="H11" s="227"/>
      <c r="I11" s="1"/>
      <c r="J11" s="227" t="s">
        <v>101</v>
      </c>
      <c r="K11" s="227"/>
      <c r="L11" s="227"/>
      <c r="M11" s="63"/>
      <c r="N11" s="63"/>
    </row>
    <row r="12" spans="1:14" s="6" customFormat="1" ht="21" customHeight="1">
      <c r="A12" s="13"/>
      <c r="B12" s="14"/>
      <c r="D12" s="37" t="s">
        <v>9</v>
      </c>
      <c r="F12" s="16">
        <v>2565</v>
      </c>
      <c r="G12" s="27"/>
      <c r="H12" s="16">
        <v>2564</v>
      </c>
      <c r="J12" s="26">
        <f>F12</f>
        <v>2565</v>
      </c>
      <c r="K12" s="27"/>
      <c r="L12" s="26">
        <f>H12</f>
        <v>2564</v>
      </c>
      <c r="M12" s="63"/>
      <c r="N12" s="63"/>
    </row>
    <row r="13" spans="1:14" s="6" customFormat="1" ht="21" customHeight="1">
      <c r="A13" s="7" t="s">
        <v>102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63"/>
      <c r="N13" s="63"/>
    </row>
    <row r="14" spans="1:14" s="6" customFormat="1" ht="21.4" customHeight="1">
      <c r="A14" s="7"/>
      <c r="B14" s="7" t="s">
        <v>103</v>
      </c>
      <c r="C14" s="7"/>
      <c r="D14" s="27"/>
      <c r="E14" s="7"/>
      <c r="F14" s="64">
        <v>454435586</v>
      </c>
      <c r="G14" s="7"/>
      <c r="H14" s="64">
        <v>384433197</v>
      </c>
      <c r="I14" s="7"/>
      <c r="J14" s="64">
        <v>454435586</v>
      </c>
      <c r="K14" s="7"/>
      <c r="L14" s="64">
        <v>384433197</v>
      </c>
      <c r="M14" s="63"/>
      <c r="N14" s="63"/>
    </row>
    <row r="15" spans="1:14" s="6" customFormat="1" ht="21.4" customHeight="1">
      <c r="A15" s="7"/>
      <c r="B15" s="7" t="s">
        <v>104</v>
      </c>
      <c r="C15" s="7"/>
      <c r="D15" s="27"/>
      <c r="E15" s="7"/>
      <c r="F15" s="72">
        <v>6198134</v>
      </c>
      <c r="G15" s="65"/>
      <c r="H15" s="72">
        <v>5051612</v>
      </c>
      <c r="I15" s="65"/>
      <c r="J15" s="72">
        <v>6198134</v>
      </c>
      <c r="K15" s="66"/>
      <c r="L15" s="72">
        <v>5051612</v>
      </c>
      <c r="M15" s="63"/>
      <c r="N15" s="63"/>
    </row>
    <row r="16" spans="1:14" s="167" customFormat="1" ht="10.5" customHeight="1">
      <c r="A16" s="182"/>
      <c r="B16" s="183"/>
      <c r="C16" s="67" t="s">
        <v>105</v>
      </c>
      <c r="D16" s="184"/>
      <c r="E16" s="68"/>
      <c r="F16" s="69"/>
      <c r="G16" s="68"/>
      <c r="H16" s="69"/>
      <c r="I16" s="68"/>
      <c r="J16" s="69"/>
      <c r="K16" s="70"/>
      <c r="L16" s="69"/>
      <c r="M16" s="65"/>
      <c r="N16" s="65"/>
    </row>
    <row r="17" spans="1:16" s="6" customFormat="1" ht="21.4" customHeight="1">
      <c r="A17" s="7"/>
      <c r="B17" s="7"/>
      <c r="C17" s="7" t="s">
        <v>106</v>
      </c>
      <c r="D17" s="27">
        <v>21</v>
      </c>
      <c r="E17" s="7"/>
      <c r="F17" s="71">
        <f>ROUND(SUM(F14:F16),0)</f>
        <v>460633720</v>
      </c>
      <c r="G17" s="7"/>
      <c r="H17" s="71">
        <f>ROUND(SUM(H14:H16),0)</f>
        <v>389484809</v>
      </c>
      <c r="I17" s="7"/>
      <c r="J17" s="71">
        <f>ROUND(SUM(J14:J16),0)</f>
        <v>460633720</v>
      </c>
      <c r="K17" s="7"/>
      <c r="L17" s="71">
        <f>ROUND(SUM(L14:L16),0)</f>
        <v>389484809</v>
      </c>
      <c r="M17" s="63"/>
      <c r="N17" s="63"/>
    </row>
    <row r="18" spans="1:16" s="6" customFormat="1" ht="21" customHeight="1">
      <c r="A18" s="7" t="s">
        <v>107</v>
      </c>
      <c r="B18" s="7"/>
      <c r="C18" s="7"/>
      <c r="D18" s="7"/>
      <c r="E18" s="7"/>
      <c r="F18" s="72"/>
      <c r="G18" s="7"/>
      <c r="H18" s="72"/>
      <c r="I18" s="7"/>
      <c r="J18" s="72"/>
      <c r="K18" s="7"/>
      <c r="L18" s="72"/>
      <c r="M18" s="63"/>
      <c r="N18" s="63"/>
    </row>
    <row r="19" spans="1:16" s="6" customFormat="1" ht="21.4" customHeight="1">
      <c r="A19" s="7"/>
      <c r="B19" s="7" t="s">
        <v>108</v>
      </c>
      <c r="C19" s="7"/>
      <c r="D19" s="7"/>
      <c r="E19" s="7"/>
      <c r="F19" s="73">
        <v>393884464</v>
      </c>
      <c r="G19" s="7"/>
      <c r="H19" s="73">
        <v>339960545</v>
      </c>
      <c r="I19" s="7"/>
      <c r="J19" s="73">
        <v>393884464</v>
      </c>
      <c r="K19" s="7"/>
      <c r="L19" s="73">
        <v>339960545</v>
      </c>
      <c r="M19" s="63"/>
      <c r="N19" s="63"/>
    </row>
    <row r="20" spans="1:16" s="6" customFormat="1" ht="21.4" customHeight="1">
      <c r="A20" s="7"/>
      <c r="B20" s="7" t="s">
        <v>109</v>
      </c>
      <c r="C20" s="7"/>
      <c r="D20" s="7"/>
      <c r="E20" s="7"/>
      <c r="F20" s="73">
        <v>9274759</v>
      </c>
      <c r="G20" s="7"/>
      <c r="H20" s="73">
        <v>8271648</v>
      </c>
      <c r="I20" s="7"/>
      <c r="J20" s="73">
        <v>9274759</v>
      </c>
      <c r="K20" s="7"/>
      <c r="L20" s="73">
        <v>8271648</v>
      </c>
      <c r="M20" s="63"/>
      <c r="N20" s="63"/>
    </row>
    <row r="21" spans="1:16" s="6" customFormat="1" ht="21.4" customHeight="1">
      <c r="A21" s="7"/>
      <c r="B21" s="7" t="s">
        <v>110</v>
      </c>
      <c r="C21" s="7"/>
      <c r="D21" s="7"/>
      <c r="E21" s="7"/>
      <c r="F21" s="64">
        <v>22841029</v>
      </c>
      <c r="G21" s="7"/>
      <c r="H21" s="64">
        <v>21869858</v>
      </c>
      <c r="I21" s="7"/>
      <c r="J21" s="64">
        <v>22841029</v>
      </c>
      <c r="K21" s="7"/>
      <c r="L21" s="64">
        <v>21869858</v>
      </c>
      <c r="M21" s="63"/>
      <c r="N21" s="63"/>
    </row>
    <row r="22" spans="1:16" s="6" customFormat="1" ht="21" hidden="1" customHeight="1">
      <c r="A22" s="7"/>
      <c r="B22" s="7" t="s">
        <v>111</v>
      </c>
      <c r="C22" s="7"/>
      <c r="D22" s="7"/>
      <c r="E22" s="7"/>
      <c r="F22" s="218"/>
      <c r="G22" s="7"/>
      <c r="H22" s="218" t="s">
        <v>70</v>
      </c>
      <c r="I22" s="7"/>
      <c r="J22" s="218"/>
      <c r="K22" s="7"/>
      <c r="L22" s="218" t="s">
        <v>70</v>
      </c>
      <c r="M22" s="63"/>
      <c r="N22" s="63"/>
    </row>
    <row r="23" spans="1:16" s="6" customFormat="1" ht="21.4" customHeight="1">
      <c r="A23" s="7"/>
      <c r="B23" s="6" t="s">
        <v>112</v>
      </c>
      <c r="C23" s="7"/>
      <c r="D23" s="7"/>
      <c r="E23" s="7"/>
      <c r="F23" s="190">
        <v>1130746</v>
      </c>
      <c r="G23" s="7"/>
      <c r="H23" s="190">
        <v>-242406</v>
      </c>
      <c r="I23" s="7"/>
      <c r="J23" s="190">
        <v>1130746</v>
      </c>
      <c r="K23" s="7"/>
      <c r="L23" s="190">
        <v>-242406</v>
      </c>
      <c r="M23" s="63"/>
      <c r="N23" s="63"/>
    </row>
    <row r="24" spans="1:16" s="167" customFormat="1" ht="10.5" customHeight="1">
      <c r="A24" s="182"/>
      <c r="B24" s="183"/>
      <c r="C24" s="67"/>
      <c r="D24" s="184"/>
      <c r="E24" s="68"/>
      <c r="F24" s="69"/>
      <c r="G24" s="68"/>
      <c r="H24" s="69"/>
      <c r="I24" s="68"/>
      <c r="J24" s="69"/>
      <c r="K24" s="70"/>
      <c r="L24" s="69"/>
      <c r="M24" s="65"/>
      <c r="N24" s="65"/>
    </row>
    <row r="25" spans="1:16" s="6" customFormat="1" ht="21.4" customHeight="1">
      <c r="A25" s="7"/>
      <c r="B25" s="7"/>
      <c r="C25" s="7" t="s">
        <v>113</v>
      </c>
      <c r="D25" s="27"/>
      <c r="E25" s="7"/>
      <c r="F25" s="71">
        <f>ROUND(SUM(F19:F24),0)</f>
        <v>427130998</v>
      </c>
      <c r="G25" s="7"/>
      <c r="H25" s="71">
        <f>ROUND(SUM(H19:H24),0)</f>
        <v>369859645</v>
      </c>
      <c r="I25" s="7"/>
      <c r="J25" s="71">
        <f>ROUND(SUM(J19:J24),0)</f>
        <v>427130998</v>
      </c>
      <c r="K25" s="7"/>
      <c r="L25" s="71">
        <f>ROUND(SUM(L19:L24),0)</f>
        <v>369859645</v>
      </c>
      <c r="M25" s="63"/>
      <c r="N25" s="63"/>
      <c r="P25" s="18"/>
    </row>
    <row r="26" spans="1:16" s="6" customFormat="1" ht="9.9499999999999993" customHeight="1">
      <c r="A26" s="7"/>
      <c r="B26" s="7"/>
      <c r="C26" s="7"/>
      <c r="D26" s="27"/>
      <c r="E26" s="7"/>
      <c r="F26" s="72"/>
      <c r="G26" s="7"/>
      <c r="H26" s="72"/>
      <c r="I26" s="7"/>
      <c r="J26" s="72"/>
      <c r="K26" s="7"/>
      <c r="L26" s="72"/>
      <c r="M26" s="63"/>
      <c r="N26" s="63"/>
    </row>
    <row r="27" spans="1:16" s="6" customFormat="1" ht="21.4" customHeight="1">
      <c r="A27" s="7" t="s">
        <v>114</v>
      </c>
      <c r="B27" s="7"/>
      <c r="C27" s="7"/>
      <c r="D27" s="27"/>
      <c r="E27" s="7"/>
      <c r="F27" s="72">
        <f>F17-F25</f>
        <v>33502722</v>
      </c>
      <c r="G27" s="7"/>
      <c r="H27" s="72">
        <f>H17-H25</f>
        <v>19625164</v>
      </c>
      <c r="I27" s="7"/>
      <c r="J27" s="72">
        <f>J17-J25</f>
        <v>33502722</v>
      </c>
      <c r="K27" s="7"/>
      <c r="L27" s="72">
        <f>L17-L25</f>
        <v>19625164</v>
      </c>
      <c r="M27" s="63"/>
      <c r="N27" s="63"/>
    </row>
    <row r="28" spans="1:16" s="6" customFormat="1" ht="9.9499999999999993" customHeight="1">
      <c r="A28" s="7"/>
      <c r="B28" s="7"/>
      <c r="C28" s="7"/>
      <c r="D28" s="27"/>
      <c r="E28" s="7"/>
      <c r="F28" s="64"/>
      <c r="G28" s="7"/>
      <c r="H28" s="64"/>
      <c r="I28" s="7"/>
      <c r="J28" s="200"/>
      <c r="K28" s="7"/>
      <c r="L28" s="200"/>
      <c r="M28" s="63"/>
      <c r="N28" s="63"/>
    </row>
    <row r="29" spans="1:16" s="6" customFormat="1" ht="21.4" customHeight="1">
      <c r="A29" s="7" t="s">
        <v>115</v>
      </c>
      <c r="B29" s="7"/>
      <c r="C29" s="7"/>
      <c r="D29" s="174">
        <v>12</v>
      </c>
      <c r="E29" s="7"/>
      <c r="F29" s="72">
        <v>-1256977</v>
      </c>
      <c r="G29" s="7"/>
      <c r="H29" s="72">
        <v>-1366576</v>
      </c>
      <c r="I29" s="7"/>
      <c r="J29" s="72">
        <v>-1256977</v>
      </c>
      <c r="K29" s="7"/>
      <c r="L29" s="72">
        <v>-1366576</v>
      </c>
      <c r="M29" s="63"/>
      <c r="N29" s="63"/>
    </row>
    <row r="30" spans="1:16" s="6" customFormat="1" ht="9.9499999999999993" customHeight="1">
      <c r="A30" s="7"/>
      <c r="B30" s="7"/>
      <c r="C30" s="7"/>
      <c r="D30" s="7"/>
      <c r="E30" s="7"/>
      <c r="G30" s="7"/>
      <c r="I30" s="7"/>
      <c r="K30" s="7"/>
      <c r="M30" s="63"/>
      <c r="N30" s="63"/>
    </row>
    <row r="31" spans="1:16" s="6" customFormat="1">
      <c r="A31" s="6" t="s">
        <v>116</v>
      </c>
      <c r="B31" s="7"/>
      <c r="C31" s="7"/>
      <c r="D31" s="27"/>
      <c r="E31" s="7"/>
      <c r="F31" s="200"/>
      <c r="G31" s="7"/>
      <c r="H31" s="200"/>
      <c r="I31" s="7"/>
      <c r="J31" s="200"/>
      <c r="K31" s="7"/>
      <c r="L31" s="200"/>
      <c r="M31" s="63"/>
      <c r="N31" s="63"/>
    </row>
    <row r="32" spans="1:16" s="6" customFormat="1">
      <c r="B32" s="6" t="s">
        <v>117</v>
      </c>
      <c r="C32" s="7"/>
      <c r="D32" s="27"/>
      <c r="E32" s="7"/>
      <c r="F32" s="200"/>
      <c r="G32" s="7"/>
      <c r="H32" s="200"/>
      <c r="I32" s="7"/>
      <c r="J32" s="200"/>
      <c r="K32" s="7"/>
      <c r="L32" s="200"/>
      <c r="M32" s="63"/>
      <c r="N32" s="63"/>
    </row>
    <row r="33" spans="1:14" s="6" customFormat="1" ht="21.4" customHeight="1">
      <c r="B33" s="6" t="s">
        <v>118</v>
      </c>
      <c r="C33" s="7"/>
      <c r="D33" s="174">
        <v>4</v>
      </c>
      <c r="E33" s="7"/>
      <c r="F33" s="199">
        <v>42820</v>
      </c>
      <c r="G33" s="7"/>
      <c r="H33" s="199">
        <v>460277</v>
      </c>
      <c r="I33" s="7"/>
      <c r="J33" s="199">
        <v>42820</v>
      </c>
      <c r="K33" s="7"/>
      <c r="L33" s="199">
        <v>460277</v>
      </c>
      <c r="M33" s="63"/>
      <c r="N33" s="63"/>
    </row>
    <row r="34" spans="1:14" s="6" customFormat="1" ht="9.9499999999999993" customHeight="1">
      <c r="A34" s="7"/>
      <c r="B34" s="7"/>
      <c r="C34" s="7"/>
      <c r="D34" s="27"/>
      <c r="E34" s="7"/>
      <c r="F34" s="64"/>
      <c r="G34" s="7"/>
      <c r="H34" s="64"/>
      <c r="I34" s="7"/>
      <c r="J34" s="200"/>
      <c r="K34" s="7"/>
      <c r="L34" s="200"/>
      <c r="M34" s="63"/>
      <c r="N34" s="63"/>
    </row>
    <row r="35" spans="1:14" s="6" customFormat="1" ht="21.4" customHeight="1">
      <c r="A35" s="7" t="s">
        <v>119</v>
      </c>
      <c r="B35" s="7"/>
      <c r="C35" s="7"/>
      <c r="D35" s="27">
        <v>8</v>
      </c>
      <c r="E35" s="7"/>
      <c r="F35" s="185">
        <v>2109583</v>
      </c>
      <c r="G35" s="7"/>
      <c r="H35" s="185">
        <v>1803062</v>
      </c>
      <c r="I35" s="198"/>
      <c r="J35" s="74" t="s">
        <v>70</v>
      </c>
      <c r="K35" s="7"/>
      <c r="L35" s="74" t="s">
        <v>70</v>
      </c>
      <c r="M35" s="63"/>
      <c r="N35" s="63"/>
    </row>
    <row r="36" spans="1:14" s="6" customFormat="1" ht="9.9499999999999993" customHeight="1">
      <c r="A36" s="7"/>
      <c r="B36" s="7"/>
      <c r="C36" s="7"/>
      <c r="E36" s="7"/>
      <c r="F36" s="43"/>
      <c r="G36" s="7"/>
      <c r="H36" s="43"/>
      <c r="I36" s="7"/>
      <c r="J36" s="72"/>
      <c r="K36" s="7"/>
      <c r="L36" s="72"/>
      <c r="M36" s="63"/>
      <c r="N36" s="63"/>
    </row>
    <row r="37" spans="1:14" s="6" customFormat="1" ht="21.4" customHeight="1">
      <c r="A37" s="7" t="s">
        <v>120</v>
      </c>
      <c r="B37" s="7"/>
      <c r="C37" s="7"/>
      <c r="E37" s="7"/>
      <c r="F37" s="76">
        <f>ROUND(SUM(F27:F36),0)</f>
        <v>34398148</v>
      </c>
      <c r="G37" s="7"/>
      <c r="H37" s="76">
        <f>ROUND(SUM(H27:H36),0)</f>
        <v>20521927</v>
      </c>
      <c r="I37" s="7"/>
      <c r="J37" s="76">
        <f>ROUND(SUM(J27:J36),0)</f>
        <v>32288565</v>
      </c>
      <c r="K37" s="7"/>
      <c r="L37" s="76">
        <f>ROUND(SUM(L27:L36),0)</f>
        <v>18718865</v>
      </c>
      <c r="M37" s="63"/>
      <c r="N37" s="63"/>
    </row>
    <row r="38" spans="1:14" s="6" customFormat="1" ht="9.9499999999999993" customHeight="1">
      <c r="A38" s="7"/>
      <c r="B38" s="7"/>
      <c r="C38" s="7"/>
      <c r="D38" s="7"/>
      <c r="E38" s="7"/>
      <c r="F38" s="43"/>
      <c r="G38" s="7"/>
      <c r="H38" s="43"/>
      <c r="I38" s="7"/>
      <c r="J38" s="72"/>
      <c r="K38" s="7"/>
      <c r="L38" s="72"/>
      <c r="M38" s="63"/>
      <c r="N38" s="63"/>
    </row>
    <row r="39" spans="1:14" s="6" customFormat="1" ht="21.4" customHeight="1">
      <c r="A39" s="7" t="s">
        <v>121</v>
      </c>
      <c r="B39" s="7"/>
      <c r="C39" s="7"/>
      <c r="D39" s="174">
        <v>16</v>
      </c>
      <c r="E39" s="7"/>
      <c r="F39" s="71">
        <v>2598139</v>
      </c>
      <c r="G39" s="7"/>
      <c r="H39" s="185">
        <v>633566</v>
      </c>
      <c r="I39" s="7"/>
      <c r="J39" s="71">
        <v>2598139</v>
      </c>
      <c r="K39" s="7"/>
      <c r="L39" s="71">
        <v>633566</v>
      </c>
      <c r="M39" s="63"/>
      <c r="N39" s="63"/>
    </row>
    <row r="40" spans="1:14" s="6" customFormat="1" ht="9.9499999999999993" customHeight="1">
      <c r="A40" s="7"/>
      <c r="B40" s="7"/>
      <c r="C40" s="7"/>
      <c r="D40" s="7"/>
      <c r="E40" s="7"/>
      <c r="F40" s="77"/>
      <c r="G40" s="7"/>
      <c r="H40" s="77"/>
      <c r="I40" s="7"/>
      <c r="J40" s="75"/>
      <c r="K40" s="7"/>
      <c r="L40" s="75"/>
      <c r="M40" s="63"/>
      <c r="N40" s="63"/>
    </row>
    <row r="41" spans="1:14" s="6" customFormat="1" ht="21.4" customHeight="1" thickBot="1">
      <c r="A41" s="7" t="s">
        <v>122</v>
      </c>
      <c r="B41" s="7"/>
      <c r="C41" s="7"/>
      <c r="D41" s="7"/>
      <c r="E41" s="7"/>
      <c r="F41" s="78">
        <f>ROUND(F37-F39,0)</f>
        <v>31800009</v>
      </c>
      <c r="G41" s="7"/>
      <c r="H41" s="78">
        <f>ROUND(H37-H39,0)</f>
        <v>19888361</v>
      </c>
      <c r="I41" s="7"/>
      <c r="J41" s="78">
        <f>ROUND(J37-J39,0)</f>
        <v>29690426</v>
      </c>
      <c r="K41" s="7"/>
      <c r="L41" s="78">
        <f>ROUND(L37-L39,0)</f>
        <v>18085299</v>
      </c>
      <c r="M41" s="63"/>
      <c r="N41" s="63"/>
    </row>
    <row r="42" spans="1:14" s="6" customFormat="1" ht="15.95" customHeight="1" thickTop="1">
      <c r="A42" s="7"/>
      <c r="B42" s="7"/>
      <c r="C42" s="7"/>
      <c r="D42" s="7"/>
      <c r="E42" s="7"/>
      <c r="F42" s="186"/>
      <c r="G42" s="7"/>
      <c r="H42" s="186"/>
      <c r="I42" s="7"/>
      <c r="J42" s="72"/>
      <c r="K42" s="7"/>
      <c r="L42" s="72"/>
      <c r="M42" s="63"/>
      <c r="N42" s="63"/>
    </row>
    <row r="43" spans="1:14" s="6" customFormat="1" ht="21.4" customHeight="1" thickBot="1">
      <c r="A43" s="7" t="s">
        <v>123</v>
      </c>
      <c r="B43" s="7"/>
      <c r="C43" s="7"/>
      <c r="D43" s="7"/>
      <c r="E43" s="7"/>
      <c r="F43" s="187">
        <f>F41/F45</f>
        <v>5.3000014999999996</v>
      </c>
      <c r="G43" s="80"/>
      <c r="H43" s="187">
        <f>H41/H45</f>
        <v>3.3147268333333333</v>
      </c>
      <c r="I43" s="80"/>
      <c r="J43" s="81">
        <f>J41/J45</f>
        <v>4.9484043333333334</v>
      </c>
      <c r="K43" s="80"/>
      <c r="L43" s="81">
        <f>L41/L45</f>
        <v>3.0142164999999999</v>
      </c>
      <c r="M43" s="63"/>
      <c r="N43" s="63"/>
    </row>
    <row r="44" spans="1:14" s="6" customFormat="1" ht="15.75" customHeight="1" thickTop="1">
      <c r="A44" s="7"/>
      <c r="B44" s="7"/>
      <c r="C44" s="7"/>
      <c r="D44" s="7"/>
      <c r="E44" s="7"/>
      <c r="F44" s="72"/>
      <c r="G44" s="7"/>
      <c r="H44" s="72"/>
      <c r="I44" s="7"/>
      <c r="J44" s="72"/>
      <c r="K44" s="7"/>
      <c r="L44" s="72"/>
      <c r="M44" s="63"/>
      <c r="N44" s="63"/>
    </row>
    <row r="45" spans="1:14" s="34" customFormat="1" ht="21.4" customHeight="1" thickBot="1">
      <c r="A45" s="7" t="s">
        <v>124</v>
      </c>
      <c r="B45" s="7"/>
      <c r="C45" s="7"/>
      <c r="D45" s="7"/>
      <c r="E45" s="7"/>
      <c r="F45" s="79">
        <v>6000000</v>
      </c>
      <c r="G45" s="7"/>
      <c r="H45" s="79">
        <v>6000000</v>
      </c>
      <c r="I45" s="7"/>
      <c r="J45" s="79">
        <v>6000000</v>
      </c>
      <c r="K45" s="7"/>
      <c r="L45" s="79">
        <v>6000000</v>
      </c>
      <c r="M45" s="82"/>
      <c r="N45" s="82"/>
    </row>
    <row r="46" spans="1:14" s="34" customFormat="1" ht="21" customHeight="1" thickTop="1">
      <c r="A46" s="7"/>
      <c r="B46" s="7"/>
      <c r="C46" s="7"/>
      <c r="D46" s="7"/>
      <c r="E46" s="7"/>
      <c r="F46" s="72"/>
      <c r="G46" s="7"/>
      <c r="H46" s="72"/>
      <c r="I46" s="7"/>
      <c r="J46" s="72"/>
      <c r="K46" s="7"/>
      <c r="L46" s="72"/>
      <c r="M46" s="82"/>
      <c r="N46" s="82"/>
    </row>
    <row r="47" spans="1:14" s="34" customFormat="1" ht="21" customHeight="1">
      <c r="A47" s="7"/>
      <c r="B47" s="7"/>
      <c r="C47" s="7"/>
      <c r="D47" s="7"/>
      <c r="E47" s="7"/>
      <c r="F47" s="72"/>
      <c r="G47" s="7"/>
      <c r="H47" s="72"/>
      <c r="I47" s="7"/>
      <c r="J47" s="72"/>
      <c r="K47" s="7"/>
      <c r="L47" s="72"/>
      <c r="M47" s="82"/>
      <c r="N47" s="82"/>
    </row>
    <row r="48" spans="1:14" s="34" customFormat="1" ht="21" customHeight="1">
      <c r="A48" s="7"/>
      <c r="B48" s="7"/>
      <c r="C48" s="7"/>
      <c r="D48" s="7"/>
      <c r="E48" s="7"/>
      <c r="F48" s="72"/>
      <c r="G48" s="7"/>
      <c r="H48" s="72"/>
      <c r="I48" s="7"/>
      <c r="J48" s="72"/>
      <c r="K48" s="7"/>
      <c r="L48" s="72"/>
      <c r="M48" s="82"/>
      <c r="N48" s="82"/>
    </row>
    <row r="49" spans="1:14" s="34" customFormat="1" ht="21" customHeight="1">
      <c r="A49" s="7"/>
      <c r="B49" s="7"/>
      <c r="C49" s="7"/>
      <c r="D49" s="7"/>
      <c r="E49" s="7"/>
      <c r="F49" s="72"/>
      <c r="G49" s="7"/>
      <c r="H49" s="72"/>
      <c r="I49" s="7"/>
      <c r="J49" s="72"/>
      <c r="K49" s="7"/>
      <c r="L49" s="72"/>
      <c r="M49" s="82"/>
      <c r="N49" s="82"/>
    </row>
    <row r="50" spans="1:14" s="34" customFormat="1" ht="21" customHeight="1">
      <c r="A50" s="7" t="s">
        <v>96</v>
      </c>
      <c r="B50" s="7"/>
      <c r="C50" s="7"/>
      <c r="D50" s="7"/>
      <c r="E50" s="7"/>
      <c r="F50" s="72"/>
      <c r="G50" s="7"/>
      <c r="H50" s="72"/>
      <c r="I50" s="7"/>
      <c r="J50" s="72"/>
      <c r="K50" s="7"/>
      <c r="L50" s="72"/>
      <c r="M50" s="82"/>
      <c r="N50" s="82"/>
    </row>
    <row r="51" spans="1:14" s="6" customFormat="1" ht="21" customHeight="1">
      <c r="B51" s="7"/>
      <c r="C51" s="7"/>
      <c r="D51" s="7"/>
      <c r="E51" s="7"/>
      <c r="F51" s="7"/>
      <c r="I51" s="7"/>
      <c r="J51" s="7"/>
      <c r="M51" s="63"/>
      <c r="N51" s="63"/>
    </row>
    <row r="52" spans="1:14" s="6" customFormat="1" ht="19.899999999999999" customHeight="1">
      <c r="A52" s="7"/>
      <c r="B52" s="7"/>
      <c r="C52" s="7"/>
      <c r="D52" s="7"/>
      <c r="E52" s="7"/>
      <c r="F52" s="7"/>
      <c r="I52" s="7"/>
      <c r="J52" s="7"/>
      <c r="M52" s="63"/>
      <c r="N52" s="63"/>
    </row>
    <row r="53" spans="1:14" s="6" customFormat="1" ht="21" customHeight="1">
      <c r="A53" s="6" t="s">
        <v>40</v>
      </c>
      <c r="L53" s="22"/>
      <c r="M53" s="63"/>
      <c r="N53" s="63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70866141732283505" right="0.196850393700787" top="0.78740157480314998" bottom="0.27559055118110198" header="0.511811023622047" footer="0.3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2"/>
  <sheetViews>
    <sheetView view="pageBreakPreview" zoomScale="85" zoomScaleNormal="100" zoomScaleSheetLayoutView="85" workbookViewId="0">
      <selection activeCell="N58" sqref="N58"/>
    </sheetView>
  </sheetViews>
  <sheetFormatPr defaultColWidth="9.140625" defaultRowHeight="21" customHeight="1"/>
  <cols>
    <col min="1" max="1" width="5.140625" style="15" customWidth="1"/>
    <col min="2" max="2" width="7.140625" style="15" customWidth="1"/>
    <col min="3" max="3" width="30.7109375" style="15" customWidth="1"/>
    <col min="4" max="4" width="9.85546875" style="15" customWidth="1"/>
    <col min="5" max="5" width="1.7109375" style="15" customWidth="1"/>
    <col min="6" max="6" width="15.140625" style="15" customWidth="1"/>
    <col min="7" max="7" width="1.7109375" style="15" customWidth="1"/>
    <col min="8" max="8" width="14.140625" style="15" customWidth="1"/>
    <col min="9" max="9" width="1.7109375" style="15" customWidth="1"/>
    <col min="10" max="10" width="14.140625" style="15" customWidth="1"/>
    <col min="11" max="11" width="1.7109375" style="15" customWidth="1"/>
    <col min="12" max="12" width="14.140625" style="15" customWidth="1"/>
    <col min="13" max="13" width="13" style="62" customWidth="1"/>
    <col min="14" max="14" width="13.7109375" style="62" customWidth="1"/>
    <col min="15" max="16384" width="9.140625" style="15"/>
  </cols>
  <sheetData>
    <row r="1" spans="1:14" ht="21" customHeight="1">
      <c r="L1" s="24" t="s">
        <v>73</v>
      </c>
    </row>
    <row r="2" spans="1:14" ht="21" customHeight="1">
      <c r="L2" s="24" t="s">
        <v>74</v>
      </c>
    </row>
    <row r="3" spans="1:14" s="6" customFormat="1" ht="2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63"/>
      <c r="N3" s="63"/>
    </row>
    <row r="4" spans="1:14" s="6" customFormat="1" ht="21" customHeight="1">
      <c r="A4" s="233" t="s">
        <v>97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63"/>
      <c r="N4" s="63"/>
    </row>
    <row r="5" spans="1:14" s="6" customFormat="1" ht="21" customHeight="1">
      <c r="A5" s="237" t="s">
        <v>125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63"/>
      <c r="N5" s="63"/>
    </row>
    <row r="6" spans="1:14" s="6" customFormat="1" ht="11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63"/>
      <c r="N6" s="63"/>
    </row>
    <row r="7" spans="1:14" s="6" customFormat="1" ht="21" customHeight="1">
      <c r="A7" s="25"/>
      <c r="B7" s="25"/>
      <c r="C7" s="25"/>
      <c r="D7" s="25"/>
      <c r="E7" s="25"/>
      <c r="F7" s="234" t="s">
        <v>4</v>
      </c>
      <c r="G7" s="234"/>
      <c r="H7" s="234"/>
      <c r="I7" s="234"/>
      <c r="J7" s="234"/>
      <c r="K7" s="234"/>
      <c r="L7" s="234"/>
      <c r="M7" s="63"/>
      <c r="N7" s="63"/>
    </row>
    <row r="8" spans="1:14" s="6" customFormat="1" ht="21" customHeight="1">
      <c r="A8" s="25"/>
      <c r="B8" s="25"/>
      <c r="C8" s="25"/>
      <c r="D8" s="25"/>
      <c r="E8" s="25"/>
      <c r="F8" s="232" t="s">
        <v>5</v>
      </c>
      <c r="G8" s="232"/>
      <c r="H8" s="232"/>
      <c r="I8" s="25"/>
      <c r="M8" s="63"/>
      <c r="N8" s="63"/>
    </row>
    <row r="9" spans="1:14" s="6" customFormat="1" ht="21" customHeight="1">
      <c r="A9" s="13"/>
      <c r="E9" s="1"/>
      <c r="F9" s="227" t="s">
        <v>99</v>
      </c>
      <c r="G9" s="227"/>
      <c r="H9" s="227"/>
      <c r="I9" s="1"/>
      <c r="J9" s="235" t="s">
        <v>7</v>
      </c>
      <c r="K9" s="235"/>
      <c r="L9" s="235"/>
      <c r="M9" s="63"/>
      <c r="N9" s="63"/>
    </row>
    <row r="10" spans="1:14" s="6" customFormat="1" ht="21" customHeight="1">
      <c r="A10" s="13"/>
      <c r="E10" s="1"/>
      <c r="F10" s="232" t="s">
        <v>126</v>
      </c>
      <c r="G10" s="232"/>
      <c r="H10" s="232"/>
      <c r="I10" s="1"/>
      <c r="J10" s="232" t="s">
        <v>126</v>
      </c>
      <c r="K10" s="232"/>
      <c r="L10" s="232"/>
      <c r="M10" s="63"/>
      <c r="N10" s="63"/>
    </row>
    <row r="11" spans="1:14" s="6" customFormat="1" ht="21" customHeight="1">
      <c r="A11" s="13"/>
      <c r="E11" s="1"/>
      <c r="F11" s="236" t="s">
        <v>101</v>
      </c>
      <c r="G11" s="236"/>
      <c r="H11" s="236"/>
      <c r="I11" s="1"/>
      <c r="J11" s="236" t="s">
        <v>101</v>
      </c>
      <c r="K11" s="236"/>
      <c r="L11" s="236"/>
      <c r="M11" s="63"/>
      <c r="N11" s="63"/>
    </row>
    <row r="12" spans="1:14" s="6" customFormat="1" ht="21" customHeight="1">
      <c r="A12" s="13"/>
      <c r="B12" s="14"/>
      <c r="D12" s="37" t="s">
        <v>9</v>
      </c>
      <c r="F12" s="16">
        <v>2565</v>
      </c>
      <c r="G12" s="27"/>
      <c r="H12" s="16">
        <v>2564</v>
      </c>
      <c r="J12" s="26">
        <f>F12</f>
        <v>2565</v>
      </c>
      <c r="K12" s="27"/>
      <c r="L12" s="26">
        <f>H12</f>
        <v>2564</v>
      </c>
      <c r="M12" s="63"/>
      <c r="N12" s="63"/>
    </row>
    <row r="13" spans="1:14" s="6" customFormat="1" ht="21" customHeight="1">
      <c r="A13" s="7" t="s">
        <v>102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63"/>
      <c r="N13" s="63"/>
    </row>
    <row r="14" spans="1:14" s="6" customFormat="1" ht="21.4" customHeight="1">
      <c r="A14" s="7"/>
      <c r="B14" s="7" t="s">
        <v>103</v>
      </c>
      <c r="C14" s="7"/>
      <c r="D14" s="27"/>
      <c r="E14" s="7"/>
      <c r="F14" s="64">
        <v>877302312</v>
      </c>
      <c r="G14" s="7"/>
      <c r="H14" s="64">
        <v>781236015</v>
      </c>
      <c r="I14" s="7"/>
      <c r="J14" s="64">
        <v>877302312</v>
      </c>
      <c r="K14" s="7"/>
      <c r="L14" s="64">
        <v>781236015</v>
      </c>
      <c r="M14" s="63"/>
      <c r="N14" s="63"/>
    </row>
    <row r="15" spans="1:14" s="6" customFormat="1" ht="21.4" customHeight="1">
      <c r="A15" s="7"/>
      <c r="B15" s="7" t="s">
        <v>104</v>
      </c>
      <c r="C15" s="7"/>
      <c r="D15" s="27"/>
      <c r="E15" s="7"/>
      <c r="F15" s="72">
        <v>11231710</v>
      </c>
      <c r="G15" s="65"/>
      <c r="H15" s="72">
        <v>8443269</v>
      </c>
      <c r="I15" s="65"/>
      <c r="J15" s="72">
        <v>11231710</v>
      </c>
      <c r="K15" s="66"/>
      <c r="L15" s="72">
        <v>8443269</v>
      </c>
      <c r="M15" s="63"/>
      <c r="N15" s="63"/>
    </row>
    <row r="16" spans="1:14" s="167" customFormat="1" ht="10.5" customHeight="1">
      <c r="A16" s="182"/>
      <c r="B16" s="183"/>
      <c r="C16" s="67" t="s">
        <v>105</v>
      </c>
      <c r="D16" s="184"/>
      <c r="E16" s="68"/>
      <c r="F16" s="69"/>
      <c r="G16" s="68"/>
      <c r="H16" s="69"/>
      <c r="I16" s="68"/>
      <c r="J16" s="69"/>
      <c r="K16" s="70"/>
      <c r="L16" s="69"/>
      <c r="M16" s="65"/>
      <c r="N16" s="63"/>
    </row>
    <row r="17" spans="1:16" s="6" customFormat="1" ht="21.4" customHeight="1">
      <c r="A17" s="7"/>
      <c r="B17" s="7"/>
      <c r="C17" s="7" t="s">
        <v>106</v>
      </c>
      <c r="D17" s="27">
        <v>21</v>
      </c>
      <c r="E17" s="7"/>
      <c r="F17" s="71">
        <f>ROUND(SUM(F14:F16),0)</f>
        <v>888534022</v>
      </c>
      <c r="G17" s="7"/>
      <c r="H17" s="71">
        <f>ROUND(SUM(H14:H16),0)</f>
        <v>789679284</v>
      </c>
      <c r="I17" s="7"/>
      <c r="J17" s="71">
        <f>ROUND(SUM(J14:J16),0)</f>
        <v>888534022</v>
      </c>
      <c r="K17" s="7"/>
      <c r="L17" s="71">
        <f>ROUND(SUM(L14:L16),0)</f>
        <v>789679284</v>
      </c>
      <c r="M17" s="72"/>
      <c r="N17" s="63"/>
    </row>
    <row r="18" spans="1:16" s="6" customFormat="1" ht="21" customHeight="1">
      <c r="A18" s="7" t="s">
        <v>107</v>
      </c>
      <c r="B18" s="7"/>
      <c r="C18" s="7"/>
      <c r="D18" s="7"/>
      <c r="E18" s="7"/>
      <c r="F18" s="72"/>
      <c r="G18" s="7"/>
      <c r="H18" s="72"/>
      <c r="I18" s="7"/>
      <c r="J18" s="72"/>
      <c r="K18" s="7"/>
      <c r="L18" s="72"/>
      <c r="M18" s="221"/>
      <c r="N18" s="63"/>
    </row>
    <row r="19" spans="1:16" s="6" customFormat="1" ht="21.4" customHeight="1">
      <c r="A19" s="7"/>
      <c r="B19" s="7" t="s">
        <v>108</v>
      </c>
      <c r="C19" s="7"/>
      <c r="D19" s="7"/>
      <c r="E19" s="7"/>
      <c r="F19" s="73">
        <v>771141520</v>
      </c>
      <c r="G19" s="7"/>
      <c r="H19" s="73">
        <v>676864637</v>
      </c>
      <c r="I19" s="7"/>
      <c r="J19" s="73">
        <v>771141520</v>
      </c>
      <c r="K19" s="7"/>
      <c r="L19" s="73">
        <v>676864637</v>
      </c>
      <c r="M19" s="221"/>
      <c r="N19" s="63"/>
    </row>
    <row r="20" spans="1:16" s="6" customFormat="1" ht="21.4" customHeight="1">
      <c r="A20" s="7"/>
      <c r="B20" s="7" t="s">
        <v>109</v>
      </c>
      <c r="C20" s="7"/>
      <c r="D20" s="7"/>
      <c r="E20" s="7"/>
      <c r="F20" s="73">
        <v>17579026</v>
      </c>
      <c r="G20" s="7"/>
      <c r="H20" s="73">
        <v>16394399</v>
      </c>
      <c r="I20" s="7"/>
      <c r="J20" s="73">
        <v>17579026</v>
      </c>
      <c r="K20" s="7"/>
      <c r="L20" s="73">
        <v>16394399</v>
      </c>
      <c r="M20" s="221"/>
      <c r="N20" s="63"/>
    </row>
    <row r="21" spans="1:16" s="6" customFormat="1" ht="21.4" customHeight="1">
      <c r="A21" s="7"/>
      <c r="B21" s="7" t="s">
        <v>110</v>
      </c>
      <c r="C21" s="7"/>
      <c r="D21" s="7"/>
      <c r="E21" s="7"/>
      <c r="F21" s="64">
        <v>43579830</v>
      </c>
      <c r="G21" s="7"/>
      <c r="H21" s="64">
        <v>43841469</v>
      </c>
      <c r="I21" s="7"/>
      <c r="J21" s="64">
        <v>43579830</v>
      </c>
      <c r="K21" s="7"/>
      <c r="L21" s="64">
        <v>43841469</v>
      </c>
      <c r="M21" s="221"/>
      <c r="N21" s="63"/>
    </row>
    <row r="22" spans="1:16" s="6" customFormat="1" ht="21.4" customHeight="1">
      <c r="A22" s="7"/>
      <c r="B22" s="7" t="s">
        <v>111</v>
      </c>
      <c r="C22" s="7"/>
      <c r="D22" s="7"/>
      <c r="E22" s="7"/>
      <c r="F22" s="218" t="s">
        <v>70</v>
      </c>
      <c r="G22" s="7"/>
      <c r="H22" s="64">
        <v>66437</v>
      </c>
      <c r="I22" s="7"/>
      <c r="J22" s="218" t="s">
        <v>70</v>
      </c>
      <c r="K22" s="7"/>
      <c r="L22" s="64">
        <v>66437</v>
      </c>
      <c r="M22" s="221"/>
      <c r="N22" s="63"/>
    </row>
    <row r="23" spans="1:16" s="6" customFormat="1" ht="21.4" customHeight="1">
      <c r="A23" s="7"/>
      <c r="B23" s="6" t="s">
        <v>112</v>
      </c>
      <c r="C23" s="7"/>
      <c r="D23" s="7"/>
      <c r="E23" s="7"/>
      <c r="F23" s="190">
        <v>528259</v>
      </c>
      <c r="G23" s="7"/>
      <c r="H23" s="190">
        <v>-554196</v>
      </c>
      <c r="I23" s="7"/>
      <c r="J23" s="190">
        <v>528259</v>
      </c>
      <c r="K23" s="7"/>
      <c r="L23" s="190">
        <v>-554196</v>
      </c>
      <c r="M23" s="221"/>
      <c r="N23" s="63"/>
    </row>
    <row r="24" spans="1:16" s="167" customFormat="1" ht="10.5" customHeight="1">
      <c r="A24" s="182"/>
      <c r="B24" s="183"/>
      <c r="C24" s="67"/>
      <c r="D24" s="184"/>
      <c r="E24" s="68"/>
      <c r="F24" s="69"/>
      <c r="G24" s="68"/>
      <c r="H24" s="69"/>
      <c r="I24" s="68"/>
      <c r="J24" s="69"/>
      <c r="K24" s="70"/>
      <c r="L24" s="69"/>
      <c r="M24" s="222"/>
      <c r="N24" s="63"/>
    </row>
    <row r="25" spans="1:16" s="6" customFormat="1" ht="21.4" customHeight="1">
      <c r="A25" s="7"/>
      <c r="B25" s="7"/>
      <c r="C25" s="7" t="s">
        <v>113</v>
      </c>
      <c r="D25" s="27"/>
      <c r="E25" s="7"/>
      <c r="F25" s="71">
        <f>ROUND(SUM(F19:F24),0)</f>
        <v>832828635</v>
      </c>
      <c r="G25" s="7"/>
      <c r="H25" s="71">
        <f>ROUND(SUM(H19:H24),0)</f>
        <v>736612746</v>
      </c>
      <c r="I25" s="7"/>
      <c r="J25" s="71">
        <f>ROUND(SUM(J19:J24),0)</f>
        <v>832828635</v>
      </c>
      <c r="K25" s="7"/>
      <c r="L25" s="71">
        <f>ROUND(SUM(L19:L24),0)</f>
        <v>736612746</v>
      </c>
      <c r="M25" s="72"/>
      <c r="N25" s="63"/>
      <c r="P25" s="18"/>
    </row>
    <row r="26" spans="1:16" s="6" customFormat="1" ht="9.9499999999999993" customHeight="1">
      <c r="A26" s="7"/>
      <c r="B26" s="7"/>
      <c r="C26" s="7"/>
      <c r="D26" s="27"/>
      <c r="E26" s="7"/>
      <c r="F26" s="72"/>
      <c r="G26" s="7"/>
      <c r="H26" s="72"/>
      <c r="I26" s="7"/>
      <c r="J26" s="72"/>
      <c r="K26" s="7"/>
      <c r="L26" s="72"/>
      <c r="M26" s="221"/>
      <c r="N26" s="63"/>
    </row>
    <row r="27" spans="1:16" s="6" customFormat="1" ht="21.4" customHeight="1">
      <c r="A27" s="7" t="s">
        <v>114</v>
      </c>
      <c r="B27" s="7"/>
      <c r="C27" s="7"/>
      <c r="D27" s="27"/>
      <c r="E27" s="7"/>
      <c r="F27" s="72">
        <f>F17-F25</f>
        <v>55705387</v>
      </c>
      <c r="G27" s="7"/>
      <c r="H27" s="72">
        <f>H17-H25</f>
        <v>53066538</v>
      </c>
      <c r="I27" s="7"/>
      <c r="J27" s="72">
        <f>J17-J25</f>
        <v>55705387</v>
      </c>
      <c r="K27" s="7"/>
      <c r="L27" s="72">
        <f>L17-L25</f>
        <v>53066538</v>
      </c>
      <c r="M27" s="72"/>
      <c r="N27" s="63"/>
    </row>
    <row r="28" spans="1:16" s="6" customFormat="1" ht="9.9499999999999993" customHeight="1">
      <c r="A28" s="7"/>
      <c r="B28" s="7"/>
      <c r="C28" s="7"/>
      <c r="D28" s="27"/>
      <c r="E28" s="7"/>
      <c r="F28" s="64"/>
      <c r="G28" s="7"/>
      <c r="H28" s="64"/>
      <c r="I28" s="7"/>
      <c r="J28" s="200"/>
      <c r="K28" s="7"/>
      <c r="L28" s="200"/>
      <c r="M28" s="221"/>
      <c r="N28" s="63"/>
    </row>
    <row r="29" spans="1:16" s="6" customFormat="1" ht="21.4" customHeight="1">
      <c r="A29" s="7" t="s">
        <v>115</v>
      </c>
      <c r="B29" s="7"/>
      <c r="C29" s="7"/>
      <c r="D29" s="174">
        <v>12</v>
      </c>
      <c r="E29" s="7"/>
      <c r="F29" s="72">
        <v>-2510754</v>
      </c>
      <c r="G29" s="7"/>
      <c r="H29" s="72">
        <v>-2728526</v>
      </c>
      <c r="I29" s="7"/>
      <c r="J29" s="72">
        <v>-2510754</v>
      </c>
      <c r="K29" s="7"/>
      <c r="L29" s="72">
        <v>-2728526</v>
      </c>
      <c r="M29" s="221"/>
      <c r="N29" s="63"/>
    </row>
    <row r="30" spans="1:16" s="6" customFormat="1" ht="9.9499999999999993" customHeight="1">
      <c r="A30" s="7"/>
      <c r="B30" s="7"/>
      <c r="C30" s="7"/>
      <c r="D30" s="7"/>
      <c r="E30" s="7"/>
      <c r="G30" s="7"/>
      <c r="I30" s="7"/>
      <c r="K30" s="7"/>
      <c r="M30" s="221"/>
      <c r="N30" s="63"/>
    </row>
    <row r="31" spans="1:16" s="6" customFormat="1">
      <c r="A31" s="6" t="s">
        <v>116</v>
      </c>
      <c r="B31" s="7"/>
      <c r="C31" s="7"/>
      <c r="D31" s="27"/>
      <c r="E31" s="7"/>
      <c r="F31" s="200"/>
      <c r="G31" s="7"/>
      <c r="H31" s="200"/>
      <c r="I31" s="7"/>
      <c r="J31" s="200"/>
      <c r="K31" s="7"/>
      <c r="L31" s="200"/>
      <c r="M31" s="221"/>
      <c r="N31" s="63"/>
    </row>
    <row r="32" spans="1:16" s="6" customFormat="1">
      <c r="B32" s="6" t="s">
        <v>117</v>
      </c>
      <c r="C32" s="7"/>
      <c r="D32" s="27"/>
      <c r="E32" s="7"/>
      <c r="F32" s="200"/>
      <c r="G32" s="7"/>
      <c r="H32" s="200"/>
      <c r="I32" s="7"/>
      <c r="J32" s="200"/>
      <c r="K32" s="7"/>
      <c r="L32" s="200"/>
      <c r="M32" s="221"/>
      <c r="N32" s="63"/>
    </row>
    <row r="33" spans="1:14" s="6" customFormat="1" ht="21.4" customHeight="1">
      <c r="B33" s="6" t="s">
        <v>118</v>
      </c>
      <c r="C33" s="7"/>
      <c r="D33" s="174">
        <v>4</v>
      </c>
      <c r="E33" s="7"/>
      <c r="F33" s="199">
        <v>579681</v>
      </c>
      <c r="G33" s="7"/>
      <c r="H33" s="199">
        <v>1339918</v>
      </c>
      <c r="I33" s="7"/>
      <c r="J33" s="199">
        <v>579681</v>
      </c>
      <c r="K33" s="7"/>
      <c r="L33" s="199">
        <v>1339918</v>
      </c>
      <c r="M33" s="221"/>
      <c r="N33" s="63"/>
    </row>
    <row r="34" spans="1:14" s="6" customFormat="1" ht="9.9499999999999993" customHeight="1">
      <c r="A34" s="7"/>
      <c r="B34" s="7"/>
      <c r="C34" s="7"/>
      <c r="D34" s="27"/>
      <c r="E34" s="7"/>
      <c r="F34" s="64"/>
      <c r="G34" s="7"/>
      <c r="H34" s="64"/>
      <c r="I34" s="7"/>
      <c r="J34" s="200"/>
      <c r="K34" s="7"/>
      <c r="L34" s="200"/>
      <c r="M34" s="221"/>
      <c r="N34" s="63"/>
    </row>
    <row r="35" spans="1:14" s="6" customFormat="1" ht="21.4" customHeight="1">
      <c r="A35" s="7" t="s">
        <v>119</v>
      </c>
      <c r="B35" s="7"/>
      <c r="C35" s="7"/>
      <c r="D35" s="27">
        <v>8</v>
      </c>
      <c r="E35" s="7"/>
      <c r="F35" s="185">
        <v>3818932</v>
      </c>
      <c r="G35" s="7"/>
      <c r="H35" s="185">
        <v>2859582</v>
      </c>
      <c r="I35" s="198"/>
      <c r="J35" s="74" t="s">
        <v>70</v>
      </c>
      <c r="K35" s="7"/>
      <c r="L35" s="74" t="s">
        <v>70</v>
      </c>
      <c r="M35" s="221"/>
      <c r="N35" s="63"/>
    </row>
    <row r="36" spans="1:14" s="6" customFormat="1" ht="9.9499999999999993" customHeight="1">
      <c r="A36" s="7"/>
      <c r="B36" s="7"/>
      <c r="C36" s="7"/>
      <c r="E36" s="7"/>
      <c r="F36" s="43"/>
      <c r="G36" s="7"/>
      <c r="H36" s="43"/>
      <c r="I36" s="7"/>
      <c r="J36" s="72"/>
      <c r="K36" s="7"/>
      <c r="L36" s="72"/>
      <c r="M36" s="221"/>
      <c r="N36" s="63"/>
    </row>
    <row r="37" spans="1:14" s="6" customFormat="1" ht="21.4" customHeight="1">
      <c r="A37" s="7" t="s">
        <v>120</v>
      </c>
      <c r="B37" s="7"/>
      <c r="C37" s="7"/>
      <c r="E37" s="7"/>
      <c r="F37" s="76">
        <f>ROUND(SUM(F27:F36),0)</f>
        <v>57593246</v>
      </c>
      <c r="G37" s="7"/>
      <c r="H37" s="76">
        <f>ROUND(SUM(H27:H36),0)</f>
        <v>54537512</v>
      </c>
      <c r="I37" s="7"/>
      <c r="J37" s="76">
        <f>ROUND(SUM(J27:J36),0)</f>
        <v>53774314</v>
      </c>
      <c r="K37" s="7"/>
      <c r="L37" s="76">
        <f>ROUND(SUM(L27:L36),0)</f>
        <v>51677930</v>
      </c>
      <c r="M37" s="72"/>
      <c r="N37" s="63"/>
    </row>
    <row r="38" spans="1:14" s="6" customFormat="1" ht="9.9499999999999993" customHeight="1">
      <c r="A38" s="7"/>
      <c r="B38" s="7"/>
      <c r="C38" s="7"/>
      <c r="D38" s="7"/>
      <c r="E38" s="7"/>
      <c r="F38" s="43"/>
      <c r="G38" s="7"/>
      <c r="H38" s="43"/>
      <c r="I38" s="7"/>
      <c r="J38" s="72"/>
      <c r="K38" s="7"/>
      <c r="L38" s="72"/>
      <c r="M38" s="221"/>
      <c r="N38" s="63"/>
    </row>
    <row r="39" spans="1:14" s="6" customFormat="1" ht="21.4" customHeight="1">
      <c r="A39" s="7" t="s">
        <v>121</v>
      </c>
      <c r="B39" s="7"/>
      <c r="C39" s="7"/>
      <c r="D39" s="174">
        <v>16</v>
      </c>
      <c r="E39" s="7"/>
      <c r="F39" s="71">
        <v>3617204</v>
      </c>
      <c r="G39" s="7"/>
      <c r="H39" s="185">
        <v>2220517</v>
      </c>
      <c r="I39" s="7"/>
      <c r="J39" s="71">
        <v>3617204</v>
      </c>
      <c r="K39" s="7"/>
      <c r="L39" s="71">
        <v>2220517</v>
      </c>
      <c r="M39" s="221"/>
      <c r="N39" s="63"/>
    </row>
    <row r="40" spans="1:14" s="6" customFormat="1" ht="9.9499999999999993" customHeight="1">
      <c r="A40" s="7"/>
      <c r="B40" s="7"/>
      <c r="C40" s="7"/>
      <c r="D40" s="7"/>
      <c r="E40" s="7"/>
      <c r="F40" s="77"/>
      <c r="G40" s="7"/>
      <c r="H40" s="77"/>
      <c r="I40" s="7"/>
      <c r="J40" s="75"/>
      <c r="K40" s="7"/>
      <c r="L40" s="75"/>
      <c r="M40" s="221"/>
      <c r="N40" s="63"/>
    </row>
    <row r="41" spans="1:14" s="6" customFormat="1" ht="21.4" customHeight="1" thickBot="1">
      <c r="A41" s="7" t="s">
        <v>122</v>
      </c>
      <c r="B41" s="7"/>
      <c r="C41" s="7"/>
      <c r="D41" s="7"/>
      <c r="E41" s="7"/>
      <c r="F41" s="78">
        <f>ROUND(F37-F39,0)</f>
        <v>53976042</v>
      </c>
      <c r="G41" s="7"/>
      <c r="H41" s="78">
        <f>ROUND(H37-H39,0)</f>
        <v>52316995</v>
      </c>
      <c r="I41" s="7"/>
      <c r="J41" s="78">
        <f>ROUND(J37-J39,0)</f>
        <v>50157110</v>
      </c>
      <c r="K41" s="7"/>
      <c r="L41" s="78">
        <f>ROUND(L37-L39,0)</f>
        <v>49457413</v>
      </c>
      <c r="M41" s="3"/>
      <c r="N41" s="63"/>
    </row>
    <row r="42" spans="1:14" s="6" customFormat="1" ht="15.95" customHeight="1" thickTop="1">
      <c r="A42" s="7"/>
      <c r="B42" s="7"/>
      <c r="C42" s="7"/>
      <c r="D42" s="7"/>
      <c r="E42" s="7"/>
      <c r="F42" s="186"/>
      <c r="G42" s="7"/>
      <c r="H42" s="186"/>
      <c r="I42" s="7"/>
      <c r="J42" s="72"/>
      <c r="K42" s="7"/>
      <c r="L42" s="72"/>
      <c r="M42" s="63"/>
      <c r="N42" s="63"/>
    </row>
    <row r="43" spans="1:14" s="6" customFormat="1" ht="21.4" customHeight="1" thickBot="1">
      <c r="A43" s="7" t="s">
        <v>123</v>
      </c>
      <c r="B43" s="7"/>
      <c r="C43" s="7"/>
      <c r="D43" s="7"/>
      <c r="E43" s="7"/>
      <c r="F43" s="187">
        <f>F41/F45</f>
        <v>8.9960070000000005</v>
      </c>
      <c r="G43" s="80"/>
      <c r="H43" s="187">
        <f>H41/H45</f>
        <v>8.719499166666667</v>
      </c>
      <c r="I43" s="80"/>
      <c r="J43" s="81">
        <f>J41/J45</f>
        <v>8.3595183333333338</v>
      </c>
      <c r="K43" s="80"/>
      <c r="L43" s="81">
        <f>L41/L45</f>
        <v>8.2429021666666671</v>
      </c>
      <c r="M43" s="63"/>
      <c r="N43" s="63"/>
    </row>
    <row r="44" spans="1:14" s="6" customFormat="1" ht="15.75" customHeight="1" thickTop="1">
      <c r="A44" s="7"/>
      <c r="B44" s="7"/>
      <c r="C44" s="7"/>
      <c r="D44" s="7"/>
      <c r="E44" s="7"/>
      <c r="F44" s="72"/>
      <c r="G44" s="7"/>
      <c r="H44" s="72"/>
      <c r="I44" s="7"/>
      <c r="J44" s="72"/>
      <c r="K44" s="7"/>
      <c r="L44" s="72"/>
      <c r="M44" s="63"/>
      <c r="N44" s="63"/>
    </row>
    <row r="45" spans="1:14" s="34" customFormat="1" ht="21.4" customHeight="1" thickBot="1">
      <c r="A45" s="7" t="s">
        <v>124</v>
      </c>
      <c r="B45" s="7"/>
      <c r="C45" s="7"/>
      <c r="D45" s="7"/>
      <c r="E45" s="7"/>
      <c r="F45" s="79">
        <v>6000000</v>
      </c>
      <c r="G45" s="7"/>
      <c r="H45" s="79">
        <v>6000000</v>
      </c>
      <c r="I45" s="7"/>
      <c r="J45" s="79">
        <v>6000000</v>
      </c>
      <c r="K45" s="7"/>
      <c r="L45" s="79">
        <v>6000000</v>
      </c>
      <c r="M45" s="82"/>
      <c r="N45" s="82"/>
    </row>
    <row r="46" spans="1:14" s="34" customFormat="1" ht="21" customHeight="1" thickTop="1">
      <c r="A46" s="7"/>
      <c r="B46" s="7"/>
      <c r="C46" s="7"/>
      <c r="D46" s="7"/>
      <c r="E46" s="7"/>
      <c r="F46" s="72"/>
      <c r="G46" s="7"/>
      <c r="H46" s="72"/>
      <c r="I46" s="7"/>
      <c r="J46" s="72"/>
      <c r="K46" s="7"/>
      <c r="L46" s="72"/>
      <c r="M46" s="82"/>
      <c r="N46" s="82"/>
    </row>
    <row r="47" spans="1:14" s="34" customFormat="1" ht="21" customHeight="1">
      <c r="A47" s="7"/>
      <c r="B47" s="7"/>
      <c r="C47" s="7"/>
      <c r="D47" s="7"/>
      <c r="E47" s="7"/>
      <c r="F47" s="72"/>
      <c r="G47" s="7"/>
      <c r="H47" s="72"/>
      <c r="I47" s="7"/>
      <c r="J47" s="72"/>
      <c r="K47" s="7"/>
      <c r="L47" s="72"/>
      <c r="M47" s="82"/>
      <c r="N47" s="82"/>
    </row>
    <row r="48" spans="1:14" s="34" customFormat="1" ht="21" customHeight="1">
      <c r="A48" s="7"/>
      <c r="B48" s="7"/>
      <c r="C48" s="7"/>
      <c r="D48" s="7"/>
      <c r="E48" s="7"/>
      <c r="F48" s="72"/>
      <c r="G48" s="7"/>
      <c r="H48" s="72"/>
      <c r="I48" s="7"/>
      <c r="J48" s="72"/>
      <c r="K48" s="7"/>
      <c r="L48" s="72"/>
      <c r="M48" s="82"/>
      <c r="N48" s="82"/>
    </row>
    <row r="49" spans="1:14" s="34" customFormat="1" ht="21" customHeight="1">
      <c r="A49" s="7" t="s">
        <v>96</v>
      </c>
      <c r="B49" s="7"/>
      <c r="C49" s="7"/>
      <c r="D49" s="7"/>
      <c r="E49" s="7"/>
      <c r="F49" s="72"/>
      <c r="G49" s="7"/>
      <c r="H49" s="72"/>
      <c r="I49" s="7"/>
      <c r="J49" s="72"/>
      <c r="K49" s="7"/>
      <c r="L49" s="72"/>
      <c r="M49" s="82"/>
      <c r="N49" s="82"/>
    </row>
    <row r="50" spans="1:14" s="6" customFormat="1" ht="21" customHeight="1">
      <c r="B50" s="7"/>
      <c r="C50" s="7"/>
      <c r="D50" s="7"/>
      <c r="E50" s="7"/>
      <c r="F50" s="7"/>
      <c r="I50" s="7"/>
      <c r="J50" s="7"/>
      <c r="M50" s="63"/>
      <c r="N50" s="63"/>
    </row>
    <row r="51" spans="1:14" s="6" customFormat="1">
      <c r="A51" s="7"/>
      <c r="B51" s="7"/>
      <c r="C51" s="7"/>
      <c r="D51" s="7"/>
      <c r="E51" s="7"/>
      <c r="F51" s="7"/>
      <c r="I51" s="7"/>
      <c r="J51" s="7"/>
      <c r="M51" s="63"/>
      <c r="N51" s="63"/>
    </row>
    <row r="52" spans="1:14" s="6" customFormat="1" ht="21" customHeight="1">
      <c r="A52" s="6" t="s">
        <v>40</v>
      </c>
      <c r="L52" s="22"/>
      <c r="M52" s="63"/>
      <c r="N52" s="63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F11:H11"/>
    <mergeCell ref="J10:L10"/>
    <mergeCell ref="J11:L11"/>
    <mergeCell ref="F9:H9"/>
  </mergeCells>
  <pageMargins left="0.70866141732283505" right="0.196850393700787" top="0.78740157480314998" bottom="0.27559055118110198" header="0.511811023622047" footer="0.28999999999999998"/>
  <pageSetup paperSize="9" scale="81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1"/>
  <sheetViews>
    <sheetView view="pageBreakPreview" zoomScale="85" zoomScaleNormal="100" zoomScaleSheetLayoutView="85" workbookViewId="0">
      <selection activeCell="O27" sqref="O27"/>
    </sheetView>
  </sheetViews>
  <sheetFormatPr defaultColWidth="9.140625" defaultRowHeight="21" customHeight="1"/>
  <cols>
    <col min="1" max="1" width="3.7109375" style="15" customWidth="1"/>
    <col min="2" max="2" width="6.42578125" style="15" customWidth="1"/>
    <col min="3" max="3" width="41.85546875" style="15" customWidth="1"/>
    <col min="4" max="4" width="9" style="15" customWidth="1"/>
    <col min="5" max="5" width="1.7109375" style="15" customWidth="1"/>
    <col min="6" max="6" width="10.85546875" style="15" customWidth="1"/>
    <col min="7" max="7" width="1.7109375" style="15" customWidth="1"/>
    <col min="8" max="8" width="10.85546875" style="15" customWidth="1"/>
    <col min="9" max="9" width="1.7109375" style="15" customWidth="1"/>
    <col min="10" max="10" width="10.85546875" style="15" customWidth="1"/>
    <col min="11" max="11" width="1.7109375" style="15" customWidth="1"/>
    <col min="12" max="12" width="10.85546875" style="15" customWidth="1"/>
    <col min="13" max="16384" width="9.140625" style="15"/>
  </cols>
  <sheetData>
    <row r="1" spans="1:14" ht="21" customHeight="1">
      <c r="L1" s="24" t="s">
        <v>73</v>
      </c>
    </row>
    <row r="2" spans="1:14" ht="21" customHeight="1">
      <c r="L2" s="24" t="s">
        <v>74</v>
      </c>
    </row>
    <row r="3" spans="1:14" s="6" customFormat="1" ht="2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4" s="6" customFormat="1" ht="21" customHeight="1">
      <c r="A4" s="233" t="s">
        <v>127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4" s="6" customFormat="1" ht="21" customHeight="1">
      <c r="A5" s="233" t="str">
        <f>'WPL 3M'!A5</f>
        <v>สำหรับงวดสามเดือนสิ้นสุดวันที่  30  มิถุนายน  2565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4" s="6" customFormat="1" ht="11.25" customHeight="1">
      <c r="A6" s="25" t="s">
        <v>128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4" s="6" customFormat="1" ht="21" customHeight="1">
      <c r="A7" s="25"/>
      <c r="B7" s="25"/>
      <c r="C7" s="25"/>
      <c r="D7" s="25"/>
      <c r="E7" s="25"/>
      <c r="F7" s="234" t="s">
        <v>4</v>
      </c>
      <c r="G7" s="234"/>
      <c r="H7" s="234"/>
      <c r="I7" s="234"/>
      <c r="J7" s="234"/>
      <c r="K7" s="234"/>
      <c r="L7" s="234"/>
    </row>
    <row r="8" spans="1:14" s="6" customFormat="1" ht="21" customHeight="1">
      <c r="A8" s="25"/>
      <c r="B8" s="25"/>
      <c r="C8" s="25"/>
      <c r="D8" s="25"/>
      <c r="E8" s="25"/>
      <c r="F8" s="225" t="s">
        <v>5</v>
      </c>
      <c r="G8" s="225"/>
      <c r="H8" s="225"/>
      <c r="I8" s="25"/>
    </row>
    <row r="9" spans="1:14" s="6" customFormat="1" ht="21" customHeight="1">
      <c r="A9" s="13"/>
      <c r="E9" s="1"/>
      <c r="F9" s="227" t="s">
        <v>99</v>
      </c>
      <c r="G9" s="227"/>
      <c r="H9" s="227"/>
      <c r="I9" s="1"/>
      <c r="J9" s="235" t="s">
        <v>7</v>
      </c>
      <c r="K9" s="235"/>
      <c r="L9" s="235"/>
    </row>
    <row r="10" spans="1:14" s="6" customFormat="1" ht="21" customHeight="1">
      <c r="A10" s="13"/>
      <c r="E10" s="1"/>
      <c r="F10" s="232" t="s">
        <v>100</v>
      </c>
      <c r="G10" s="232"/>
      <c r="H10" s="232"/>
      <c r="I10" s="1"/>
      <c r="J10" s="232" t="s">
        <v>100</v>
      </c>
      <c r="K10" s="232"/>
      <c r="L10" s="232"/>
    </row>
    <row r="11" spans="1:14" s="6" customFormat="1" ht="21" customHeight="1">
      <c r="A11" s="13"/>
      <c r="E11" s="1"/>
      <c r="F11" s="227" t="s">
        <v>101</v>
      </c>
      <c r="G11" s="227"/>
      <c r="H11" s="227"/>
      <c r="I11" s="1"/>
      <c r="J11" s="227" t="s">
        <v>101</v>
      </c>
      <c r="K11" s="227"/>
      <c r="L11" s="227"/>
    </row>
    <row r="12" spans="1:14" s="6" customFormat="1" ht="21" customHeight="1">
      <c r="A12" s="13"/>
      <c r="B12" s="14"/>
      <c r="D12" s="164" t="s">
        <v>9</v>
      </c>
      <c r="F12" s="26">
        <v>2565</v>
      </c>
      <c r="G12" s="27"/>
      <c r="H12" s="26">
        <v>2564</v>
      </c>
      <c r="J12" s="26">
        <f>F12</f>
        <v>2565</v>
      </c>
      <c r="K12" s="27"/>
      <c r="L12" s="26">
        <f>H12</f>
        <v>2564</v>
      </c>
    </row>
    <row r="13" spans="1:14" s="6" customFormat="1" ht="21" customHeight="1">
      <c r="B13" s="7"/>
      <c r="C13" s="7"/>
      <c r="D13" s="163"/>
      <c r="E13" s="7"/>
      <c r="F13" s="7"/>
      <c r="G13" s="7"/>
      <c r="H13" s="7"/>
      <c r="I13" s="7"/>
      <c r="J13" s="7"/>
      <c r="K13" s="7"/>
      <c r="L13" s="7"/>
    </row>
    <row r="14" spans="1:14" s="6" customFormat="1" ht="21" customHeight="1">
      <c r="A14" s="7" t="s">
        <v>122</v>
      </c>
      <c r="B14" s="7"/>
      <c r="C14" s="7"/>
      <c r="D14" s="7"/>
      <c r="E14" s="7"/>
      <c r="F14" s="151">
        <f>'WPL 3M'!F41</f>
        <v>31800009</v>
      </c>
      <c r="G14" s="151"/>
      <c r="H14" s="151">
        <f>'WPL 3M'!H41</f>
        <v>19888361</v>
      </c>
      <c r="I14" s="151"/>
      <c r="J14" s="151">
        <f>'WPL 3M'!J41</f>
        <v>29690426</v>
      </c>
      <c r="K14" s="151"/>
      <c r="L14" s="151">
        <f>'WPL 3M'!L41</f>
        <v>18085299</v>
      </c>
      <c r="M14" s="169"/>
      <c r="N14" s="169"/>
    </row>
    <row r="15" spans="1:14" s="6" customFormat="1" ht="14.25" customHeight="1">
      <c r="A15" s="7"/>
      <c r="B15" s="7"/>
      <c r="C15" s="7"/>
      <c r="D15" s="7"/>
      <c r="E15" s="7"/>
      <c r="F15" s="151"/>
      <c r="G15" s="151"/>
      <c r="H15" s="151"/>
      <c r="I15" s="151"/>
      <c r="J15" s="151"/>
      <c r="K15" s="151"/>
      <c r="L15" s="151"/>
      <c r="M15" s="169"/>
      <c r="N15" s="169"/>
    </row>
    <row r="16" spans="1:14" s="6" customFormat="1">
      <c r="A16" s="7" t="s">
        <v>129</v>
      </c>
      <c r="B16" s="7"/>
      <c r="C16" s="7"/>
      <c r="D16" s="7"/>
      <c r="E16" s="7"/>
      <c r="F16" s="83"/>
      <c r="G16" s="7"/>
      <c r="H16" s="83"/>
      <c r="I16" s="7"/>
      <c r="J16" s="83"/>
      <c r="K16" s="7"/>
      <c r="L16" s="83"/>
      <c r="M16" s="169"/>
      <c r="N16" s="169"/>
    </row>
    <row r="17" spans="1:14" s="6" customFormat="1" ht="21" customHeight="1">
      <c r="A17" s="7"/>
      <c r="B17" s="7" t="s">
        <v>130</v>
      </c>
      <c r="C17" s="7"/>
      <c r="D17" s="7"/>
      <c r="E17" s="7"/>
      <c r="F17" s="83"/>
      <c r="G17" s="7"/>
      <c r="H17" s="83"/>
      <c r="I17" s="7"/>
      <c r="J17" s="83"/>
      <c r="K17" s="7"/>
      <c r="L17" s="83"/>
      <c r="M17" s="169"/>
      <c r="N17" s="169"/>
    </row>
    <row r="18" spans="1:14" s="6" customFormat="1">
      <c r="A18" s="7"/>
      <c r="B18" s="7" t="s">
        <v>131</v>
      </c>
      <c r="C18" s="7"/>
      <c r="D18" s="7"/>
      <c r="E18" s="7"/>
      <c r="F18" s="170">
        <v>3791258</v>
      </c>
      <c r="G18" s="7"/>
      <c r="H18" s="170">
        <v>3382892</v>
      </c>
      <c r="I18" s="7"/>
      <c r="J18" s="84" t="s">
        <v>70</v>
      </c>
      <c r="K18" s="7"/>
      <c r="L18" s="84" t="s">
        <v>70</v>
      </c>
      <c r="M18" s="169"/>
      <c r="N18" s="169"/>
    </row>
    <row r="19" spans="1:14" s="6" customFormat="1" ht="10.5" customHeight="1">
      <c r="A19" s="7"/>
      <c r="B19" s="7"/>
      <c r="C19" s="7"/>
      <c r="D19" s="7"/>
      <c r="E19" s="7"/>
      <c r="F19" s="162"/>
      <c r="G19" s="7"/>
      <c r="H19" s="162"/>
      <c r="I19" s="7"/>
      <c r="J19" s="166"/>
      <c r="K19" s="7"/>
      <c r="L19" s="166"/>
      <c r="M19" s="169"/>
      <c r="N19" s="169"/>
    </row>
    <row r="20" spans="1:14" s="6" customFormat="1">
      <c r="A20" s="7"/>
      <c r="B20" s="7" t="s">
        <v>132</v>
      </c>
      <c r="C20" s="7"/>
      <c r="D20" s="7"/>
      <c r="E20" s="7"/>
      <c r="F20" s="162">
        <f>ROUND(SUM(F18),0)</f>
        <v>3791258</v>
      </c>
      <c r="G20" s="7"/>
      <c r="H20" s="162">
        <f>ROUND(SUM(H18),0)</f>
        <v>3382892</v>
      </c>
      <c r="I20" s="7"/>
      <c r="J20" s="166" t="s">
        <v>70</v>
      </c>
      <c r="K20" s="7"/>
      <c r="L20" s="166" t="s">
        <v>70</v>
      </c>
      <c r="M20" s="169"/>
      <c r="N20" s="169"/>
    </row>
    <row r="21" spans="1:14" s="34" customFormat="1" ht="21" customHeight="1">
      <c r="A21" s="7"/>
      <c r="B21" s="7"/>
      <c r="C21" s="7"/>
      <c r="D21" s="7"/>
      <c r="E21" s="7"/>
      <c r="F21" s="85"/>
      <c r="G21" s="7"/>
      <c r="H21" s="85"/>
      <c r="I21" s="7"/>
      <c r="J21" s="85"/>
      <c r="K21" s="7"/>
      <c r="L21" s="85"/>
      <c r="M21" s="197"/>
      <c r="N21" s="197"/>
    </row>
    <row r="22" spans="1:14" s="34" customFormat="1" ht="21" customHeight="1" thickBot="1">
      <c r="A22" s="7" t="s">
        <v>92</v>
      </c>
      <c r="B22" s="7"/>
      <c r="C22" s="7"/>
      <c r="D22" s="7"/>
      <c r="E22" s="7"/>
      <c r="F22" s="86">
        <f>ROUND(+F14+F20,0)</f>
        <v>35591267</v>
      </c>
      <c r="G22" s="7"/>
      <c r="H22" s="86">
        <f>ROUND(+H14+H20,0)</f>
        <v>23271253</v>
      </c>
      <c r="I22" s="7"/>
      <c r="J22" s="86">
        <f>ROUND(+J14,0)</f>
        <v>29690426</v>
      </c>
      <c r="K22" s="7"/>
      <c r="L22" s="86">
        <f>ROUND(+L14,0)</f>
        <v>18085299</v>
      </c>
      <c r="M22" s="197"/>
      <c r="N22" s="197"/>
    </row>
    <row r="23" spans="1:14" s="34" customFormat="1" ht="21" customHeight="1" thickTop="1">
      <c r="A23" s="7"/>
      <c r="B23" s="7"/>
      <c r="C23" s="7"/>
      <c r="D23" s="7"/>
      <c r="E23" s="7"/>
      <c r="F23" s="151"/>
      <c r="G23" s="7"/>
      <c r="H23" s="151"/>
      <c r="I23" s="7"/>
      <c r="J23" s="151"/>
      <c r="K23" s="7"/>
      <c r="L23" s="151"/>
      <c r="M23" s="197"/>
      <c r="N23" s="197"/>
    </row>
    <row r="24" spans="1:14" s="34" customFormat="1" ht="21" customHeight="1">
      <c r="A24" s="7"/>
      <c r="B24" s="7"/>
      <c r="C24" s="7"/>
      <c r="D24" s="7"/>
      <c r="E24" s="7"/>
      <c r="F24" s="151"/>
      <c r="G24" s="7"/>
      <c r="H24" s="151"/>
      <c r="I24" s="7"/>
      <c r="J24" s="151"/>
      <c r="K24" s="7"/>
      <c r="L24" s="151"/>
    </row>
    <row r="25" spans="1:14" s="34" customFormat="1" ht="21" customHeight="1">
      <c r="A25" s="7"/>
      <c r="B25" s="7"/>
      <c r="C25" s="7"/>
      <c r="D25" s="7"/>
      <c r="E25" s="7"/>
      <c r="F25" s="151"/>
      <c r="G25" s="7"/>
      <c r="H25" s="151"/>
      <c r="I25" s="7"/>
      <c r="J25" s="151"/>
      <c r="K25" s="7"/>
      <c r="L25" s="151"/>
    </row>
    <row r="26" spans="1:14" s="34" customFormat="1" ht="21" customHeight="1">
      <c r="A26" s="7"/>
      <c r="B26" s="7"/>
      <c r="C26" s="7"/>
      <c r="D26" s="7"/>
      <c r="E26" s="7"/>
      <c r="F26" s="151"/>
      <c r="G26" s="7"/>
      <c r="H26" s="151"/>
      <c r="I26" s="7"/>
      <c r="J26" s="151"/>
      <c r="K26" s="7"/>
      <c r="L26" s="151"/>
    </row>
    <row r="27" spans="1:14" s="34" customFormat="1" ht="21" customHeight="1">
      <c r="A27" s="7"/>
      <c r="B27" s="7"/>
      <c r="C27" s="7"/>
      <c r="D27" s="7"/>
      <c r="E27" s="7"/>
      <c r="F27" s="151"/>
      <c r="G27" s="7"/>
      <c r="H27" s="151"/>
      <c r="I27" s="7"/>
      <c r="J27" s="151"/>
      <c r="K27" s="7"/>
      <c r="L27" s="151"/>
    </row>
    <row r="28" spans="1:14" s="34" customFormat="1" ht="21" customHeight="1">
      <c r="A28" s="7"/>
      <c r="B28" s="7"/>
      <c r="C28" s="7"/>
      <c r="D28" s="7"/>
      <c r="E28" s="7"/>
      <c r="F28" s="151"/>
      <c r="G28" s="7"/>
      <c r="H28" s="151"/>
      <c r="I28" s="7"/>
      <c r="J28" s="151"/>
      <c r="K28" s="7"/>
      <c r="L28" s="151"/>
    </row>
    <row r="29" spans="1:14" s="34" customFormat="1" ht="21" customHeight="1">
      <c r="A29" s="7"/>
      <c r="B29" s="7"/>
      <c r="C29" s="7"/>
      <c r="D29" s="7"/>
      <c r="E29" s="7"/>
      <c r="F29" s="151"/>
      <c r="G29" s="7"/>
      <c r="H29" s="151"/>
      <c r="I29" s="7"/>
      <c r="J29" s="151"/>
      <c r="K29" s="7"/>
      <c r="L29" s="151"/>
    </row>
    <row r="30" spans="1:14" s="34" customFormat="1" ht="21" customHeight="1">
      <c r="A30" s="7"/>
      <c r="B30" s="7"/>
      <c r="C30" s="7"/>
      <c r="D30" s="7"/>
      <c r="E30" s="7"/>
      <c r="F30" s="151"/>
      <c r="G30" s="7"/>
      <c r="H30" s="151"/>
      <c r="I30" s="7"/>
      <c r="J30" s="151"/>
      <c r="K30" s="7"/>
      <c r="L30" s="151"/>
    </row>
    <row r="31" spans="1:14" s="34" customFormat="1" ht="21" customHeight="1">
      <c r="A31" s="7"/>
      <c r="B31" s="7"/>
      <c r="C31" s="7"/>
      <c r="D31" s="7"/>
      <c r="E31" s="7"/>
      <c r="F31" s="151"/>
      <c r="G31" s="7"/>
      <c r="H31" s="151"/>
      <c r="I31" s="7"/>
      <c r="J31" s="151"/>
      <c r="K31" s="7"/>
      <c r="L31" s="151"/>
    </row>
    <row r="32" spans="1:14" s="34" customFormat="1" ht="21" customHeight="1">
      <c r="A32" s="7"/>
      <c r="B32" s="7"/>
      <c r="C32" s="7"/>
      <c r="D32" s="7"/>
      <c r="E32" s="7"/>
      <c r="F32" s="151"/>
      <c r="G32" s="7"/>
      <c r="H32" s="151"/>
      <c r="I32" s="7"/>
      <c r="J32" s="151"/>
      <c r="K32" s="7"/>
      <c r="L32" s="151"/>
    </row>
    <row r="33" spans="1:12" s="34" customFormat="1" ht="21" customHeight="1">
      <c r="A33" s="7"/>
      <c r="B33" s="7"/>
      <c r="C33" s="7"/>
      <c r="D33" s="7"/>
      <c r="E33" s="7"/>
      <c r="F33" s="151"/>
      <c r="G33" s="7"/>
      <c r="H33" s="151"/>
      <c r="I33" s="7"/>
      <c r="J33" s="151"/>
      <c r="K33" s="7"/>
      <c r="L33" s="151"/>
    </row>
    <row r="34" spans="1:12" s="34" customFormat="1" ht="21" customHeight="1">
      <c r="A34" s="7"/>
      <c r="B34" s="7"/>
      <c r="C34" s="7"/>
      <c r="D34" s="7"/>
      <c r="E34" s="7"/>
      <c r="F34" s="151"/>
      <c r="G34" s="7"/>
      <c r="H34" s="151"/>
      <c r="I34" s="7"/>
      <c r="J34" s="151"/>
      <c r="K34" s="7"/>
      <c r="L34" s="151"/>
    </row>
    <row r="35" spans="1:12" s="34" customFormat="1" ht="21" customHeight="1">
      <c r="A35" s="7"/>
      <c r="B35" s="7"/>
      <c r="C35" s="7"/>
      <c r="D35" s="7"/>
      <c r="E35" s="7"/>
      <c r="F35" s="151"/>
      <c r="G35" s="7"/>
      <c r="H35" s="151"/>
      <c r="I35" s="7"/>
      <c r="J35" s="151"/>
      <c r="K35" s="7"/>
      <c r="L35" s="151"/>
    </row>
    <row r="36" spans="1:12" s="34" customFormat="1" ht="21" customHeight="1">
      <c r="A36" s="7"/>
      <c r="B36" s="7"/>
      <c r="C36" s="7"/>
      <c r="D36" s="7"/>
      <c r="E36" s="7"/>
      <c r="F36" s="151"/>
      <c r="G36" s="7"/>
      <c r="H36" s="151"/>
      <c r="I36" s="7"/>
      <c r="J36" s="151"/>
      <c r="K36" s="7"/>
      <c r="L36" s="151"/>
    </row>
    <row r="37" spans="1:12" s="34" customFormat="1" ht="21" customHeight="1">
      <c r="A37" s="7"/>
      <c r="B37" s="7"/>
      <c r="C37" s="7"/>
      <c r="D37" s="7"/>
      <c r="E37" s="7"/>
      <c r="F37" s="151"/>
      <c r="G37" s="7"/>
      <c r="H37" s="151"/>
      <c r="I37" s="7"/>
      <c r="J37" s="151"/>
      <c r="K37" s="7"/>
      <c r="L37" s="151"/>
    </row>
    <row r="38" spans="1:12" s="34" customFormat="1" ht="21" customHeight="1">
      <c r="A38" s="7"/>
      <c r="B38" s="7"/>
      <c r="C38" s="7"/>
      <c r="D38" s="7"/>
      <c r="E38" s="7"/>
      <c r="F38" s="151"/>
      <c r="G38" s="7"/>
      <c r="H38" s="151"/>
      <c r="I38" s="7"/>
      <c r="J38" s="151"/>
      <c r="K38" s="7"/>
      <c r="L38" s="151"/>
    </row>
    <row r="39" spans="1:12" s="34" customFormat="1" ht="21" customHeight="1">
      <c r="A39" s="7"/>
      <c r="B39" s="7"/>
      <c r="C39" s="7"/>
      <c r="D39" s="7"/>
      <c r="E39" s="7"/>
      <c r="F39" s="151"/>
      <c r="G39" s="7"/>
      <c r="H39" s="151"/>
      <c r="I39" s="7"/>
      <c r="J39" s="151"/>
      <c r="K39" s="7"/>
      <c r="L39" s="151"/>
    </row>
    <row r="40" spans="1:12" s="34" customFormat="1" ht="21" customHeight="1">
      <c r="A40" s="7"/>
      <c r="B40" s="7"/>
      <c r="C40" s="7"/>
      <c r="D40" s="7"/>
      <c r="E40" s="7"/>
      <c r="F40" s="151"/>
      <c r="G40" s="7"/>
      <c r="H40" s="151"/>
      <c r="I40" s="7"/>
      <c r="J40" s="151"/>
      <c r="K40" s="7"/>
      <c r="L40" s="151"/>
    </row>
    <row r="41" spans="1:12" s="34" customFormat="1" ht="21" customHeight="1">
      <c r="A41" s="7"/>
      <c r="B41" s="7"/>
      <c r="C41" s="7"/>
      <c r="D41" s="7"/>
      <c r="E41" s="7"/>
      <c r="F41" s="151"/>
      <c r="G41" s="7"/>
      <c r="H41" s="151"/>
      <c r="I41" s="7"/>
      <c r="J41" s="151"/>
      <c r="K41" s="7"/>
      <c r="L41" s="151"/>
    </row>
    <row r="42" spans="1:12" s="34" customFormat="1" ht="21" customHeight="1">
      <c r="A42" s="7"/>
      <c r="B42" s="7"/>
      <c r="C42" s="7"/>
      <c r="D42" s="7"/>
      <c r="E42" s="7"/>
      <c r="F42" s="151"/>
      <c r="G42" s="7"/>
      <c r="H42" s="151"/>
      <c r="I42" s="7"/>
      <c r="J42" s="151"/>
      <c r="K42" s="7"/>
      <c r="L42" s="151"/>
    </row>
    <row r="43" spans="1:12" s="34" customFormat="1" ht="21" customHeight="1">
      <c r="A43" s="7"/>
      <c r="B43" s="7"/>
      <c r="C43" s="7"/>
      <c r="D43" s="7"/>
      <c r="E43" s="7"/>
      <c r="F43" s="151"/>
      <c r="G43" s="7"/>
      <c r="H43" s="151"/>
      <c r="I43" s="7"/>
      <c r="J43" s="151"/>
      <c r="K43" s="7"/>
      <c r="L43" s="151"/>
    </row>
    <row r="44" spans="1:12" s="34" customFormat="1" ht="21" customHeight="1">
      <c r="A44" s="7" t="s">
        <v>96</v>
      </c>
      <c r="B44" s="7"/>
      <c r="C44" s="7"/>
      <c r="D44" s="7"/>
      <c r="E44" s="7"/>
      <c r="F44" s="151"/>
      <c r="G44" s="7"/>
      <c r="H44" s="151"/>
      <c r="I44" s="7"/>
      <c r="J44" s="151"/>
      <c r="K44" s="7"/>
      <c r="L44" s="151"/>
    </row>
    <row r="45" spans="1:12" s="34" customFormat="1" ht="21" customHeight="1">
      <c r="A45" s="7"/>
      <c r="B45" s="7"/>
      <c r="C45" s="7"/>
      <c r="D45" s="7"/>
      <c r="E45" s="7"/>
      <c r="F45" s="151"/>
      <c r="G45" s="7"/>
      <c r="H45" s="151"/>
      <c r="I45" s="7"/>
      <c r="J45" s="151"/>
      <c r="K45" s="7"/>
      <c r="L45" s="151"/>
    </row>
    <row r="46" spans="1:12" s="34" customFormat="1" ht="21" customHeight="1">
      <c r="A46" s="7"/>
      <c r="B46" s="7"/>
      <c r="C46" s="7"/>
      <c r="D46" s="7"/>
      <c r="E46" s="7"/>
      <c r="F46" s="151"/>
      <c r="G46" s="7"/>
      <c r="H46" s="151"/>
      <c r="I46" s="7"/>
      <c r="J46" s="151"/>
      <c r="K46" s="7"/>
      <c r="L46" s="151"/>
    </row>
    <row r="47" spans="1:12" s="34" customFormat="1" ht="21" customHeight="1">
      <c r="A47" s="7" t="s">
        <v>40</v>
      </c>
      <c r="B47" s="7"/>
      <c r="C47" s="7"/>
      <c r="D47" s="7"/>
      <c r="E47" s="7"/>
      <c r="F47" s="151"/>
      <c r="G47" s="7"/>
      <c r="H47" s="151"/>
      <c r="I47" s="7"/>
      <c r="J47" s="151"/>
      <c r="K47" s="7"/>
      <c r="L47" s="151"/>
    </row>
    <row r="48" spans="1:12" s="34" customFormat="1" ht="15.75" customHeight="1">
      <c r="A48" s="7"/>
      <c r="B48" s="7"/>
      <c r="C48" s="7"/>
      <c r="D48" s="7"/>
      <c r="E48" s="7"/>
      <c r="F48" s="151"/>
      <c r="G48" s="7"/>
      <c r="H48" s="151"/>
      <c r="I48" s="7"/>
      <c r="J48" s="151"/>
      <c r="K48" s="7"/>
      <c r="L48" s="151"/>
    </row>
    <row r="49" spans="1:12" s="34" customFormat="1" ht="21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15"/>
      <c r="L49" s="7"/>
    </row>
    <row r="50" spans="1:12" s="6" customForma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s="6" customFormat="1" ht="21" customHeight="1">
      <c r="C51" s="15"/>
      <c r="D51" s="15"/>
      <c r="E51" s="15"/>
      <c r="F51" s="15"/>
      <c r="G51" s="15"/>
      <c r="H51" s="15"/>
      <c r="I51" s="15"/>
      <c r="J51" s="15"/>
      <c r="K51" s="22"/>
      <c r="L51" s="22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J10:L10"/>
    <mergeCell ref="F11:H11"/>
    <mergeCell ref="J11:L11"/>
    <mergeCell ref="F9:H9"/>
  </mergeCells>
  <pageMargins left="0.66929133858267698" right="0.23622047244094499" top="0.78740157480314998" bottom="0.35433070866141703" header="0.511811023622047" footer="0.31496062992126"/>
  <pageSetup paperSize="9" scale="81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F4A1-EC66-4554-8129-50F82FA97C55}">
  <sheetPr>
    <pageSetUpPr fitToPage="1"/>
  </sheetPr>
  <dimension ref="A1:N51"/>
  <sheetViews>
    <sheetView view="pageBreakPreview" zoomScale="85" zoomScaleNormal="100" zoomScaleSheetLayoutView="85" workbookViewId="0">
      <selection activeCell="P24" sqref="P24"/>
    </sheetView>
  </sheetViews>
  <sheetFormatPr defaultColWidth="9.140625" defaultRowHeight="21" customHeight="1"/>
  <cols>
    <col min="1" max="1" width="3.7109375" style="15" customWidth="1"/>
    <col min="2" max="2" width="6.42578125" style="15" customWidth="1"/>
    <col min="3" max="3" width="41.85546875" style="15" customWidth="1"/>
    <col min="4" max="4" width="9" style="15" customWidth="1"/>
    <col min="5" max="5" width="1.7109375" style="15" customWidth="1"/>
    <col min="6" max="6" width="10.85546875" style="15" customWidth="1"/>
    <col min="7" max="7" width="1.7109375" style="15" customWidth="1"/>
    <col min="8" max="8" width="10.85546875" style="15" customWidth="1"/>
    <col min="9" max="9" width="1.7109375" style="15" customWidth="1"/>
    <col min="10" max="10" width="10.85546875" style="15" customWidth="1"/>
    <col min="11" max="11" width="1.7109375" style="15" customWidth="1"/>
    <col min="12" max="12" width="10.85546875" style="15" customWidth="1"/>
    <col min="13" max="13" width="10.5703125" style="15" bestFit="1" customWidth="1"/>
    <col min="14" max="16384" width="9.140625" style="15"/>
  </cols>
  <sheetData>
    <row r="1" spans="1:14" ht="21" customHeight="1">
      <c r="L1" s="24" t="s">
        <v>73</v>
      </c>
    </row>
    <row r="2" spans="1:14" ht="21" customHeight="1">
      <c r="L2" s="24" t="s">
        <v>74</v>
      </c>
    </row>
    <row r="3" spans="1:14" s="6" customFormat="1" ht="2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4" s="6" customFormat="1" ht="21" customHeight="1">
      <c r="A4" s="233" t="s">
        <v>127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4" s="6" customFormat="1" ht="21" customHeight="1">
      <c r="A5" s="233" t="str">
        <f>+'WPL 6M '!A5:L5</f>
        <v>สำหรับงวดหกเดือนสิ้นสุดวันที่  30  มิถุนายน  2565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4" s="6" customFormat="1" ht="11.25" customHeight="1">
      <c r="A6" s="25" t="s">
        <v>128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4" s="6" customFormat="1" ht="21" customHeight="1">
      <c r="A7" s="25"/>
      <c r="B7" s="25"/>
      <c r="C7" s="25"/>
      <c r="D7" s="25"/>
      <c r="E7" s="25"/>
      <c r="F7" s="234" t="s">
        <v>4</v>
      </c>
      <c r="G7" s="234"/>
      <c r="H7" s="234"/>
      <c r="I7" s="234"/>
      <c r="J7" s="234"/>
      <c r="K7" s="234"/>
      <c r="L7" s="234"/>
    </row>
    <row r="8" spans="1:14" s="6" customFormat="1" ht="21" customHeight="1">
      <c r="A8" s="25"/>
      <c r="B8" s="25"/>
      <c r="C8" s="25"/>
      <c r="D8" s="25"/>
      <c r="E8" s="25"/>
      <c r="F8" s="225" t="s">
        <v>5</v>
      </c>
      <c r="G8" s="225"/>
      <c r="H8" s="225"/>
      <c r="I8" s="25"/>
    </row>
    <row r="9" spans="1:14" s="6" customFormat="1" ht="21" customHeight="1">
      <c r="A9" s="13"/>
      <c r="E9" s="1"/>
      <c r="F9" s="227" t="s">
        <v>99</v>
      </c>
      <c r="G9" s="227"/>
      <c r="H9" s="227"/>
      <c r="I9" s="1"/>
      <c r="J9" s="235" t="s">
        <v>7</v>
      </c>
      <c r="K9" s="235"/>
      <c r="L9" s="235"/>
    </row>
    <row r="10" spans="1:14" s="6" customFormat="1" ht="21" customHeight="1">
      <c r="A10" s="13"/>
      <c r="E10" s="1"/>
      <c r="F10" s="232" t="s">
        <v>126</v>
      </c>
      <c r="G10" s="232"/>
      <c r="H10" s="232"/>
      <c r="I10" s="1"/>
      <c r="J10" s="232" t="s">
        <v>126</v>
      </c>
      <c r="K10" s="232"/>
      <c r="L10" s="232"/>
    </row>
    <row r="11" spans="1:14" s="6" customFormat="1" ht="21" customHeight="1">
      <c r="A11" s="13"/>
      <c r="E11" s="1"/>
      <c r="F11" s="227" t="s">
        <v>101</v>
      </c>
      <c r="G11" s="227"/>
      <c r="H11" s="227"/>
      <c r="I11" s="1"/>
      <c r="J11" s="227" t="s">
        <v>101</v>
      </c>
      <c r="K11" s="227"/>
      <c r="L11" s="227"/>
    </row>
    <row r="12" spans="1:14" s="6" customFormat="1" ht="21" customHeight="1">
      <c r="A12" s="13"/>
      <c r="B12" s="14"/>
      <c r="D12" s="164" t="s">
        <v>9</v>
      </c>
      <c r="F12" s="26">
        <v>2565</v>
      </c>
      <c r="G12" s="27"/>
      <c r="H12" s="26">
        <v>2564</v>
      </c>
      <c r="J12" s="26">
        <f>F12</f>
        <v>2565</v>
      </c>
      <c r="K12" s="27"/>
      <c r="L12" s="26">
        <f>H12</f>
        <v>2564</v>
      </c>
    </row>
    <row r="13" spans="1:14" s="6" customFormat="1" ht="21" customHeight="1">
      <c r="B13" s="7"/>
      <c r="C13" s="7"/>
      <c r="D13" s="163"/>
      <c r="E13" s="7"/>
      <c r="F13" s="7"/>
      <c r="G13" s="7"/>
      <c r="H13" s="7"/>
      <c r="I13" s="7"/>
      <c r="J13" s="7"/>
      <c r="K13" s="7"/>
      <c r="L13" s="7"/>
    </row>
    <row r="14" spans="1:14" s="6" customFormat="1" ht="21" customHeight="1">
      <c r="A14" s="7" t="s">
        <v>122</v>
      </c>
      <c r="B14" s="7"/>
      <c r="C14" s="7"/>
      <c r="D14" s="7"/>
      <c r="E14" s="7"/>
      <c r="F14" s="151">
        <f>+'WPL 6M '!F41</f>
        <v>53976042</v>
      </c>
      <c r="G14" s="151"/>
      <c r="H14" s="151">
        <f>+'WPL 6M '!H41</f>
        <v>52316995</v>
      </c>
      <c r="I14" s="151"/>
      <c r="J14" s="151">
        <f>+'WPL 6M '!J41</f>
        <v>50157110</v>
      </c>
      <c r="K14" s="151"/>
      <c r="L14" s="151">
        <f>+'WPL 6M '!L41</f>
        <v>49457413</v>
      </c>
      <c r="M14" s="169"/>
      <c r="N14" s="169"/>
    </row>
    <row r="15" spans="1:14" s="6" customFormat="1" ht="14.25" customHeight="1">
      <c r="A15" s="7"/>
      <c r="B15" s="7"/>
      <c r="C15" s="7"/>
      <c r="D15" s="7"/>
      <c r="E15" s="7"/>
      <c r="F15" s="151"/>
      <c r="G15" s="151"/>
      <c r="H15" s="151"/>
      <c r="I15" s="151"/>
      <c r="J15" s="151"/>
      <c r="K15" s="151"/>
      <c r="L15" s="151"/>
      <c r="M15" s="169"/>
      <c r="N15" s="169"/>
    </row>
    <row r="16" spans="1:14" s="6" customFormat="1">
      <c r="A16" s="7" t="s">
        <v>129</v>
      </c>
      <c r="B16" s="7"/>
      <c r="C16" s="7"/>
      <c r="D16" s="7"/>
      <c r="E16" s="7"/>
      <c r="F16" s="83"/>
      <c r="G16" s="7"/>
      <c r="H16" s="83"/>
      <c r="I16" s="7"/>
      <c r="J16" s="83"/>
      <c r="K16" s="7"/>
      <c r="L16" s="83"/>
      <c r="M16" s="169"/>
      <c r="N16" s="169"/>
    </row>
    <row r="17" spans="1:14" s="6" customFormat="1" ht="21" customHeight="1">
      <c r="A17" s="7"/>
      <c r="B17" s="7" t="s">
        <v>130</v>
      </c>
      <c r="C17" s="7"/>
      <c r="D17" s="7"/>
      <c r="E17" s="7"/>
      <c r="F17" s="83"/>
      <c r="G17" s="7"/>
      <c r="H17" s="83"/>
      <c r="I17" s="7"/>
      <c r="J17" s="83"/>
      <c r="K17" s="7"/>
      <c r="L17" s="83"/>
      <c r="M17" s="169"/>
      <c r="N17" s="169"/>
    </row>
    <row r="18" spans="1:14" s="6" customFormat="1">
      <c r="A18" s="7"/>
      <c r="B18" s="7" t="s">
        <v>131</v>
      </c>
      <c r="C18" s="7"/>
      <c r="D18" s="7"/>
      <c r="E18" s="7"/>
      <c r="F18" s="170">
        <v>3206934</v>
      </c>
      <c r="G18" s="7"/>
      <c r="H18" s="170">
        <v>5873084</v>
      </c>
      <c r="I18" s="7"/>
      <c r="J18" s="84" t="s">
        <v>70</v>
      </c>
      <c r="K18" s="7"/>
      <c r="L18" s="84" t="s">
        <v>70</v>
      </c>
      <c r="M18" s="169"/>
      <c r="N18" s="169"/>
    </row>
    <row r="19" spans="1:14" s="6" customFormat="1" ht="10.5" customHeight="1">
      <c r="A19" s="7"/>
      <c r="B19" s="7"/>
      <c r="C19" s="7"/>
      <c r="D19" s="7"/>
      <c r="E19" s="7"/>
      <c r="F19" s="162"/>
      <c r="G19" s="7"/>
      <c r="H19" s="162"/>
      <c r="I19" s="7"/>
      <c r="J19" s="166"/>
      <c r="K19" s="7"/>
      <c r="L19" s="166"/>
      <c r="M19" s="169"/>
      <c r="N19" s="169"/>
    </row>
    <row r="20" spans="1:14" s="6" customFormat="1">
      <c r="A20" s="7"/>
      <c r="B20" s="7" t="s">
        <v>132</v>
      </c>
      <c r="C20" s="7"/>
      <c r="D20" s="7"/>
      <c r="E20" s="7"/>
      <c r="F20" s="162">
        <f>ROUND(SUM(F18),0)</f>
        <v>3206934</v>
      </c>
      <c r="G20" s="7"/>
      <c r="H20" s="162">
        <f>ROUND(SUM(H18),0)</f>
        <v>5873084</v>
      </c>
      <c r="I20" s="7"/>
      <c r="J20" s="166" t="s">
        <v>70</v>
      </c>
      <c r="K20" s="7"/>
      <c r="L20" s="166" t="s">
        <v>70</v>
      </c>
      <c r="M20" s="169"/>
      <c r="N20" s="169"/>
    </row>
    <row r="21" spans="1:14" s="34" customFormat="1" ht="21" customHeight="1">
      <c r="A21" s="7"/>
      <c r="B21" s="7"/>
      <c r="C21" s="7"/>
      <c r="D21" s="7"/>
      <c r="E21" s="7"/>
      <c r="F21" s="85"/>
      <c r="G21" s="7"/>
      <c r="H21" s="85"/>
      <c r="I21" s="7"/>
      <c r="J21" s="85"/>
      <c r="K21" s="7"/>
      <c r="L21" s="85"/>
      <c r="M21" s="197"/>
      <c r="N21" s="197"/>
    </row>
    <row r="22" spans="1:14" s="34" customFormat="1" ht="21" customHeight="1" thickBot="1">
      <c r="A22" s="7" t="s">
        <v>92</v>
      </c>
      <c r="B22" s="7"/>
      <c r="C22" s="7"/>
      <c r="D22" s="7"/>
      <c r="E22" s="7"/>
      <c r="F22" s="86">
        <f>ROUND(+F14+F20,0)</f>
        <v>57182976</v>
      </c>
      <c r="G22" s="7"/>
      <c r="H22" s="86">
        <f>ROUND(+H14+H20,0)</f>
        <v>58190079</v>
      </c>
      <c r="I22" s="7"/>
      <c r="J22" s="86">
        <f>ROUND(+J14,0)</f>
        <v>50157110</v>
      </c>
      <c r="K22" s="7"/>
      <c r="L22" s="86">
        <f>ROUND(+L14,0)</f>
        <v>49457413</v>
      </c>
      <c r="M22" s="197"/>
      <c r="N22" s="197"/>
    </row>
    <row r="23" spans="1:14" s="34" customFormat="1" ht="21" customHeight="1" thickTop="1">
      <c r="A23" s="7"/>
      <c r="B23" s="7"/>
      <c r="C23" s="7"/>
      <c r="D23" s="7"/>
      <c r="E23" s="7"/>
      <c r="F23" s="151"/>
      <c r="G23" s="7"/>
      <c r="H23" s="151"/>
      <c r="I23" s="7"/>
      <c r="J23" s="151"/>
      <c r="K23" s="7"/>
      <c r="L23" s="151"/>
      <c r="M23" s="197"/>
      <c r="N23" s="197"/>
    </row>
    <row r="24" spans="1:14" s="34" customFormat="1" ht="21" customHeight="1">
      <c r="A24" s="7"/>
      <c r="B24" s="7"/>
      <c r="C24" s="7"/>
      <c r="D24" s="7"/>
      <c r="E24" s="7"/>
      <c r="F24" s="151"/>
      <c r="G24" s="7"/>
      <c r="H24" s="151"/>
      <c r="I24" s="7"/>
      <c r="J24" s="151"/>
      <c r="K24" s="7"/>
      <c r="L24" s="151"/>
    </row>
    <row r="25" spans="1:14" s="34" customFormat="1" ht="21" customHeight="1">
      <c r="A25" s="7"/>
      <c r="B25" s="7"/>
      <c r="C25" s="7"/>
      <c r="D25" s="7"/>
      <c r="E25" s="7"/>
      <c r="F25" s="151"/>
      <c r="G25" s="7"/>
      <c r="H25" s="151"/>
      <c r="I25" s="7"/>
      <c r="J25" s="151"/>
      <c r="K25" s="7"/>
      <c r="L25" s="151"/>
    </row>
    <row r="26" spans="1:14" s="34" customFormat="1" ht="21" customHeight="1">
      <c r="A26" s="7"/>
      <c r="B26" s="7"/>
      <c r="C26" s="7"/>
      <c r="D26" s="7"/>
      <c r="E26" s="7"/>
      <c r="F26" s="151"/>
      <c r="G26" s="7"/>
      <c r="H26" s="151"/>
      <c r="I26" s="7"/>
      <c r="J26" s="151"/>
      <c r="K26" s="7"/>
      <c r="L26" s="151"/>
    </row>
    <row r="27" spans="1:14" s="34" customFormat="1" ht="21" customHeight="1">
      <c r="A27" s="7"/>
      <c r="B27" s="7"/>
      <c r="C27" s="7"/>
      <c r="D27" s="7"/>
      <c r="E27" s="7"/>
      <c r="F27" s="151"/>
      <c r="G27" s="7"/>
      <c r="H27" s="151"/>
      <c r="I27" s="7"/>
      <c r="J27" s="151"/>
      <c r="K27" s="7"/>
      <c r="L27" s="151"/>
    </row>
    <row r="28" spans="1:14" s="34" customFormat="1" ht="21" customHeight="1">
      <c r="A28" s="7"/>
      <c r="B28" s="7"/>
      <c r="C28" s="7"/>
      <c r="D28" s="7"/>
      <c r="E28" s="7"/>
      <c r="F28" s="151"/>
      <c r="G28" s="7"/>
      <c r="H28" s="151"/>
      <c r="I28" s="7"/>
      <c r="J28" s="151"/>
      <c r="K28" s="7"/>
      <c r="L28" s="151"/>
    </row>
    <row r="29" spans="1:14" s="34" customFormat="1" ht="21" customHeight="1">
      <c r="A29" s="7"/>
      <c r="B29" s="7"/>
      <c r="C29" s="7"/>
      <c r="D29" s="7"/>
      <c r="E29" s="7"/>
      <c r="F29" s="151"/>
      <c r="G29" s="7"/>
      <c r="H29" s="151"/>
      <c r="I29" s="7"/>
      <c r="J29" s="151"/>
      <c r="K29" s="7"/>
      <c r="L29" s="151"/>
    </row>
    <row r="30" spans="1:14" s="34" customFormat="1" ht="21" customHeight="1">
      <c r="A30" s="7"/>
      <c r="B30" s="7"/>
      <c r="C30" s="7"/>
      <c r="D30" s="7"/>
      <c r="E30" s="7"/>
      <c r="F30" s="151"/>
      <c r="G30" s="7"/>
      <c r="H30" s="151"/>
      <c r="I30" s="7"/>
      <c r="J30" s="151"/>
      <c r="K30" s="7"/>
      <c r="L30" s="151"/>
    </row>
    <row r="31" spans="1:14" s="34" customFormat="1" ht="21" customHeight="1">
      <c r="A31" s="7"/>
      <c r="B31" s="7"/>
      <c r="C31" s="7"/>
      <c r="D31" s="7"/>
      <c r="E31" s="7"/>
      <c r="F31" s="151"/>
      <c r="G31" s="7"/>
      <c r="H31" s="151"/>
      <c r="I31" s="7"/>
      <c r="J31" s="151"/>
      <c r="K31" s="7"/>
      <c r="L31" s="151"/>
    </row>
    <row r="32" spans="1:14" s="34" customFormat="1" ht="21" customHeight="1">
      <c r="A32" s="7"/>
      <c r="B32" s="7"/>
      <c r="C32" s="7"/>
      <c r="D32" s="7"/>
      <c r="E32" s="7"/>
      <c r="F32" s="151"/>
      <c r="G32" s="7"/>
      <c r="H32" s="151"/>
      <c r="I32" s="7"/>
      <c r="J32" s="151"/>
      <c r="K32" s="7"/>
      <c r="L32" s="151"/>
    </row>
    <row r="33" spans="1:12" s="34" customFormat="1" ht="21" customHeight="1">
      <c r="A33" s="7"/>
      <c r="B33" s="7"/>
      <c r="C33" s="7"/>
      <c r="D33" s="7"/>
      <c r="E33" s="7"/>
      <c r="F33" s="151"/>
      <c r="G33" s="7"/>
      <c r="H33" s="151"/>
      <c r="I33" s="7"/>
      <c r="J33" s="151"/>
      <c r="K33" s="7"/>
      <c r="L33" s="151"/>
    </row>
    <row r="34" spans="1:12" s="34" customFormat="1" ht="21" customHeight="1">
      <c r="A34" s="7"/>
      <c r="B34" s="7"/>
      <c r="C34" s="7"/>
      <c r="D34" s="7"/>
      <c r="E34" s="7"/>
      <c r="F34" s="151"/>
      <c r="G34" s="7"/>
      <c r="H34" s="151"/>
      <c r="I34" s="7"/>
      <c r="J34" s="151"/>
      <c r="K34" s="7"/>
      <c r="L34" s="151"/>
    </row>
    <row r="35" spans="1:12" s="34" customFormat="1" ht="21" customHeight="1">
      <c r="A35" s="7"/>
      <c r="B35" s="7"/>
      <c r="C35" s="7"/>
      <c r="D35" s="7"/>
      <c r="E35" s="7"/>
      <c r="F35" s="151"/>
      <c r="G35" s="7"/>
      <c r="H35" s="151"/>
      <c r="I35" s="7"/>
      <c r="J35" s="151"/>
      <c r="K35" s="7"/>
      <c r="L35" s="151"/>
    </row>
    <row r="36" spans="1:12" s="34" customFormat="1" ht="21" customHeight="1">
      <c r="A36" s="7"/>
      <c r="B36" s="7"/>
      <c r="C36" s="7"/>
      <c r="D36" s="7"/>
      <c r="E36" s="7"/>
      <c r="F36" s="151"/>
      <c r="G36" s="7"/>
      <c r="H36" s="151"/>
      <c r="I36" s="7"/>
      <c r="J36" s="151"/>
      <c r="K36" s="7"/>
      <c r="L36" s="151"/>
    </row>
    <row r="37" spans="1:12" s="34" customFormat="1" ht="21" customHeight="1">
      <c r="A37" s="7"/>
      <c r="B37" s="7"/>
      <c r="C37" s="7"/>
      <c r="D37" s="7"/>
      <c r="E37" s="7"/>
      <c r="F37" s="151"/>
      <c r="G37" s="7"/>
      <c r="H37" s="151"/>
      <c r="I37" s="7"/>
      <c r="J37" s="151"/>
      <c r="K37" s="7"/>
      <c r="L37" s="151"/>
    </row>
    <row r="38" spans="1:12" s="34" customFormat="1" ht="21" customHeight="1">
      <c r="A38" s="7"/>
      <c r="B38" s="7"/>
      <c r="C38" s="7"/>
      <c r="D38" s="7"/>
      <c r="E38" s="7"/>
      <c r="F38" s="151"/>
      <c r="G38" s="7"/>
      <c r="H38" s="151"/>
      <c r="I38" s="7"/>
      <c r="J38" s="151"/>
      <c r="K38" s="7"/>
      <c r="L38" s="151"/>
    </row>
    <row r="39" spans="1:12" s="34" customFormat="1" ht="21" customHeight="1">
      <c r="A39" s="7"/>
      <c r="B39" s="7"/>
      <c r="C39" s="7"/>
      <c r="D39" s="7"/>
      <c r="E39" s="7"/>
      <c r="F39" s="151"/>
      <c r="G39" s="7"/>
      <c r="H39" s="151"/>
      <c r="I39" s="7"/>
      <c r="J39" s="151"/>
      <c r="K39" s="7"/>
      <c r="L39" s="151"/>
    </row>
    <row r="40" spans="1:12" s="34" customFormat="1" ht="21" customHeight="1">
      <c r="A40" s="7"/>
      <c r="B40" s="7"/>
      <c r="C40" s="7"/>
      <c r="D40" s="7"/>
      <c r="E40" s="7"/>
      <c r="F40" s="151"/>
      <c r="G40" s="7"/>
      <c r="H40" s="151"/>
      <c r="I40" s="7"/>
      <c r="J40" s="151"/>
      <c r="K40" s="7"/>
      <c r="L40" s="151"/>
    </row>
    <row r="41" spans="1:12" s="34" customFormat="1" ht="21" customHeight="1">
      <c r="A41" s="7"/>
      <c r="B41" s="7"/>
      <c r="C41" s="7"/>
      <c r="D41" s="7"/>
      <c r="E41" s="7"/>
      <c r="F41" s="151"/>
      <c r="G41" s="7"/>
      <c r="H41" s="151"/>
      <c r="I41" s="7"/>
      <c r="J41" s="151"/>
      <c r="K41" s="7"/>
      <c r="L41" s="151"/>
    </row>
    <row r="42" spans="1:12" s="34" customFormat="1" ht="21" customHeight="1">
      <c r="A42" s="7"/>
      <c r="B42" s="7"/>
      <c r="C42" s="7"/>
      <c r="D42" s="7"/>
      <c r="E42" s="7"/>
      <c r="F42" s="151"/>
      <c r="G42" s="7"/>
      <c r="H42" s="151"/>
      <c r="I42" s="7"/>
      <c r="J42" s="151"/>
      <c r="K42" s="7"/>
      <c r="L42" s="151"/>
    </row>
    <row r="43" spans="1:12" s="34" customFormat="1" ht="21" customHeight="1">
      <c r="A43" s="7"/>
      <c r="B43" s="7"/>
      <c r="C43" s="7"/>
      <c r="D43" s="7"/>
      <c r="E43" s="7"/>
      <c r="F43" s="151"/>
      <c r="G43" s="7"/>
      <c r="H43" s="151"/>
      <c r="I43" s="7"/>
      <c r="J43" s="151"/>
      <c r="K43" s="7"/>
      <c r="L43" s="151"/>
    </row>
    <row r="44" spans="1:12" s="34" customFormat="1" ht="21" customHeight="1">
      <c r="A44" s="7" t="s">
        <v>96</v>
      </c>
      <c r="B44" s="7"/>
      <c r="C44" s="7"/>
      <c r="D44" s="7"/>
      <c r="E44" s="7"/>
      <c r="F44" s="151"/>
      <c r="G44" s="7"/>
      <c r="H44" s="151"/>
      <c r="I44" s="7"/>
      <c r="J44" s="151"/>
      <c r="K44" s="7"/>
      <c r="L44" s="151"/>
    </row>
    <row r="45" spans="1:12" s="34" customFormat="1" ht="21" customHeight="1">
      <c r="A45" s="7"/>
      <c r="B45" s="7"/>
      <c r="C45" s="7"/>
      <c r="D45" s="7"/>
      <c r="E45" s="7"/>
      <c r="F45" s="151"/>
      <c r="G45" s="7"/>
      <c r="H45" s="151"/>
      <c r="I45" s="7"/>
      <c r="J45" s="151"/>
      <c r="K45" s="7"/>
      <c r="L45" s="151"/>
    </row>
    <row r="46" spans="1:12" s="34" customFormat="1" ht="21" customHeight="1">
      <c r="A46" s="7"/>
      <c r="B46" s="7"/>
      <c r="C46" s="7"/>
      <c r="D46" s="7"/>
      <c r="E46" s="7"/>
      <c r="F46" s="151"/>
      <c r="G46" s="7"/>
      <c r="H46" s="151"/>
      <c r="I46" s="7"/>
      <c r="J46" s="151"/>
      <c r="K46" s="7"/>
      <c r="L46" s="151"/>
    </row>
    <row r="47" spans="1:12" s="34" customFormat="1" ht="21" customHeight="1">
      <c r="A47" s="7" t="s">
        <v>40</v>
      </c>
      <c r="B47" s="7"/>
      <c r="C47" s="7"/>
      <c r="D47" s="7"/>
      <c r="E47" s="7"/>
      <c r="F47" s="151"/>
      <c r="G47" s="7"/>
      <c r="H47" s="151"/>
      <c r="I47" s="7"/>
      <c r="J47" s="151"/>
      <c r="K47" s="7"/>
      <c r="L47" s="151"/>
    </row>
    <row r="48" spans="1:12" s="34" customFormat="1" ht="15.75" customHeight="1">
      <c r="A48" s="7"/>
      <c r="B48" s="7"/>
      <c r="C48" s="7"/>
      <c r="D48" s="7"/>
      <c r="E48" s="7"/>
      <c r="F48" s="151"/>
      <c r="G48" s="7"/>
      <c r="H48" s="151"/>
      <c r="I48" s="7"/>
      <c r="J48" s="151"/>
      <c r="K48" s="7"/>
      <c r="L48" s="151"/>
    </row>
    <row r="49" spans="1:12" s="34" customFormat="1" ht="21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15"/>
      <c r="L49" s="7"/>
    </row>
    <row r="50" spans="1:12" s="6" customForma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s="6" customFormat="1" ht="21" customHeight="1">
      <c r="C51" s="15"/>
      <c r="D51" s="15"/>
      <c r="E51" s="15"/>
      <c r="F51" s="15"/>
      <c r="G51" s="15"/>
      <c r="H51" s="15"/>
      <c r="I51" s="15"/>
      <c r="J51" s="15"/>
      <c r="K51" s="22"/>
      <c r="L51" s="22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66929133858267698" right="0.23622047244094499" top="0.78740157480314998" bottom="0.35433070866141703" header="0.511811023622047" footer="0.31496062992126"/>
  <pageSetup paperSize="9" scale="81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9"/>
  <sheetViews>
    <sheetView view="pageBreakPreview" topLeftCell="A79" zoomScale="70" zoomScaleNormal="100" zoomScaleSheetLayoutView="70" workbookViewId="0">
      <selection activeCell="S65" sqref="S65"/>
    </sheetView>
  </sheetViews>
  <sheetFormatPr defaultColWidth="9.140625" defaultRowHeight="23.25" customHeight="1"/>
  <cols>
    <col min="1" max="1" width="3.42578125" style="6" customWidth="1"/>
    <col min="2" max="2" width="3.5703125" style="6" customWidth="1"/>
    <col min="3" max="3" width="4.140625" style="6" customWidth="1"/>
    <col min="4" max="4" width="49.140625" style="6" customWidth="1"/>
    <col min="5" max="5" width="12.85546875" style="87" customWidth="1"/>
    <col min="6" max="6" width="1.42578125" style="10" customWidth="1"/>
    <col min="7" max="7" width="12.85546875" style="87" customWidth="1"/>
    <col min="8" max="8" width="1.42578125" style="6" customWidth="1"/>
    <col min="9" max="9" width="12.85546875" style="87" customWidth="1"/>
    <col min="10" max="10" width="1.42578125" style="10" customWidth="1"/>
    <col min="11" max="11" width="12.85546875" style="87" customWidth="1"/>
    <col min="12" max="12" width="1" style="6" customWidth="1"/>
    <col min="13" max="14" width="12.42578125" style="6" customWidth="1"/>
    <col min="15" max="15" width="9.140625" style="6"/>
    <col min="16" max="16" width="13.28515625" style="6" customWidth="1"/>
    <col min="17" max="16384" width="9.140625" style="6"/>
  </cols>
  <sheetData>
    <row r="1" spans="1:15" ht="23.25" customHeight="1">
      <c r="I1" s="88"/>
      <c r="K1" s="90" t="s">
        <v>73</v>
      </c>
    </row>
    <row r="2" spans="1:15" ht="23.25" customHeight="1">
      <c r="K2" s="90" t="s">
        <v>74</v>
      </c>
    </row>
    <row r="3" spans="1:15" ht="20.100000000000001" customHeight="1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5" ht="20.100000000000001" customHeight="1">
      <c r="A4" s="225" t="s">
        <v>133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</row>
    <row r="5" spans="1:15" ht="20.100000000000001" customHeight="1">
      <c r="A5" s="225" t="str">
        <f>+'WPL 6M '!A5:L5</f>
        <v>สำหรับงวดหกเดือนสิ้นสุดวันที่  30  มิถุนายน  2565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</row>
    <row r="6" spans="1:15" ht="11.25" customHeight="1">
      <c r="G6" s="90"/>
      <c r="K6" s="90"/>
      <c r="L6" s="24"/>
    </row>
    <row r="7" spans="1:15" ht="20.100000000000001" customHeight="1">
      <c r="A7" s="1"/>
      <c r="B7" s="1"/>
      <c r="C7" s="1"/>
      <c r="D7" s="1"/>
      <c r="E7" s="234" t="s">
        <v>4</v>
      </c>
      <c r="F7" s="234"/>
      <c r="G7" s="234"/>
      <c r="H7" s="234"/>
      <c r="I7" s="234"/>
      <c r="J7" s="234"/>
      <c r="K7" s="234"/>
    </row>
    <row r="8" spans="1:15" ht="20.100000000000001" customHeight="1">
      <c r="A8" s="1"/>
      <c r="B8" s="1"/>
      <c r="C8" s="1"/>
      <c r="D8" s="1"/>
      <c r="E8" s="225" t="s">
        <v>5</v>
      </c>
      <c r="F8" s="225"/>
      <c r="G8" s="225"/>
      <c r="H8" s="25"/>
    </row>
    <row r="9" spans="1:15" ht="20.100000000000001" customHeight="1">
      <c r="A9" s="1"/>
      <c r="B9" s="1"/>
      <c r="C9" s="1"/>
      <c r="D9" s="1"/>
      <c r="E9" s="227" t="s">
        <v>99</v>
      </c>
      <c r="F9" s="227"/>
      <c r="G9" s="227"/>
      <c r="H9" s="1"/>
      <c r="I9" s="235" t="s">
        <v>7</v>
      </c>
      <c r="J9" s="235"/>
      <c r="K9" s="235"/>
      <c r="M9" s="1"/>
    </row>
    <row r="10" spans="1:15" ht="20.100000000000001" customHeight="1">
      <c r="A10" s="1"/>
      <c r="B10" s="1"/>
      <c r="C10" s="1"/>
      <c r="D10" s="1"/>
      <c r="E10" s="232" t="s">
        <v>126</v>
      </c>
      <c r="F10" s="232"/>
      <c r="G10" s="232"/>
      <c r="H10" s="1"/>
      <c r="I10" s="232" t="s">
        <v>126</v>
      </c>
      <c r="J10" s="232"/>
      <c r="K10" s="232"/>
      <c r="M10" s="1"/>
    </row>
    <row r="11" spans="1:15" ht="20.100000000000001" customHeight="1">
      <c r="A11" s="1"/>
      <c r="B11" s="1"/>
      <c r="C11" s="1"/>
      <c r="D11" s="1"/>
      <c r="E11" s="227" t="s">
        <v>101</v>
      </c>
      <c r="F11" s="227"/>
      <c r="G11" s="227"/>
      <c r="H11" s="1"/>
      <c r="I11" s="227" t="s">
        <v>101</v>
      </c>
      <c r="J11" s="227"/>
      <c r="K11" s="227"/>
      <c r="M11" s="1"/>
    </row>
    <row r="12" spans="1:15" ht="20.100000000000001" customHeight="1">
      <c r="A12" s="1"/>
      <c r="B12" s="1"/>
      <c r="C12" s="1"/>
      <c r="D12" s="1"/>
      <c r="E12" s="91">
        <v>2565</v>
      </c>
      <c r="F12" s="92"/>
      <c r="G12" s="91">
        <v>2564</v>
      </c>
      <c r="H12" s="93"/>
      <c r="I12" s="91">
        <v>2565</v>
      </c>
      <c r="J12" s="92"/>
      <c r="K12" s="91">
        <v>2564</v>
      </c>
      <c r="M12" s="1"/>
      <c r="N12" s="28"/>
      <c r="O12" s="29"/>
    </row>
    <row r="13" spans="1:15" ht="20.100000000000001" customHeight="1">
      <c r="A13" s="7" t="s">
        <v>134</v>
      </c>
      <c r="B13" s="7"/>
      <c r="C13" s="7"/>
      <c r="D13" s="7"/>
      <c r="E13" s="94"/>
      <c r="F13" s="8"/>
      <c r="G13" s="94"/>
      <c r="H13" s="7"/>
      <c r="I13" s="94"/>
      <c r="J13" s="8"/>
      <c r="K13" s="94"/>
    </row>
    <row r="14" spans="1:15" ht="20.100000000000001" customHeight="1">
      <c r="A14" s="7"/>
      <c r="B14" s="7" t="s">
        <v>122</v>
      </c>
      <c r="C14" s="7"/>
      <c r="D14" s="7"/>
      <c r="E14" s="95">
        <f>'WPL 6M '!F41</f>
        <v>53976042</v>
      </c>
      <c r="G14" s="95">
        <f>'WPL 6M '!H41</f>
        <v>52316995</v>
      </c>
      <c r="I14" s="95">
        <f>'WPL 6M '!J41</f>
        <v>50157110</v>
      </c>
      <c r="K14" s="95">
        <f>'WPL 6M '!L41</f>
        <v>49457413</v>
      </c>
    </row>
    <row r="15" spans="1:15" ht="20.100000000000001" customHeight="1">
      <c r="A15" s="7"/>
      <c r="B15" s="7" t="s">
        <v>135</v>
      </c>
      <c r="C15" s="7"/>
      <c r="D15" s="7"/>
      <c r="E15" s="95"/>
      <c r="G15" s="95"/>
      <c r="I15" s="95"/>
      <c r="K15" s="95"/>
    </row>
    <row r="16" spans="1:15" ht="20.100000000000001" customHeight="1">
      <c r="A16" s="7"/>
      <c r="B16" s="7" t="s">
        <v>136</v>
      </c>
      <c r="C16" s="7"/>
      <c r="D16" s="7"/>
      <c r="E16" s="95"/>
      <c r="G16" s="95"/>
      <c r="I16" s="95"/>
      <c r="K16" s="95"/>
    </row>
    <row r="17" spans="1:14" ht="20.100000000000001" customHeight="1">
      <c r="A17" s="7"/>
      <c r="C17" s="7" t="s">
        <v>137</v>
      </c>
      <c r="D17" s="7"/>
      <c r="E17" s="87">
        <v>-1258324</v>
      </c>
      <c r="G17" s="87">
        <v>-185607</v>
      </c>
      <c r="I17" s="87">
        <v>-1258324</v>
      </c>
      <c r="K17" s="87">
        <v>-185607</v>
      </c>
      <c r="M17" s="18"/>
    </row>
    <row r="18" spans="1:14" ht="20.100000000000001" customHeight="1">
      <c r="A18" s="7"/>
      <c r="C18" s="7" t="s">
        <v>138</v>
      </c>
      <c r="D18" s="7"/>
      <c r="E18" s="87">
        <v>50057487</v>
      </c>
      <c r="G18" s="87">
        <v>56623417</v>
      </c>
      <c r="I18" s="87">
        <v>50057487</v>
      </c>
      <c r="K18" s="87">
        <v>56623417</v>
      </c>
      <c r="M18" s="18"/>
    </row>
    <row r="19" spans="1:14" ht="20.100000000000001" customHeight="1">
      <c r="A19" s="7"/>
      <c r="C19" s="7" t="s">
        <v>139</v>
      </c>
      <c r="D19" s="7"/>
      <c r="E19" s="96">
        <v>-579681</v>
      </c>
      <c r="G19" s="87">
        <v>-1339918</v>
      </c>
      <c r="I19" s="96">
        <v>-579681</v>
      </c>
      <c r="K19" s="96">
        <v>-1339918</v>
      </c>
      <c r="M19" s="18"/>
    </row>
    <row r="20" spans="1:14" ht="20.100000000000001" customHeight="1">
      <c r="A20" s="7"/>
      <c r="C20" s="7" t="s">
        <v>140</v>
      </c>
      <c r="D20" s="7"/>
      <c r="E20" s="87">
        <v>-4823368</v>
      </c>
      <c r="G20" s="87">
        <v>-4440591</v>
      </c>
      <c r="I20" s="87">
        <v>-4823368</v>
      </c>
      <c r="K20" s="87">
        <v>-4440591</v>
      </c>
      <c r="M20" s="18"/>
    </row>
    <row r="21" spans="1:14" ht="20.100000000000001" customHeight="1">
      <c r="A21" s="7"/>
      <c r="C21" s="7" t="s">
        <v>141</v>
      </c>
      <c r="D21" s="7"/>
      <c r="E21" s="87">
        <v>2944523</v>
      </c>
      <c r="G21" s="87">
        <v>3388508</v>
      </c>
      <c r="H21" s="97"/>
      <c r="I21" s="87">
        <v>2944523</v>
      </c>
      <c r="J21" s="97"/>
      <c r="K21" s="87">
        <v>3388508</v>
      </c>
      <c r="M21" s="18"/>
    </row>
    <row r="22" spans="1:14" ht="20.100000000000001" customHeight="1">
      <c r="A22" s="7"/>
      <c r="C22" s="7" t="s">
        <v>115</v>
      </c>
      <c r="D22" s="7"/>
      <c r="E22" s="87">
        <v>2510754</v>
      </c>
      <c r="G22" s="87">
        <v>2728526</v>
      </c>
      <c r="H22" s="97"/>
      <c r="I22" s="87">
        <v>2510754</v>
      </c>
      <c r="J22" s="97"/>
      <c r="K22" s="87">
        <v>2728526</v>
      </c>
      <c r="M22" s="18"/>
    </row>
    <row r="23" spans="1:14" ht="20.100000000000001" customHeight="1">
      <c r="A23" s="7"/>
      <c r="C23" s="7" t="s">
        <v>121</v>
      </c>
      <c r="D23" s="7"/>
      <c r="E23" s="87">
        <v>4152070</v>
      </c>
      <c r="G23" s="87">
        <v>3031939</v>
      </c>
      <c r="I23" s="87">
        <v>4152070</v>
      </c>
      <c r="K23" s="87">
        <v>3031939</v>
      </c>
      <c r="M23" s="18"/>
    </row>
    <row r="24" spans="1:14" ht="20.100000000000001" customHeight="1">
      <c r="A24" s="7"/>
      <c r="C24" s="7" t="s">
        <v>142</v>
      </c>
      <c r="D24" s="7"/>
      <c r="E24" s="87">
        <v>-534866</v>
      </c>
      <c r="G24" s="87">
        <v>-811422</v>
      </c>
      <c r="I24" s="87">
        <v>-534866</v>
      </c>
      <c r="K24" s="87">
        <v>-811422</v>
      </c>
      <c r="M24" s="18"/>
    </row>
    <row r="25" spans="1:14" ht="20.100000000000001" customHeight="1">
      <c r="A25" s="7"/>
      <c r="C25" s="7" t="s">
        <v>143</v>
      </c>
      <c r="D25" s="7"/>
      <c r="E25" s="95">
        <v>-63152</v>
      </c>
      <c r="G25" s="87">
        <v>-50546</v>
      </c>
      <c r="I25" s="95">
        <v>-63152</v>
      </c>
      <c r="K25" s="95">
        <v>-50546</v>
      </c>
      <c r="M25" s="18"/>
    </row>
    <row r="26" spans="1:14" ht="20.100000000000001" customHeight="1">
      <c r="A26" s="7"/>
      <c r="C26" s="7" t="s">
        <v>144</v>
      </c>
      <c r="D26" s="7"/>
      <c r="E26" s="6"/>
      <c r="F26" s="6"/>
      <c r="G26" s="6"/>
      <c r="I26" s="6"/>
      <c r="J26" s="6"/>
      <c r="K26" s="6"/>
      <c r="M26" s="18"/>
      <c r="N26" s="169"/>
    </row>
    <row r="27" spans="1:14" ht="20.100000000000001" customHeight="1">
      <c r="A27" s="7"/>
      <c r="C27" s="7"/>
      <c r="D27" s="7" t="s">
        <v>145</v>
      </c>
      <c r="E27" s="87">
        <v>528259</v>
      </c>
      <c r="G27" s="87">
        <v>-554196</v>
      </c>
      <c r="I27" s="87">
        <v>528259</v>
      </c>
      <c r="K27" s="87">
        <v>-554196</v>
      </c>
      <c r="M27" s="18"/>
      <c r="N27" s="169"/>
    </row>
    <row r="28" spans="1:14" ht="20.100000000000001" customHeight="1">
      <c r="A28" s="7"/>
      <c r="C28" s="7" t="s">
        <v>146</v>
      </c>
      <c r="D28" s="7"/>
      <c r="E28" s="103">
        <v>-573439</v>
      </c>
      <c r="G28" s="103">
        <v>66437</v>
      </c>
      <c r="H28" s="1"/>
      <c r="I28" s="103">
        <v>-573439</v>
      </c>
      <c r="J28" s="168"/>
      <c r="K28" s="103">
        <v>66437</v>
      </c>
      <c r="M28" s="18"/>
      <c r="N28" s="169"/>
    </row>
    <row r="29" spans="1:14" ht="20.100000000000001" customHeight="1">
      <c r="A29" s="7"/>
      <c r="C29" s="7" t="s">
        <v>186</v>
      </c>
      <c r="D29" s="7"/>
      <c r="E29" s="96">
        <v>-19996</v>
      </c>
      <c r="G29" s="96">
        <v>-42054</v>
      </c>
      <c r="I29" s="96">
        <v>-19996</v>
      </c>
      <c r="K29" s="96">
        <v>-42054</v>
      </c>
      <c r="M29" s="18"/>
    </row>
    <row r="30" spans="1:14" ht="20.100000000000001" customHeight="1">
      <c r="A30" s="7"/>
      <c r="C30" s="7" t="s">
        <v>147</v>
      </c>
      <c r="D30" s="7"/>
      <c r="E30" s="96">
        <v>-3818932</v>
      </c>
      <c r="G30" s="87">
        <v>-2859582</v>
      </c>
      <c r="I30" s="96" t="s">
        <v>70</v>
      </c>
      <c r="K30" s="96" t="s">
        <v>70</v>
      </c>
      <c r="M30" s="18"/>
    </row>
    <row r="31" spans="1:14" ht="20.100000000000001" customHeight="1">
      <c r="A31" s="7"/>
      <c r="C31" s="7" t="s">
        <v>148</v>
      </c>
      <c r="D31" s="7"/>
      <c r="E31" s="87">
        <v>-6833796</v>
      </c>
      <c r="G31" s="87">
        <v>-38988723</v>
      </c>
      <c r="I31" s="87">
        <v>-6833796</v>
      </c>
      <c r="K31" s="87">
        <v>-38988723</v>
      </c>
      <c r="M31" s="18"/>
    </row>
    <row r="32" spans="1:14" ht="20.100000000000001" customHeight="1">
      <c r="A32" s="7"/>
      <c r="C32" s="7" t="s">
        <v>149</v>
      </c>
      <c r="D32" s="7"/>
      <c r="E32" s="87">
        <v>-11637770</v>
      </c>
      <c r="G32" s="87">
        <v>-14704575</v>
      </c>
      <c r="I32" s="87">
        <v>-11637770</v>
      </c>
      <c r="K32" s="87">
        <v>-14704575</v>
      </c>
      <c r="M32" s="18"/>
    </row>
    <row r="33" spans="1:13" ht="20.100000000000001" customHeight="1">
      <c r="A33" s="7"/>
      <c r="C33" s="7" t="s">
        <v>150</v>
      </c>
      <c r="D33" s="7"/>
      <c r="E33" s="87">
        <v>159536</v>
      </c>
      <c r="G33" s="87">
        <v>65361</v>
      </c>
      <c r="I33" s="87">
        <v>159536</v>
      </c>
      <c r="K33" s="87">
        <v>65361</v>
      </c>
      <c r="M33" s="18"/>
    </row>
    <row r="34" spans="1:13" ht="20.100000000000001" customHeight="1">
      <c r="A34" s="7"/>
      <c r="C34" s="7" t="s">
        <v>151</v>
      </c>
      <c r="D34" s="7"/>
      <c r="E34" s="87">
        <v>-433337</v>
      </c>
      <c r="G34" s="87">
        <v>8088947</v>
      </c>
      <c r="I34" s="87">
        <v>-433337</v>
      </c>
      <c r="K34" s="87">
        <v>8088947</v>
      </c>
      <c r="M34" s="18"/>
    </row>
    <row r="35" spans="1:13" ht="20.100000000000001" customHeight="1">
      <c r="A35" s="7"/>
      <c r="C35" s="7" t="s">
        <v>152</v>
      </c>
      <c r="D35" s="7"/>
      <c r="E35" s="87">
        <v>-660357</v>
      </c>
      <c r="G35" s="87">
        <v>-371720</v>
      </c>
      <c r="I35" s="87">
        <v>-660357</v>
      </c>
      <c r="K35" s="87">
        <v>-371720</v>
      </c>
      <c r="M35" s="18"/>
    </row>
    <row r="36" spans="1:13" ht="20.100000000000001" customHeight="1">
      <c r="A36" s="7"/>
      <c r="C36" s="7" t="s">
        <v>153</v>
      </c>
      <c r="D36" s="7"/>
      <c r="E36" s="87">
        <v>-56028</v>
      </c>
      <c r="G36" s="87">
        <v>199412</v>
      </c>
      <c r="I36" s="87">
        <v>-56028</v>
      </c>
      <c r="K36" s="87">
        <v>199412</v>
      </c>
      <c r="M36" s="18"/>
    </row>
    <row r="37" spans="1:13" ht="20.100000000000001" customHeight="1">
      <c r="A37" s="7"/>
      <c r="C37" s="7" t="s">
        <v>154</v>
      </c>
      <c r="D37" s="7"/>
      <c r="E37" s="87">
        <v>-30271809</v>
      </c>
      <c r="G37" s="87">
        <v>-50671873</v>
      </c>
      <c r="I37" s="87">
        <v>-30271809</v>
      </c>
      <c r="K37" s="87">
        <v>-50671873</v>
      </c>
      <c r="M37" s="18"/>
    </row>
    <row r="38" spans="1:13" ht="20.100000000000001" customHeight="1">
      <c r="A38" s="7"/>
      <c r="C38" s="7" t="s">
        <v>155</v>
      </c>
      <c r="D38" s="7"/>
      <c r="E38" s="87">
        <v>-605531</v>
      </c>
      <c r="G38" s="87">
        <v>14058</v>
      </c>
      <c r="I38" s="87">
        <v>-605531</v>
      </c>
      <c r="K38" s="87">
        <v>14058</v>
      </c>
      <c r="M38" s="18"/>
    </row>
    <row r="39" spans="1:13" ht="20.100000000000001" customHeight="1">
      <c r="A39" s="7"/>
      <c r="C39" s="7" t="s">
        <v>156</v>
      </c>
      <c r="D39" s="7"/>
      <c r="E39" s="87">
        <v>21028643</v>
      </c>
      <c r="G39" s="87">
        <v>-1690680</v>
      </c>
      <c r="I39" s="87">
        <v>21028643</v>
      </c>
      <c r="K39" s="87">
        <v>-1690680</v>
      </c>
      <c r="M39" s="18"/>
    </row>
    <row r="40" spans="1:13" ht="20.100000000000001" customHeight="1">
      <c r="A40" s="7"/>
      <c r="C40" s="7" t="s">
        <v>157</v>
      </c>
      <c r="D40" s="7"/>
      <c r="E40" s="87">
        <v>-3306136</v>
      </c>
      <c r="G40" s="87">
        <v>49505680</v>
      </c>
      <c r="I40" s="87">
        <v>-3306136</v>
      </c>
      <c r="K40" s="87">
        <v>49505680</v>
      </c>
      <c r="M40" s="18"/>
    </row>
    <row r="41" spans="1:13" ht="20.100000000000001" customHeight="1">
      <c r="A41" s="7"/>
      <c r="C41" s="41" t="s">
        <v>158</v>
      </c>
      <c r="D41" s="41"/>
      <c r="E41" s="87">
        <v>-711559</v>
      </c>
      <c r="G41" s="87">
        <v>-165515</v>
      </c>
      <c r="I41" s="87">
        <v>-711559</v>
      </c>
      <c r="K41" s="87">
        <v>-165515</v>
      </c>
      <c r="M41" s="18"/>
    </row>
    <row r="42" spans="1:13" ht="20.100000000000001" customHeight="1">
      <c r="A42" s="7"/>
      <c r="C42" s="41" t="s">
        <v>159</v>
      </c>
      <c r="D42" s="41"/>
      <c r="E42" s="87">
        <v>-4500328</v>
      </c>
      <c r="G42" s="87">
        <v>-13614912</v>
      </c>
      <c r="I42" s="87">
        <v>-4500328</v>
      </c>
      <c r="K42" s="87">
        <v>-13614912</v>
      </c>
      <c r="M42" s="18"/>
    </row>
    <row r="43" spans="1:13" ht="20.100000000000001" customHeight="1">
      <c r="A43" s="7"/>
      <c r="C43" s="7" t="s">
        <v>160</v>
      </c>
      <c r="D43" s="7"/>
      <c r="E43" s="87">
        <v>498958</v>
      </c>
      <c r="G43" s="87">
        <v>-1194758</v>
      </c>
      <c r="I43" s="87">
        <v>498958</v>
      </c>
      <c r="K43" s="87">
        <v>-1194758</v>
      </c>
      <c r="M43" s="18"/>
    </row>
    <row r="44" spans="1:13" ht="20.100000000000001" customHeight="1">
      <c r="A44" s="7"/>
      <c r="C44" s="7" t="s">
        <v>161</v>
      </c>
      <c r="D44" s="7"/>
      <c r="E44" s="194">
        <v>-4083494</v>
      </c>
      <c r="G44" s="194">
        <v>-3575244</v>
      </c>
      <c r="I44" s="194">
        <v>-4083494</v>
      </c>
      <c r="K44" s="194">
        <v>-3575244</v>
      </c>
      <c r="M44" s="18"/>
    </row>
    <row r="45" spans="1:13" ht="7.9" customHeight="1">
      <c r="A45" s="7"/>
      <c r="C45" s="7"/>
      <c r="D45" s="7"/>
      <c r="E45" s="207"/>
      <c r="F45" s="112"/>
      <c r="G45" s="208"/>
      <c r="H45" s="106"/>
      <c r="I45" s="208"/>
      <c r="K45" s="208"/>
    </row>
    <row r="46" spans="1:13" ht="18.95" customHeight="1">
      <c r="A46" s="7"/>
      <c r="D46" s="7" t="s">
        <v>162</v>
      </c>
      <c r="E46" s="98">
        <f>ROUND(SUM(E14:E44),0)</f>
        <v>61084369</v>
      </c>
      <c r="G46" s="98">
        <f>ROUND(SUM(G14:G44),0)</f>
        <v>40767364</v>
      </c>
      <c r="I46" s="98">
        <f>ROUND(SUM(I14:I44),0)</f>
        <v>61084369</v>
      </c>
      <c r="K46" s="98">
        <f>ROUND(SUM(K14:K44),0)</f>
        <v>40767364</v>
      </c>
      <c r="M46" s="18"/>
    </row>
    <row r="47" spans="1:13" ht="18.95" customHeight="1">
      <c r="E47" s="99"/>
      <c r="F47" s="9"/>
      <c r="G47" s="99"/>
      <c r="I47" s="100"/>
      <c r="J47" s="9"/>
      <c r="K47" s="99"/>
      <c r="M47" s="30"/>
    </row>
    <row r="48" spans="1:13" ht="18.95" customHeight="1">
      <c r="E48" s="101"/>
      <c r="G48" s="99"/>
      <c r="I48" s="101"/>
      <c r="K48" s="99" t="s">
        <v>163</v>
      </c>
    </row>
    <row r="49" spans="1:13" ht="18.95" customHeight="1">
      <c r="E49" s="101"/>
      <c r="G49" s="99"/>
      <c r="I49" s="101"/>
      <c r="K49" s="99"/>
    </row>
    <row r="50" spans="1:13" ht="18.95" customHeight="1">
      <c r="B50" s="239" t="s">
        <v>164</v>
      </c>
      <c r="C50" s="239"/>
      <c r="D50" s="239"/>
      <c r="E50" s="239"/>
      <c r="F50" s="239"/>
      <c r="G50" s="239"/>
      <c r="H50" s="239"/>
      <c r="I50" s="239"/>
      <c r="J50" s="239"/>
      <c r="K50" s="239"/>
    </row>
    <row r="51" spans="1:13" ht="20.25" customHeight="1">
      <c r="A51" s="44"/>
      <c r="B51" s="45"/>
      <c r="C51" s="45"/>
      <c r="D51" s="45"/>
      <c r="E51" s="102"/>
      <c r="F51" s="45"/>
      <c r="G51" s="102"/>
      <c r="H51" s="45"/>
      <c r="I51" s="102"/>
      <c r="J51" s="45"/>
      <c r="K51" s="90" t="s">
        <v>73</v>
      </c>
    </row>
    <row r="52" spans="1:13" ht="20.25" customHeight="1">
      <c r="A52" s="44"/>
      <c r="B52" s="45"/>
      <c r="C52" s="45"/>
      <c r="D52" s="45"/>
      <c r="E52" s="102"/>
      <c r="F52" s="45"/>
      <c r="G52" s="102"/>
      <c r="H52" s="45"/>
      <c r="I52" s="102"/>
      <c r="J52" s="45"/>
      <c r="K52" s="90" t="s">
        <v>74</v>
      </c>
    </row>
    <row r="53" spans="1:13" ht="20.25" customHeight="1">
      <c r="A53" s="238" t="str">
        <f>A3</f>
        <v>บริษัท  ไทย โอ.พี.พี.  จำกัด  (มหาชน)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</row>
    <row r="54" spans="1:13" ht="20.25" customHeight="1">
      <c r="A54" s="238" t="str">
        <f>A4</f>
        <v>งบกระแสเงินสด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</row>
    <row r="55" spans="1:13" ht="23.25" customHeight="1">
      <c r="A55" s="238" t="str">
        <f>A5</f>
        <v>สำหรับงวดหกเดือนสิ้นสุดวันที่  30  มิถุนายน  2565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</row>
    <row r="56" spans="1:13" ht="11.25" customHeight="1">
      <c r="A56" s="1"/>
      <c r="B56" s="1"/>
      <c r="C56" s="1"/>
      <c r="D56" s="1"/>
      <c r="E56" s="103"/>
      <c r="F56" s="1"/>
      <c r="G56" s="103"/>
      <c r="H56" s="1"/>
      <c r="I56" s="103"/>
      <c r="J56" s="1"/>
      <c r="K56" s="103"/>
    </row>
    <row r="57" spans="1:13" ht="20.25" customHeight="1">
      <c r="A57" s="1"/>
      <c r="B57" s="1"/>
      <c r="C57" s="1"/>
      <c r="D57" s="1"/>
      <c r="E57" s="234" t="s">
        <v>4</v>
      </c>
      <c r="F57" s="234"/>
      <c r="G57" s="234"/>
      <c r="H57" s="234"/>
      <c r="I57" s="234"/>
      <c r="J57" s="234"/>
      <c r="K57" s="234"/>
    </row>
    <row r="58" spans="1:13" ht="20.25" customHeight="1">
      <c r="A58" s="1"/>
      <c r="B58" s="1"/>
      <c r="C58" s="1"/>
      <c r="D58" s="1"/>
      <c r="E58" s="225" t="s">
        <v>5</v>
      </c>
      <c r="F58" s="225"/>
      <c r="G58" s="225"/>
      <c r="H58" s="1"/>
    </row>
    <row r="59" spans="1:13" ht="20.25" customHeight="1">
      <c r="A59" s="1"/>
      <c r="B59" s="1"/>
      <c r="C59" s="1"/>
      <c r="D59" s="1"/>
      <c r="E59" s="227" t="s">
        <v>99</v>
      </c>
      <c r="F59" s="227"/>
      <c r="G59" s="227"/>
      <c r="H59" s="1"/>
      <c r="I59" s="235" t="s">
        <v>7</v>
      </c>
      <c r="J59" s="235"/>
      <c r="K59" s="235"/>
    </row>
    <row r="60" spans="1:13" ht="20.25" customHeight="1">
      <c r="A60" s="1"/>
      <c r="B60" s="1"/>
      <c r="C60" s="1"/>
      <c r="D60" s="189"/>
      <c r="E60" s="232" t="s">
        <v>126</v>
      </c>
      <c r="F60" s="232"/>
      <c r="G60" s="232"/>
      <c r="H60" s="1"/>
      <c r="I60" s="232" t="s">
        <v>126</v>
      </c>
      <c r="J60" s="232"/>
      <c r="K60" s="232"/>
    </row>
    <row r="61" spans="1:13" ht="20.25" customHeight="1">
      <c r="A61" s="1"/>
      <c r="B61" s="1"/>
      <c r="C61" s="1"/>
      <c r="D61" s="189"/>
      <c r="E61" s="227" t="s">
        <v>101</v>
      </c>
      <c r="F61" s="227"/>
      <c r="G61" s="227"/>
      <c r="H61" s="1"/>
      <c r="I61" s="227" t="s">
        <v>101</v>
      </c>
      <c r="J61" s="227"/>
      <c r="K61" s="227"/>
    </row>
    <row r="62" spans="1:13" ht="20.25" customHeight="1">
      <c r="A62" s="1"/>
      <c r="B62" s="1"/>
      <c r="C62" s="1"/>
      <c r="D62" s="1"/>
      <c r="E62" s="104">
        <f>E12</f>
        <v>2565</v>
      </c>
      <c r="F62" s="105"/>
      <c r="G62" s="104">
        <f>G12</f>
        <v>2564</v>
      </c>
      <c r="H62" s="106"/>
      <c r="I62" s="104">
        <f>E62</f>
        <v>2565</v>
      </c>
      <c r="J62" s="27"/>
      <c r="K62" s="91">
        <f>G62</f>
        <v>2564</v>
      </c>
    </row>
    <row r="63" spans="1:13" ht="18.95" customHeight="1">
      <c r="A63" s="7" t="s">
        <v>165</v>
      </c>
      <c r="B63" s="7"/>
      <c r="C63" s="7"/>
      <c r="D63" s="7"/>
      <c r="E63" s="107"/>
      <c r="F63" s="108"/>
      <c r="G63" s="109"/>
      <c r="H63" s="110"/>
      <c r="I63" s="107"/>
      <c r="J63" s="8"/>
      <c r="K63" s="94"/>
    </row>
    <row r="64" spans="1:13" ht="18.95" customHeight="1">
      <c r="A64" s="7"/>
      <c r="C64" s="7" t="s">
        <v>166</v>
      </c>
      <c r="D64" s="7"/>
      <c r="E64" s="111">
        <v>1259931</v>
      </c>
      <c r="F64" s="112"/>
      <c r="G64" s="111">
        <v>185607</v>
      </c>
      <c r="H64" s="106"/>
      <c r="I64" s="111">
        <v>1259931</v>
      </c>
      <c r="K64" s="111">
        <v>185607</v>
      </c>
      <c r="M64" s="30"/>
    </row>
    <row r="65" spans="1:14" ht="20.100000000000001" customHeight="1">
      <c r="A65" s="7"/>
      <c r="C65" s="204" t="s">
        <v>167</v>
      </c>
      <c r="D65" s="7"/>
      <c r="E65" s="87">
        <v>231206377</v>
      </c>
      <c r="G65" s="87">
        <v>71197241</v>
      </c>
      <c r="I65" s="87">
        <v>231206377</v>
      </c>
      <c r="K65" s="87">
        <v>71197241</v>
      </c>
      <c r="M65" s="7"/>
      <c r="N65" s="7"/>
    </row>
    <row r="66" spans="1:14" ht="18.95" customHeight="1">
      <c r="A66" s="7"/>
      <c r="C66" s="7" t="s">
        <v>168</v>
      </c>
      <c r="D66" s="7"/>
      <c r="E66" s="111">
        <v>-11131887</v>
      </c>
      <c r="F66" s="112"/>
      <c r="G66" s="111">
        <v>-21016361</v>
      </c>
      <c r="H66" s="106"/>
      <c r="I66" s="111">
        <v>-11131887</v>
      </c>
      <c r="K66" s="111">
        <v>-21016361</v>
      </c>
    </row>
    <row r="67" spans="1:14" ht="18.95" customHeight="1">
      <c r="A67" s="7"/>
      <c r="C67" s="7" t="s">
        <v>187</v>
      </c>
      <c r="D67" s="7"/>
      <c r="E67" s="102">
        <v>20000</v>
      </c>
      <c r="F67" s="112"/>
      <c r="G67" s="102">
        <v>74989</v>
      </c>
      <c r="H67" s="106"/>
      <c r="I67" s="102">
        <v>20000</v>
      </c>
      <c r="K67" s="102">
        <v>74989</v>
      </c>
    </row>
    <row r="68" spans="1:14" ht="18.95" customHeight="1">
      <c r="A68" s="7"/>
      <c r="C68" s="7" t="s">
        <v>169</v>
      </c>
      <c r="D68" s="7"/>
      <c r="E68" s="103">
        <v>-33300</v>
      </c>
      <c r="F68" s="112"/>
      <c r="G68" s="103" t="s">
        <v>70</v>
      </c>
      <c r="H68" s="106"/>
      <c r="I68" s="103">
        <v>-33300</v>
      </c>
      <c r="K68" s="103" t="s">
        <v>70</v>
      </c>
    </row>
    <row r="69" spans="1:14" ht="18.95" customHeight="1">
      <c r="A69" s="7"/>
      <c r="C69" s="7" t="s">
        <v>170</v>
      </c>
      <c r="D69" s="7"/>
      <c r="E69" s="113">
        <v>-23644843</v>
      </c>
      <c r="F69" s="112"/>
      <c r="G69" s="111">
        <v>-1676552</v>
      </c>
      <c r="H69" s="106"/>
      <c r="I69" s="113">
        <v>-23644843</v>
      </c>
      <c r="K69" s="113">
        <v>-1676552</v>
      </c>
    </row>
    <row r="70" spans="1:14" ht="18.95" customHeight="1">
      <c r="A70" s="7"/>
      <c r="C70" s="7" t="s">
        <v>171</v>
      </c>
      <c r="D70" s="7"/>
      <c r="E70" s="193">
        <v>-52505</v>
      </c>
      <c r="F70" s="112"/>
      <c r="G70" s="192">
        <v>63521</v>
      </c>
      <c r="H70" s="106"/>
      <c r="I70" s="193">
        <v>-52505</v>
      </c>
      <c r="K70" s="193">
        <v>63521</v>
      </c>
    </row>
    <row r="71" spans="1:14" ht="7.9" customHeight="1">
      <c r="A71" s="7"/>
      <c r="C71" s="7"/>
      <c r="D71" s="7"/>
      <c r="E71" s="207"/>
      <c r="F71" s="112"/>
      <c r="G71" s="208"/>
      <c r="H71" s="106"/>
      <c r="I71" s="208"/>
      <c r="K71" s="208"/>
    </row>
    <row r="72" spans="1:14" ht="18.95" customHeight="1">
      <c r="A72" s="7"/>
      <c r="D72" s="7" t="s">
        <v>172</v>
      </c>
      <c r="E72" s="114">
        <f>ROUND(SUM(E64:E70),0)</f>
        <v>197623773</v>
      </c>
      <c r="F72" s="112"/>
      <c r="G72" s="114">
        <f>ROUND(SUM(G64:G70),0)</f>
        <v>48828445</v>
      </c>
      <c r="H72" s="106"/>
      <c r="I72" s="114">
        <f>ROUND(SUM(I64:I70),0)</f>
        <v>197623773</v>
      </c>
      <c r="K72" s="114">
        <f>ROUND(SUM(K64:K70),0)</f>
        <v>48828445</v>
      </c>
    </row>
    <row r="73" spans="1:14" ht="7.9" customHeight="1">
      <c r="A73" s="7"/>
      <c r="B73" s="7"/>
      <c r="C73" s="7"/>
      <c r="D73" s="7"/>
      <c r="E73" s="115"/>
      <c r="G73" s="115"/>
      <c r="I73" s="115"/>
      <c r="K73" s="115"/>
    </row>
    <row r="74" spans="1:14" ht="18.95" customHeight="1">
      <c r="A74" s="7" t="s">
        <v>173</v>
      </c>
      <c r="B74" s="7"/>
      <c r="C74" s="7"/>
      <c r="D74" s="7"/>
      <c r="E74" s="115"/>
      <c r="G74" s="115"/>
      <c r="I74" s="115"/>
      <c r="K74" s="115"/>
    </row>
    <row r="75" spans="1:14" ht="18.95" customHeight="1">
      <c r="A75" s="7"/>
      <c r="B75" s="7"/>
      <c r="C75" s="205" t="s">
        <v>174</v>
      </c>
      <c r="D75" s="7"/>
      <c r="E75" s="115">
        <v>-4998557</v>
      </c>
      <c r="G75" s="115">
        <v>-3274737</v>
      </c>
      <c r="I75" s="115">
        <v>-4998557</v>
      </c>
      <c r="K75" s="115">
        <v>-3274737</v>
      </c>
    </row>
    <row r="76" spans="1:14" ht="18.95" customHeight="1">
      <c r="A76" s="7"/>
      <c r="B76" s="7"/>
      <c r="C76" s="205" t="s">
        <v>175</v>
      </c>
      <c r="D76" s="7"/>
      <c r="E76" s="115">
        <v>-2510754</v>
      </c>
      <c r="G76" s="115">
        <v>-2728526</v>
      </c>
      <c r="I76" s="115">
        <v>-2510754</v>
      </c>
      <c r="K76" s="115">
        <v>-2728526</v>
      </c>
    </row>
    <row r="77" spans="1:14" ht="18.95" customHeight="1">
      <c r="A77" s="7"/>
      <c r="B77" s="7"/>
      <c r="C77" s="205" t="s">
        <v>176</v>
      </c>
      <c r="D77" s="7"/>
      <c r="E77" s="98">
        <v>-24300000</v>
      </c>
      <c r="G77" s="98">
        <v>-37980000</v>
      </c>
      <c r="I77" s="98">
        <v>-24300000</v>
      </c>
      <c r="K77" s="98">
        <v>-37980000</v>
      </c>
    </row>
    <row r="78" spans="1:14" ht="7.9" customHeight="1">
      <c r="A78" s="7"/>
      <c r="B78" s="7"/>
      <c r="C78" s="205"/>
      <c r="D78" s="7"/>
      <c r="E78" s="115"/>
      <c r="G78" s="216"/>
      <c r="I78" s="115"/>
      <c r="K78" s="216"/>
    </row>
    <row r="79" spans="1:14" ht="18.95" customHeight="1">
      <c r="A79" s="7"/>
      <c r="D79" s="7" t="s">
        <v>172</v>
      </c>
      <c r="E79" s="114">
        <f>ROUND(SUM(E75:E77),0)</f>
        <v>-31809311</v>
      </c>
      <c r="F79" s="112"/>
      <c r="G79" s="114">
        <f>ROUND(SUM(G75:G77),0)</f>
        <v>-43983263</v>
      </c>
      <c r="H79" s="106"/>
      <c r="I79" s="114">
        <f>ROUND(SUM(I75:I77),0)</f>
        <v>-31809311</v>
      </c>
      <c r="K79" s="114">
        <f>ROUND(SUM(K75:K77),0)</f>
        <v>-43983263</v>
      </c>
    </row>
    <row r="80" spans="1:14" ht="7.9" customHeight="1">
      <c r="A80" s="7"/>
      <c r="D80" s="7"/>
      <c r="E80" s="206"/>
      <c r="F80" s="112"/>
      <c r="G80" s="206"/>
      <c r="H80" s="106"/>
      <c r="I80" s="206"/>
      <c r="K80" s="206"/>
    </row>
    <row r="81" spans="1:16" ht="20.25" customHeight="1">
      <c r="A81" s="7" t="s">
        <v>177</v>
      </c>
      <c r="B81" s="7"/>
      <c r="C81" s="7"/>
      <c r="D81" s="7"/>
      <c r="E81" s="116">
        <f>ROUND(SUM(E46,E72,E79),0)</f>
        <v>226898831</v>
      </c>
      <c r="G81" s="116">
        <f>ROUND(SUM(G46,G72,G79),0)</f>
        <v>45612546</v>
      </c>
      <c r="I81" s="116">
        <f>ROUND(SUM(I46,I72,I79),0)</f>
        <v>226898831</v>
      </c>
      <c r="K81" s="116">
        <f>ROUND(SUM(K46,K72,K79),0)</f>
        <v>45612546</v>
      </c>
      <c r="M81" s="167"/>
    </row>
    <row r="82" spans="1:16" ht="7.9" customHeight="1">
      <c r="A82" s="7"/>
      <c r="B82" s="7"/>
      <c r="C82" s="7"/>
      <c r="D82" s="7"/>
      <c r="E82" s="116"/>
      <c r="G82" s="116"/>
      <c r="I82" s="116"/>
      <c r="K82" s="116"/>
      <c r="M82" s="167"/>
    </row>
    <row r="83" spans="1:16" ht="20.25" customHeight="1">
      <c r="A83" s="7" t="s">
        <v>178</v>
      </c>
      <c r="B83" s="7"/>
      <c r="C83" s="7"/>
      <c r="D83" s="7"/>
      <c r="E83" s="194">
        <v>96007694</v>
      </c>
      <c r="G83" s="194">
        <v>117561269</v>
      </c>
      <c r="I83" s="194">
        <v>96007694</v>
      </c>
      <c r="K83" s="194">
        <v>117561269</v>
      </c>
      <c r="M83" s="18"/>
      <c r="N83" s="18"/>
    </row>
    <row r="84" spans="1:16" ht="7.9" customHeight="1">
      <c r="A84" s="7"/>
      <c r="B84" s="7"/>
      <c r="C84" s="7"/>
      <c r="D84" s="7"/>
      <c r="E84" s="101"/>
      <c r="G84" s="101"/>
      <c r="I84" s="101"/>
      <c r="K84" s="101"/>
      <c r="M84" s="18"/>
      <c r="N84" s="18"/>
    </row>
    <row r="85" spans="1:16" ht="20.25" customHeight="1" thickBot="1">
      <c r="A85" s="7" t="s">
        <v>179</v>
      </c>
      <c r="B85" s="7"/>
      <c r="C85" s="7"/>
      <c r="D85" s="7"/>
      <c r="E85" s="195">
        <f>ROUND(E81+E83,0)</f>
        <v>322906525</v>
      </c>
      <c r="F85" s="196"/>
      <c r="G85" s="195">
        <f>ROUND(G81+G83,0)</f>
        <v>163173815</v>
      </c>
      <c r="H85" s="41"/>
      <c r="I85" s="195">
        <f>ROUND(I81+I83,0)</f>
        <v>322906525</v>
      </c>
      <c r="J85" s="196"/>
      <c r="K85" s="195">
        <f>ROUND(K81+K83,0)</f>
        <v>163173815</v>
      </c>
      <c r="M85" s="117">
        <f>+E85-WBS!G15</f>
        <v>0</v>
      </c>
      <c r="N85" s="117"/>
      <c r="P85" s="117"/>
    </row>
    <row r="86" spans="1:16" ht="20.25" customHeight="1" thickTop="1">
      <c r="A86" s="7"/>
      <c r="B86" s="7"/>
      <c r="C86" s="7"/>
      <c r="D86" s="7"/>
      <c r="E86" s="118"/>
      <c r="F86" s="3"/>
      <c r="G86" s="118"/>
      <c r="H86" s="7"/>
      <c r="I86" s="118"/>
      <c r="J86" s="3"/>
      <c r="K86" s="118"/>
    </row>
    <row r="87" spans="1:16" ht="20.25" customHeight="1">
      <c r="A87" s="7" t="s">
        <v>180</v>
      </c>
      <c r="B87" s="7"/>
      <c r="C87" s="7"/>
      <c r="D87" s="7"/>
      <c r="E87" s="94"/>
      <c r="F87" s="8"/>
      <c r="G87" s="94"/>
      <c r="H87" s="7"/>
      <c r="I87" s="94"/>
      <c r="J87" s="8"/>
      <c r="K87" s="94"/>
    </row>
    <row r="88" spans="1:16" ht="20.25" customHeight="1">
      <c r="A88" s="7"/>
      <c r="B88" s="204" t="s">
        <v>181</v>
      </c>
      <c r="C88" s="203"/>
      <c r="D88" s="203"/>
      <c r="E88" s="94"/>
      <c r="F88" s="8"/>
      <c r="G88" s="94"/>
      <c r="H88" s="7"/>
      <c r="I88" s="94"/>
      <c r="J88" s="8"/>
      <c r="K88" s="94"/>
    </row>
    <row r="89" spans="1:16" ht="20.25" customHeight="1">
      <c r="A89" s="7"/>
      <c r="B89" s="203"/>
      <c r="C89" s="202" t="s">
        <v>182</v>
      </c>
      <c r="D89" s="203"/>
      <c r="E89" s="94">
        <v>-3206934</v>
      </c>
      <c r="F89" s="8"/>
      <c r="G89" s="96">
        <v>-5873084</v>
      </c>
      <c r="H89" s="7"/>
      <c r="I89" s="223" t="s">
        <v>70</v>
      </c>
      <c r="J89" s="8"/>
      <c r="K89" s="96" t="s">
        <v>70</v>
      </c>
    </row>
    <row r="90" spans="1:16" ht="5.0999999999999996" customHeight="1">
      <c r="A90" s="7"/>
      <c r="B90" s="12"/>
      <c r="C90" s="7"/>
      <c r="D90" s="7"/>
      <c r="E90" s="94"/>
      <c r="F90" s="8"/>
      <c r="H90" s="7"/>
      <c r="I90" s="94"/>
      <c r="J90" s="8"/>
      <c r="L90" s="9"/>
      <c r="N90" s="89"/>
    </row>
    <row r="91" spans="1:16" ht="21">
      <c r="B91" s="6" t="s">
        <v>183</v>
      </c>
      <c r="C91" s="7"/>
      <c r="E91" s="223" t="s">
        <v>70</v>
      </c>
      <c r="F91" s="11"/>
      <c r="G91" s="87">
        <v>2830350</v>
      </c>
      <c r="I91" s="223" t="s">
        <v>70</v>
      </c>
      <c r="J91" s="11"/>
      <c r="K91" s="87">
        <v>2830350</v>
      </c>
    </row>
    <row r="92" spans="1:16" ht="5.0999999999999996" customHeight="1">
      <c r="C92" s="7"/>
      <c r="E92" s="94"/>
      <c r="F92" s="11"/>
      <c r="I92" s="94"/>
      <c r="J92" s="11"/>
    </row>
    <row r="93" spans="1:16" ht="21">
      <c r="B93" s="41" t="s">
        <v>184</v>
      </c>
      <c r="C93" s="7"/>
      <c r="E93" s="94">
        <v>3241520</v>
      </c>
      <c r="F93" s="11"/>
      <c r="G93" s="96">
        <v>195711</v>
      </c>
      <c r="I93" s="94">
        <v>3241520</v>
      </c>
      <c r="J93" s="11"/>
      <c r="K93" s="96">
        <v>195711</v>
      </c>
    </row>
    <row r="94" spans="1:16" ht="5.0999999999999996" customHeight="1">
      <c r="C94" s="7"/>
      <c r="E94" s="94"/>
      <c r="F94" s="11"/>
      <c r="I94" s="94"/>
      <c r="J94" s="11"/>
    </row>
    <row r="95" spans="1:16" ht="21">
      <c r="C95" s="7"/>
      <c r="E95" s="94"/>
      <c r="F95" s="11"/>
      <c r="G95" s="96"/>
      <c r="I95" s="94"/>
      <c r="J95" s="11"/>
      <c r="K95" s="96"/>
    </row>
    <row r="96" spans="1:16" ht="21">
      <c r="C96" s="7"/>
      <c r="E96" s="94"/>
      <c r="F96" s="11"/>
      <c r="G96" s="96"/>
      <c r="I96" s="94"/>
      <c r="J96" s="11"/>
      <c r="K96" s="96"/>
    </row>
    <row r="97" spans="1:12" ht="21">
      <c r="C97" s="7"/>
      <c r="E97" s="94"/>
      <c r="F97" s="11"/>
      <c r="G97" s="96"/>
      <c r="I97" s="94"/>
      <c r="J97" s="11"/>
      <c r="K97" s="96"/>
    </row>
    <row r="98" spans="1:12" ht="21">
      <c r="C98" s="7"/>
      <c r="E98" s="94"/>
      <c r="F98" s="11"/>
      <c r="G98" s="96"/>
      <c r="I98" s="94"/>
      <c r="J98" s="11"/>
      <c r="K98" s="96"/>
    </row>
    <row r="99" spans="1:12" ht="21">
      <c r="C99" s="7"/>
      <c r="E99" s="94"/>
      <c r="F99" s="11"/>
      <c r="G99" s="96"/>
      <c r="I99" s="94"/>
      <c r="J99" s="11"/>
      <c r="K99" s="96"/>
    </row>
    <row r="100" spans="1:12" ht="21">
      <c r="C100" s="7"/>
      <c r="E100" s="94"/>
      <c r="F100" s="11"/>
      <c r="G100" s="96"/>
      <c r="I100" s="94"/>
      <c r="J100" s="11"/>
      <c r="K100" s="96"/>
    </row>
    <row r="101" spans="1:12" ht="21">
      <c r="C101" s="7"/>
      <c r="F101" s="11"/>
      <c r="G101" s="96"/>
      <c r="J101" s="11"/>
      <c r="K101" s="96"/>
    </row>
    <row r="102" spans="1:12" ht="23.25" customHeight="1">
      <c r="A102" s="6" t="s">
        <v>96</v>
      </c>
      <c r="B102" s="31"/>
      <c r="C102" s="31"/>
      <c r="E102" s="119"/>
      <c r="F102" s="11"/>
      <c r="G102" s="119"/>
      <c r="I102" s="119"/>
      <c r="J102" s="11"/>
      <c r="K102" s="119"/>
    </row>
    <row r="103" spans="1:12" ht="20.25" customHeight="1">
      <c r="B103" s="31"/>
      <c r="C103" s="31"/>
      <c r="E103" s="119"/>
      <c r="F103" s="11"/>
      <c r="G103" s="119"/>
      <c r="I103" s="119"/>
      <c r="J103" s="11"/>
      <c r="K103" s="119"/>
    </row>
    <row r="104" spans="1:12" ht="20.25" customHeight="1">
      <c r="A104" s="15"/>
      <c r="E104" s="119"/>
      <c r="F104" s="11"/>
      <c r="G104" s="119"/>
      <c r="I104" s="119"/>
      <c r="J104" s="11"/>
      <c r="K104" s="119"/>
    </row>
    <row r="105" spans="1:12" ht="20.25" customHeight="1">
      <c r="A105" s="6" t="s">
        <v>40</v>
      </c>
      <c r="E105" s="120"/>
      <c r="F105" s="11"/>
      <c r="G105" s="119"/>
      <c r="I105" s="119"/>
      <c r="J105" s="11"/>
      <c r="K105" s="123"/>
    </row>
    <row r="106" spans="1:12" ht="21.95" customHeight="1">
      <c r="E106" s="119"/>
      <c r="F106" s="119"/>
      <c r="G106" s="119"/>
      <c r="H106" s="119"/>
      <c r="I106" s="119"/>
      <c r="J106" s="119"/>
      <c r="K106" s="119"/>
      <c r="L106" s="119">
        <f>+WBS!N15</f>
        <v>0</v>
      </c>
    </row>
    <row r="107" spans="1:12" ht="23.25" customHeight="1">
      <c r="F107" s="87"/>
      <c r="H107" s="87"/>
      <c r="J107" s="87"/>
    </row>
    <row r="108" spans="1:12" ht="21.95" customHeight="1"/>
    <row r="109" spans="1:12" ht="21.95" customHeight="1"/>
  </sheetData>
  <mergeCells count="23">
    <mergeCell ref="E61:G61"/>
    <mergeCell ref="I61:K61"/>
    <mergeCell ref="E10:G10"/>
    <mergeCell ref="E11:G11"/>
    <mergeCell ref="I10:K10"/>
    <mergeCell ref="I11:K11"/>
    <mergeCell ref="E59:G59"/>
    <mergeCell ref="I59:K59"/>
    <mergeCell ref="E57:K57"/>
    <mergeCell ref="E58:G58"/>
    <mergeCell ref="B50:K50"/>
    <mergeCell ref="E60:G60"/>
    <mergeCell ref="I60:K60"/>
    <mergeCell ref="E9:G9"/>
    <mergeCell ref="I9:K9"/>
    <mergeCell ref="A53:K53"/>
    <mergeCell ref="A54:K54"/>
    <mergeCell ref="A55:K55"/>
    <mergeCell ref="A3:K3"/>
    <mergeCell ref="A4:K4"/>
    <mergeCell ref="A5:K5"/>
    <mergeCell ref="E7:K7"/>
    <mergeCell ref="E8:G8"/>
  </mergeCells>
  <pageMargins left="0.62992125984252001" right="0" top="0.78740157480314998" bottom="0.31496062992126" header="0.511811023622047" footer="0.35433070866141703"/>
  <pageSetup paperSize="9" scale="81" orientation="portrait" r:id="rId1"/>
  <headerFooter differentOddEven="1" differentFirst="1">
    <oddHeader>&amp;C&amp;"Angsana New,Regular"&amp;14- 12 -</oddHeader>
    <evenHeader>&amp;C&amp;"Angsana New,Regular"&amp;14- 11 -</evenHeader>
    <firstHeader>&amp;C&amp;"Angsana New,Regular"&amp;14- 10 -</firstHeader>
  </headerFooter>
  <rowBreaks count="1" manualBreakCount="1">
    <brk id="49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3M</vt:lpstr>
      <vt:lpstr>WPL 6M </vt:lpstr>
      <vt:lpstr>COMPREHENSIVE 3M </vt:lpstr>
      <vt:lpstr>COMPREHENSIVE 6M</vt:lpstr>
      <vt:lpstr>CASH FLOW </vt:lpstr>
      <vt:lpstr>'CASH FLOW '!Print_Area</vt:lpstr>
      <vt:lpstr>'COMPREHENSIVE 3M '!Print_Area</vt:lpstr>
      <vt:lpstr>'COMPREHENSIVE 6M'!Print_Area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3M'!Print_Area</vt:lpstr>
      <vt:lpstr>'WPL 6M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2022-08-03T08:37:19Z</cp:lastPrinted>
  <dcterms:created xsi:type="dcterms:W3CDTF">2004-01-05T08:24:48Z</dcterms:created>
  <dcterms:modified xsi:type="dcterms:W3CDTF">2022-08-10T07:32:29Z</dcterms:modified>
  <cp:category/>
  <cp:contentStatus/>
</cp:coreProperties>
</file>