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2_Q2\EN\"/>
    </mc:Choice>
  </mc:AlternateContent>
  <xr:revisionPtr revIDLastSave="0" documentId="13_ncr:1_{EF0FA636-EA20-4F1F-ACC4-7E2201C90ECB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WBS" sheetId="20" r:id="rId1"/>
    <sheet name="WBS-1" sheetId="21" r:id="rId2"/>
    <sheet name="SHARE-E " sheetId="22" r:id="rId3"/>
    <sheet name="SHARE-C " sheetId="23" r:id="rId4"/>
    <sheet name="WPL 3M" sheetId="24" r:id="rId5"/>
    <sheet name="WPL 6M" sheetId="25" r:id="rId6"/>
    <sheet name="COMPREHENSIVE 3M" sheetId="26" r:id="rId7"/>
    <sheet name="COMPREHENSIVE 6M" sheetId="27" r:id="rId8"/>
    <sheet name="CASH FLOW" sheetId="28" r:id="rId9"/>
  </sheets>
  <definedNames>
    <definedName name="_xlnm.Print_Area" localSheetId="8">'CASH FLOW'!$A$1:$J$120</definedName>
    <definedName name="_xlnm.Print_Area" localSheetId="7">'COMPREHENSIVE 6M'!$A$1:$L$75</definedName>
    <definedName name="_xlnm.Print_Area" localSheetId="3">'SHARE-C '!$A$1:$M$45</definedName>
    <definedName name="_xlnm.Print_Area" localSheetId="2">'SHARE-E '!$A$1:$O$44</definedName>
    <definedName name="_xlnm.Print_Area" localSheetId="0">WBS!$A$1:$K$65</definedName>
    <definedName name="_xlnm.Print_Area" localSheetId="1">'WBS-1'!$A$1:$K$64</definedName>
    <definedName name="_xlnm.Print_Area" localSheetId="4">'WPL 3M'!$A$1:$K$68</definedName>
    <definedName name="_xlnm.Print_Area" localSheetId="5">'WPL 6M'!$A$1:$K$69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6" i="22" l="1"/>
  <c r="I87" i="28"/>
  <c r="E87" i="28"/>
  <c r="J85" i="28"/>
  <c r="H85" i="28"/>
  <c r="F85" i="28"/>
  <c r="D85" i="28"/>
  <c r="J78" i="28"/>
  <c r="H78" i="28"/>
  <c r="F78" i="28"/>
  <c r="D78" i="28"/>
  <c r="F67" i="28"/>
  <c r="D67" i="28"/>
  <c r="A60" i="28"/>
  <c r="J13" i="28"/>
  <c r="J67" i="28" s="1"/>
  <c r="H13" i="28"/>
  <c r="H67" i="28" s="1"/>
  <c r="H27" i="27"/>
  <c r="F27" i="27"/>
  <c r="L12" i="27"/>
  <c r="J12" i="27"/>
  <c r="A5" i="27"/>
  <c r="G20" i="26"/>
  <c r="E20" i="26"/>
  <c r="K12" i="26"/>
  <c r="I12" i="26"/>
  <c r="A5" i="26"/>
  <c r="K27" i="25"/>
  <c r="I27" i="25"/>
  <c r="G27" i="25"/>
  <c r="E27" i="25"/>
  <c r="K18" i="25"/>
  <c r="K29" i="25" s="1"/>
  <c r="K40" i="25" s="1"/>
  <c r="K44" i="25" s="1"/>
  <c r="I18" i="25"/>
  <c r="G18" i="25"/>
  <c r="E18" i="25"/>
  <c r="K12" i="25"/>
  <c r="I12" i="25"/>
  <c r="I11" i="25"/>
  <c r="I10" i="25"/>
  <c r="K27" i="24"/>
  <c r="I27" i="24"/>
  <c r="G27" i="24"/>
  <c r="E27" i="24"/>
  <c r="K18" i="24"/>
  <c r="K29" i="24" s="1"/>
  <c r="K40" i="24" s="1"/>
  <c r="K44" i="24" s="1"/>
  <c r="I18" i="24"/>
  <c r="G18" i="24"/>
  <c r="E18" i="24"/>
  <c r="K12" i="24"/>
  <c r="I12" i="24"/>
  <c r="I26" i="23"/>
  <c r="G26" i="23"/>
  <c r="E26" i="23"/>
  <c r="M23" i="23"/>
  <c r="M21" i="23"/>
  <c r="I18" i="23"/>
  <c r="G18" i="23"/>
  <c r="E18" i="23"/>
  <c r="M15" i="23"/>
  <c r="M13" i="23"/>
  <c r="A4" i="23"/>
  <c r="I29" i="22"/>
  <c r="G29" i="22"/>
  <c r="E29" i="22"/>
  <c r="M27" i="22"/>
  <c r="M29" i="22" s="1"/>
  <c r="O24" i="22"/>
  <c r="I21" i="22"/>
  <c r="G21" i="22"/>
  <c r="E21" i="22"/>
  <c r="M19" i="22"/>
  <c r="M21" i="22" s="1"/>
  <c r="E48" i="21" s="1"/>
  <c r="O18" i="22"/>
  <c r="O16" i="22"/>
  <c r="K50" i="21"/>
  <c r="G50" i="21"/>
  <c r="I46" i="21"/>
  <c r="E46" i="21"/>
  <c r="K31" i="21"/>
  <c r="I31" i="21"/>
  <c r="G31" i="21"/>
  <c r="E31" i="21"/>
  <c r="K25" i="21"/>
  <c r="K33" i="21" s="1"/>
  <c r="K52" i="21" s="1"/>
  <c r="I25" i="21"/>
  <c r="G25" i="21"/>
  <c r="G33" i="21" s="1"/>
  <c r="E25" i="21"/>
  <c r="K11" i="21"/>
  <c r="I11" i="21"/>
  <c r="A3" i="21"/>
  <c r="A2" i="21"/>
  <c r="K37" i="20"/>
  <c r="I37" i="20"/>
  <c r="G37" i="20"/>
  <c r="E37" i="20"/>
  <c r="K24" i="20"/>
  <c r="I24" i="20"/>
  <c r="G24" i="20"/>
  <c r="E24" i="20"/>
  <c r="K11" i="20"/>
  <c r="I11" i="20"/>
  <c r="G29" i="25" l="1"/>
  <c r="G40" i="25" s="1"/>
  <c r="G44" i="25" s="1"/>
  <c r="H15" i="27" s="1"/>
  <c r="H29" i="27" s="1"/>
  <c r="G29" i="24"/>
  <c r="G40" i="24" s="1"/>
  <c r="G44" i="24" s="1"/>
  <c r="G46" i="24" s="1"/>
  <c r="G52" i="21"/>
  <c r="G39" i="20"/>
  <c r="K39" i="20"/>
  <c r="E29" i="25"/>
  <c r="E40" i="25" s="1"/>
  <c r="E44" i="25" s="1"/>
  <c r="F15" i="27" s="1"/>
  <c r="F29" i="27" s="1"/>
  <c r="I29" i="25"/>
  <c r="I40" i="25" s="1"/>
  <c r="I44" i="25" s="1"/>
  <c r="H15" i="28" s="1"/>
  <c r="H49" i="28" s="1"/>
  <c r="H87" i="28" s="1"/>
  <c r="H91" i="28" s="1"/>
  <c r="E29" i="24"/>
  <c r="E40" i="24" s="1"/>
  <c r="E44" i="24" s="1"/>
  <c r="E46" i="24" s="1"/>
  <c r="I29" i="24"/>
  <c r="I40" i="24" s="1"/>
  <c r="I44" i="24" s="1"/>
  <c r="I46" i="24" s="1"/>
  <c r="E33" i="21"/>
  <c r="I33" i="21"/>
  <c r="E39" i="20"/>
  <c r="I39" i="20"/>
  <c r="J15" i="28"/>
  <c r="J49" i="28" s="1"/>
  <c r="J87" i="28" s="1"/>
  <c r="J91" i="28" s="1"/>
  <c r="K46" i="25"/>
  <c r="L15" i="27"/>
  <c r="L29" i="27" s="1"/>
  <c r="K24" i="23"/>
  <c r="K14" i="26"/>
  <c r="K22" i="26" s="1"/>
  <c r="K46" i="24"/>
  <c r="G46" i="25" l="1"/>
  <c r="F15" i="28"/>
  <c r="F49" i="28" s="1"/>
  <c r="F87" i="28" s="1"/>
  <c r="F91" i="28" s="1"/>
  <c r="K27" i="22"/>
  <c r="G14" i="26"/>
  <c r="G22" i="26" s="1"/>
  <c r="E46" i="25"/>
  <c r="K19" i="22"/>
  <c r="K21" i="22" s="1"/>
  <c r="E47" i="21" s="1"/>
  <c r="E50" i="21" s="1"/>
  <c r="E52" i="21" s="1"/>
  <c r="D15" i="28"/>
  <c r="D49" i="28" s="1"/>
  <c r="D87" i="28" s="1"/>
  <c r="D91" i="28" s="1"/>
  <c r="I46" i="25"/>
  <c r="K16" i="23"/>
  <c r="K18" i="23" s="1"/>
  <c r="I47" i="21" s="1"/>
  <c r="I50" i="21" s="1"/>
  <c r="I52" i="21" s="1"/>
  <c r="J15" i="27"/>
  <c r="J29" i="27" s="1"/>
  <c r="E14" i="26"/>
  <c r="E22" i="26" s="1"/>
  <c r="I14" i="26"/>
  <c r="I22" i="26" s="1"/>
  <c r="K26" i="23"/>
  <c r="M26" i="23" s="1"/>
  <c r="M24" i="23"/>
  <c r="K29" i="22"/>
  <c r="O27" i="22"/>
  <c r="O19" i="22" l="1"/>
  <c r="O21" i="22" s="1"/>
  <c r="M16" i="23"/>
  <c r="M18" i="23"/>
  <c r="O29" i="22"/>
</calcChain>
</file>

<file path=xl/sharedStrings.xml><?xml version="1.0" encoding="utf-8"?>
<sst xmlns="http://schemas.openxmlformats.org/spreadsheetml/2006/main" count="448" uniqueCount="229">
  <si>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</si>
  <si>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</si>
  <si>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</si>
  <si>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</si>
  <si>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</si>
  <si>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</si>
  <si>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</si>
  <si>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</si>
  <si>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</si>
  <si>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December 31, 2021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</si>
  <si>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</si>
  <si>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</si>
  <si>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</si>
  <si>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</si>
  <si>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</si>
  <si>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</si>
  <si>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</si>
  <si>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</si>
  <si>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</si>
  <si>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</si>
  <si>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</si>
  <si>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</si>
  <si>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</si>
  <si>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</si>
  <si>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</si>
  <si>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</si>
  <si>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</si>
  <si>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</si>
  <si>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</si>
  <si>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</si>
  <si>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</si>
  <si>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</si>
  <si>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</si>
  <si>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</si>
  <si>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</si>
  <si>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</si>
  <si>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</si>
  <si>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</si>
  <si>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</si>
  <si>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</si>
  <si>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</si>
  <si>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</si>
  <si>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</si>
  <si>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</si>
  <si>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</si>
  <si>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</si>
  <si>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</si>
  <si>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</si>
  <si>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</si>
  <si>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</si>
  <si>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</si>
  <si>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</si>
  <si>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</si>
  <si>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</si>
  <si>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</si>
  <si>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</si>
  <si>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</si>
  <si>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</si>
  <si>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</si>
  <si>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</si>
  <si>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</si>
  <si>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</si>
  <si>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</si>
  <si>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</si>
  <si>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</si>
  <si>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</si>
  <si>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</si>
  <si>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</si>
  <si>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</si>
  <si>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</si>
  <si>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</si>
  <si>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</si>
  <si>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</si>
  <si>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STATEMENTS  OF  CHANGES  IN    EQUITY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</si>
  <si>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</si>
  <si>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</si>
  <si>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</si>
  <si>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</si>
  <si>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</si>
  <si>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</si>
  <si>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</si>
  <si>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</si>
  <si>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</si>
  <si>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</si>
  <si>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</si>
  <si>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</si>
  <si>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</si>
  <si>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</si>
  <si>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2022</t>
  </si>
  <si>
    <t>Changes in equity for the period</t>
  </si>
  <si>
    <t>Total comprehensive income for the period</t>
  </si>
  <si>
    <t>Balance as of January 1, 2021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</si>
  <si>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</si>
  <si>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</si>
  <si>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</si>
  <si>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</si>
  <si>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</si>
  <si>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</si>
  <si>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</si>
  <si>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</si>
  <si>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</si>
  <si>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</si>
  <si>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</si>
  <si>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</si>
  <si>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expense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</si>
  <si>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</si>
  <si>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</si>
  <si>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</si>
  <si>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</si>
  <si>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</si>
  <si>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</si>
  <si>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</si>
  <si>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</si>
  <si>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</si>
  <si>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</si>
  <si>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</si>
  <si>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</si>
  <si>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</si>
  <si>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</si>
  <si>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</si>
  <si>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</si>
  <si>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</si>
  <si>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</si>
  <si>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</si>
  <si>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</si>
  <si>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</si>
  <si>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</si>
  <si>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Exchange differences on translating financial statement</t>
  </si>
  <si>
    <t>TOTAL COMPREHENSIVE INCOME FOR THE PERIOD</t>
  </si>
  <si>
    <t xml:space="preserve">The accompanying notes to financial statements </t>
  </si>
  <si>
    <t xml:space="preserve">are an integral part of these statements. 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</si>
  <si>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</si>
  <si>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</si>
  <si>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</si>
  <si>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</si>
  <si>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</si>
  <si>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</si>
  <si>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</si>
  <si>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</si>
  <si>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</si>
  <si>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</si>
  <si>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</si>
  <si>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</si>
  <si>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</si>
  <si>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</si>
  <si>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</si>
  <si>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</si>
  <si>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 xml:space="preserve">    other financial assets</t>
  </si>
  <si>
    <t>Loss (gain) on sale of other financial assets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</si>
  <si>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</si>
  <si>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</si>
  <si>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</si>
  <si>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</si>
  <si>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</si>
  <si>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</si>
  <si>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</si>
  <si>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</si>
  <si>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</si>
  <si>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</si>
  <si>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</si>
  <si>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</si>
  <si>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</si>
  <si>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</si>
  <si>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</si>
  <si>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</si>
  <si>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>Net cash inflow (outflow) from operating activities</t>
  </si>
  <si>
    <t>.../2</t>
  </si>
  <si>
    <t>- 2 -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</si>
  <si>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</si>
  <si>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</si>
  <si>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</si>
  <si>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</si>
  <si>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</si>
  <si>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</si>
  <si>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</si>
  <si>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</si>
  <si>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</si>
  <si>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</si>
  <si>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</si>
  <si>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</si>
  <si>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</si>
  <si>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</si>
  <si>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</si>
  <si>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</si>
  <si>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</si>
  <si>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 xml:space="preserve">Transfer from other non - current assets to  </t>
  </si>
  <si>
    <t>property, plant and equipment</t>
  </si>
  <si>
    <t>Increase in account payables - fixed assets from purchase</t>
  </si>
  <si>
    <t>of property, plant and equipment</t>
  </si>
  <si>
    <t>……………………………...………................................  DIRECTOR ……………………………...………................................  DIRECTOR</t>
  </si>
  <si>
    <t>Payment for purchase of intangible assets</t>
  </si>
  <si>
    <t>FINANCE COSTS</t>
  </si>
  <si>
    <t>Finance costs</t>
  </si>
  <si>
    <t>Finance costs paid</t>
  </si>
  <si>
    <t>AS  OF JUNE  30,  2022</t>
  </si>
  <si>
    <t>June 30, 2022</t>
  </si>
  <si>
    <t xml:space="preserve">………………….……………………..........................  DIRECTOR   </t>
  </si>
  <si>
    <t xml:space="preserve">………………….……………………..................  DIRECTOR   </t>
  </si>
  <si>
    <t>FOR  THE  SIX - MONTH  PERIOD  ENDED  JUNE  30,  2022</t>
  </si>
  <si>
    <t>Dividend payment</t>
  </si>
  <si>
    <t>Balance as of June 30, 2022</t>
  </si>
  <si>
    <t>Balance as of June 30, 2021</t>
  </si>
  <si>
    <t xml:space="preserve"> BUT REVIEWED"</t>
  </si>
  <si>
    <t>FOR  THE  THREE - MONTH  PERIOD  ENDED  JUNE  30,  2022</t>
  </si>
  <si>
    <t xml:space="preserve">For the three - month periods  </t>
  </si>
  <si>
    <t>ended June 30,</t>
  </si>
  <si>
    <t>Other incomes</t>
  </si>
  <si>
    <t xml:space="preserve">Selling expenses </t>
  </si>
  <si>
    <t>Other expenses</t>
  </si>
  <si>
    <t>Other losses (gains)</t>
  </si>
  <si>
    <t xml:space="preserve"> </t>
  </si>
  <si>
    <t xml:space="preserve">………………….……………………......  DIRECTOR   </t>
  </si>
  <si>
    <t xml:space="preserve">      ……………...……………….……….  DIRECTOR</t>
  </si>
  <si>
    <t>For the six - month period ended</t>
  </si>
  <si>
    <t>June 30,</t>
  </si>
  <si>
    <t xml:space="preserve">           "UNAUDITED</t>
  </si>
  <si>
    <t>OTHER COMPREHENSIVE INCOME (EXPENSE) FOR THE PERIOD</t>
  </si>
  <si>
    <t>Items that will be reclassified subsequently to profit or loss :</t>
  </si>
  <si>
    <t>………………….……………………......  DIRECTOR                  ……………...……………….……….  DIRECTOR</t>
  </si>
  <si>
    <t>For the six - month periods   ended</t>
  </si>
  <si>
    <t>For the six - month periods ended</t>
  </si>
  <si>
    <t>FOR  THE  SIX - MONTH  PERIOD  ENDED  JUNE 30,  2022</t>
  </si>
  <si>
    <t>For the six - month periods  ended</t>
  </si>
  <si>
    <t>3 and 18</t>
  </si>
  <si>
    <t>8.1 and 18</t>
  </si>
  <si>
    <t>8.2 and 18</t>
  </si>
  <si>
    <t>Total item that will  be reclassified subsequently to profit or loss</t>
  </si>
  <si>
    <t xml:space="preserve">Loss (gain) on sale of equipment </t>
  </si>
  <si>
    <t>Proceed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</si>
</sst>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6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88">
    <xf numFmtId="0" fontId="0" fillId="0" borderId="0" xfId="0"/>
    <xf numFmtId="0" fontId="2" fillId="0" borderId="0" xfId="0" applyFont="1"/>
    <xf numFmtId="37" fontId="3" fillId="0" borderId="0" xfId="11" applyNumberFormat="1" applyFont="1" applyFill="1" applyBorder="1"/>
    <xf numFmtId="37" fontId="5" fillId="0" borderId="0" xfId="11" applyNumberFormat="1" applyFont="1" applyFill="1" applyBorder="1"/>
    <xf numFmtId="0" fontId="3" fillId="0" borderId="0" xfId="0" applyFont="1"/>
    <xf numFmtId="0" fontId="2" fillId="0" borderId="0" xfId="0" applyFont="1" applyAlignment="1">
      <alignment vertical="top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/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187" fontId="3" fillId="0" borderId="0" xfId="11" applyNumberFormat="1" applyFont="1" applyFill="1" applyBorder="1" applyAlignment="1">
      <alignment horizontal="left"/>
    </xf>
    <xf numFmtId="37" fontId="3" fillId="0" borderId="2" xfId="11" applyNumberFormat="1" applyFont="1" applyFill="1" applyBorder="1" applyAlignment="1">
      <alignment horizontal="center"/>
    </xf>
    <xf numFmtId="37" fontId="3" fillId="0" borderId="2" xfId="11" applyNumberFormat="1" applyFont="1" applyFill="1" applyBorder="1" applyAlignment="1">
      <alignment horizontal="left"/>
    </xf>
    <xf numFmtId="187" fontId="3" fillId="0" borderId="0" xfId="11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horizontal="left" vertical="top" indent="2"/>
    </xf>
    <xf numFmtId="37" fontId="3" fillId="0" borderId="1" xfId="11" quotePrefix="1" applyNumberFormat="1" applyFont="1" applyFill="1" applyBorder="1" applyAlignment="1">
      <alignment horizontal="center"/>
    </xf>
    <xf numFmtId="37" fontId="3" fillId="0" borderId="0" xfId="11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indent="5"/>
    </xf>
    <xf numFmtId="0" fontId="11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10" fillId="0" borderId="1" xfId="0" quotePrefix="1" applyFont="1" applyBorder="1" applyAlignment="1">
      <alignment horizontal="center" vertical="top" wrapText="1"/>
    </xf>
    <xf numFmtId="190" fontId="2" fillId="0" borderId="0" xfId="0" applyNumberFormat="1" applyFont="1"/>
    <xf numFmtId="19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7" fontId="3" fillId="0" borderId="0" xfId="11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187" fontId="2" fillId="0" borderId="1" xfId="0" applyNumberFormat="1" applyFont="1" applyBorder="1" applyAlignment="1">
      <alignment horizontal="center" vertical="top"/>
    </xf>
    <xf numFmtId="187" fontId="2" fillId="0" borderId="2" xfId="0" applyNumberFormat="1" applyFont="1" applyBorder="1" applyAlignment="1">
      <alignment vertical="top"/>
    </xf>
    <xf numFmtId="187" fontId="2" fillId="0" borderId="0" xfId="0" applyNumberFormat="1" applyFont="1" applyAlignment="1">
      <alignment horizontal="center" vertical="top"/>
    </xf>
    <xf numFmtId="187" fontId="2" fillId="0" borderId="3" xfId="0" applyNumberFormat="1" applyFont="1" applyBorder="1" applyAlignment="1">
      <alignment vertical="top"/>
    </xf>
    <xf numFmtId="187" fontId="2" fillId="0" borderId="4" xfId="0" applyNumberFormat="1" applyFont="1" applyBorder="1" applyAlignment="1">
      <alignment vertical="top"/>
    </xf>
    <xf numFmtId="191" fontId="2" fillId="0" borderId="3" xfId="0" applyNumberFormat="1" applyFont="1" applyBorder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0" fontId="9" fillId="0" borderId="0" xfId="0" applyFont="1"/>
    <xf numFmtId="37" fontId="3" fillId="0" borderId="0" xfId="11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center" vertical="top"/>
    </xf>
    <xf numFmtId="190" fontId="14" fillId="0" borderId="0" xfId="0" applyNumberFormat="1" applyFont="1"/>
    <xf numFmtId="39" fontId="3" fillId="0" borderId="0" xfId="11" applyNumberFormat="1" applyFont="1" applyFill="1" applyBorder="1"/>
    <xf numFmtId="0" fontId="3" fillId="0" borderId="0" xfId="0" applyFont="1" applyAlignment="1">
      <alignment horizontal="left"/>
    </xf>
    <xf numFmtId="190" fontId="14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top" wrapText="1"/>
    </xf>
    <xf numFmtId="0" fontId="10" fillId="0" borderId="0" xfId="0" quotePrefix="1" applyFont="1" applyAlignment="1">
      <alignment horizontal="center" vertical="top" wrapText="1"/>
    </xf>
    <xf numFmtId="187" fontId="2" fillId="0" borderId="0" xfId="0" applyNumberFormat="1" applyFont="1" applyAlignment="1">
      <alignment horizontal="right"/>
    </xf>
    <xf numFmtId="190" fontId="2" fillId="0" borderId="0" xfId="1" applyNumberFormat="1" applyFont="1" applyAlignment="1">
      <alignment horizontal="center" vertical="top"/>
    </xf>
    <xf numFmtId="190" fontId="2" fillId="0" borderId="1" xfId="1" applyNumberFormat="1" applyFont="1" applyBorder="1" applyAlignment="1">
      <alignment vertical="top"/>
    </xf>
    <xf numFmtId="0" fontId="2" fillId="0" borderId="0" xfId="0" quotePrefix="1" applyFont="1" applyAlignment="1">
      <alignment horizontal="left" vertical="top" wrapText="1" indent="2"/>
    </xf>
    <xf numFmtId="0" fontId="2" fillId="0" borderId="0" xfId="15" applyFont="1" applyAlignment="1">
      <alignment horizontal="left" vertical="center" wrapText="1" indent="2"/>
    </xf>
    <xf numFmtId="0" fontId="2" fillId="0" borderId="0" xfId="24" applyFont="1" applyAlignment="1">
      <alignment vertical="top"/>
    </xf>
    <xf numFmtId="0" fontId="2" fillId="0" borderId="0" xfId="24" applyFont="1" applyAlignment="1">
      <alignment vertical="top" wrapText="1"/>
    </xf>
    <xf numFmtId="0" fontId="2" fillId="0" borderId="0" xfId="24" applyFont="1" applyAlignment="1">
      <alignment horizontal="left" vertical="center" indent="2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justify"/>
    </xf>
    <xf numFmtId="188" fontId="2" fillId="0" borderId="0" xfId="25" applyFont="1"/>
    <xf numFmtId="0" fontId="10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188" fontId="2" fillId="0" borderId="0" xfId="25" applyFont="1" applyAlignment="1"/>
    <xf numFmtId="0" fontId="10" fillId="0" borderId="0" xfId="0" quotePrefix="1" applyFont="1" applyAlignment="1">
      <alignment horizontal="center" vertical="center" wrapText="1"/>
    </xf>
    <xf numFmtId="190" fontId="2" fillId="0" borderId="0" xfId="25" applyNumberFormat="1" applyFont="1" applyFill="1" applyAlignment="1">
      <alignment vertical="top"/>
    </xf>
    <xf numFmtId="190" fontId="2" fillId="0" borderId="0" xfId="25" applyNumberFormat="1" applyFont="1" applyFill="1" applyAlignment="1">
      <alignment vertical="top" wrapText="1"/>
    </xf>
    <xf numFmtId="190" fontId="2" fillId="0" borderId="0" xfId="25" applyNumberFormat="1" applyFont="1" applyFill="1" applyAlignment="1">
      <alignment horizontal="center" vertical="top"/>
    </xf>
    <xf numFmtId="190" fontId="2" fillId="0" borderId="1" xfId="25" applyNumberFormat="1" applyFont="1" applyFill="1" applyBorder="1" applyAlignment="1">
      <alignment vertical="top"/>
    </xf>
    <xf numFmtId="188" fontId="2" fillId="0" borderId="0" xfId="25" applyFont="1" applyFill="1" applyBorder="1" applyAlignment="1">
      <alignment vertical="top"/>
    </xf>
    <xf numFmtId="188" fontId="2" fillId="0" borderId="0" xfId="25" applyFont="1" applyAlignment="1">
      <alignment vertical="top"/>
    </xf>
    <xf numFmtId="188" fontId="2" fillId="0" borderId="0" xfId="25" applyFont="1" applyFill="1" applyAlignment="1">
      <alignment vertical="top"/>
    </xf>
    <xf numFmtId="190" fontId="2" fillId="0" borderId="0" xfId="25" applyNumberFormat="1" applyFont="1" applyFill="1" applyBorder="1" applyAlignment="1">
      <alignment vertical="top"/>
    </xf>
    <xf numFmtId="187" fontId="2" fillId="0" borderId="1" xfId="25" applyNumberFormat="1" applyFont="1" applyFill="1" applyBorder="1" applyAlignment="1">
      <alignment vertical="top"/>
    </xf>
    <xf numFmtId="187" fontId="2" fillId="0" borderId="1" xfId="26" applyNumberFormat="1" applyFont="1" applyFill="1" applyBorder="1" applyAlignment="1">
      <alignment vertical="top"/>
    </xf>
    <xf numFmtId="187" fontId="2" fillId="0" borderId="0" xfId="25" applyNumberFormat="1" applyFont="1" applyFill="1" applyBorder="1" applyAlignment="1">
      <alignment vertical="top"/>
    </xf>
    <xf numFmtId="190" fontId="14" fillId="0" borderId="1" xfId="25" quotePrefix="1" applyNumberFormat="1" applyFont="1" applyFill="1" applyBorder="1" applyAlignment="1">
      <alignment horizontal="center" vertical="center"/>
    </xf>
    <xf numFmtId="190" fontId="5" fillId="0" borderId="0" xfId="22" applyNumberFormat="1" applyFont="1" applyFill="1" applyBorder="1"/>
    <xf numFmtId="190" fontId="3" fillId="0" borderId="0" xfId="22" applyNumberFormat="1" applyFont="1" applyBorder="1" applyAlignment="1">
      <alignment horizontal="right"/>
    </xf>
    <xf numFmtId="190" fontId="2" fillId="0" borderId="0" xfId="22" applyNumberFormat="1" applyFont="1"/>
    <xf numFmtId="190" fontId="3" fillId="0" borderId="0" xfId="22" applyNumberFormat="1" applyFont="1" applyFill="1" applyBorder="1" applyAlignment="1">
      <alignment horizontal="center"/>
    </xf>
    <xf numFmtId="190" fontId="3" fillId="0" borderId="1" xfId="22" applyNumberFormat="1" applyFont="1" applyFill="1" applyBorder="1" applyAlignment="1">
      <alignment horizontal="center"/>
    </xf>
    <xf numFmtId="190" fontId="3" fillId="0" borderId="2" xfId="22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90" fontId="2" fillId="0" borderId="0" xfId="22" applyNumberFormat="1" applyFont="1" applyFill="1" applyBorder="1" applyAlignment="1">
      <alignment vertical="top"/>
    </xf>
    <xf numFmtId="190" fontId="2" fillId="0" borderId="0" xfId="22" applyNumberFormat="1" applyFont="1" applyFill="1" applyAlignment="1">
      <alignment vertical="top"/>
    </xf>
    <xf numFmtId="190" fontId="2" fillId="0" borderId="0" xfId="26" applyNumberFormat="1" applyFont="1" applyFill="1"/>
    <xf numFmtId="190" fontId="3" fillId="0" borderId="0" xfId="22" applyNumberFormat="1" applyFont="1" applyFill="1" applyBorder="1" applyAlignment="1">
      <alignment vertical="top"/>
    </xf>
    <xf numFmtId="190" fontId="3" fillId="0" borderId="0" xfId="22" applyNumberFormat="1" applyFont="1" applyFill="1" applyBorder="1" applyAlignment="1">
      <alignment horizontal="center" vertical="top"/>
    </xf>
    <xf numFmtId="37" fontId="3" fillId="0" borderId="0" xfId="11" applyNumberFormat="1" applyFont="1" applyFill="1" applyBorder="1" applyAlignment="1">
      <alignment horizontal="left" vertical="top"/>
    </xf>
    <xf numFmtId="1" fontId="3" fillId="0" borderId="1" xfId="22" applyNumberFormat="1" applyFont="1" applyFill="1" applyBorder="1" applyAlignment="1">
      <alignment horizontal="center" vertical="top"/>
    </xf>
    <xf numFmtId="188" fontId="2" fillId="0" borderId="0" xfId="22" applyNumberFormat="1" applyFont="1" applyFill="1" applyAlignment="1">
      <alignment vertical="top"/>
    </xf>
    <xf numFmtId="190" fontId="2" fillId="0" borderId="1" xfId="22" applyNumberFormat="1" applyFont="1" applyFill="1" applyBorder="1" applyAlignment="1">
      <alignment vertical="top"/>
    </xf>
    <xf numFmtId="190" fontId="3" fillId="0" borderId="1" xfId="26" quotePrefix="1" applyNumberFormat="1" applyFont="1" applyFill="1" applyBorder="1" applyAlignment="1">
      <alignment horizontal="right" vertical="top"/>
    </xf>
    <xf numFmtId="188" fontId="2" fillId="0" borderId="0" xfId="22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90" fontId="3" fillId="0" borderId="3" xfId="22" applyNumberFormat="1" applyFont="1" applyFill="1" applyBorder="1" applyAlignment="1">
      <alignment vertical="top"/>
    </xf>
    <xf numFmtId="190" fontId="3" fillId="0" borderId="0" xfId="22" applyNumberFormat="1" applyFont="1" applyFill="1" applyBorder="1"/>
    <xf numFmtId="190" fontId="3" fillId="0" borderId="0" xfId="22" applyNumberFormat="1" applyFont="1" applyFill="1" applyBorder="1" applyAlignment="1">
      <alignment horizontal="center" vertical="center"/>
    </xf>
    <xf numFmtId="190" fontId="3" fillId="0" borderId="0" xfId="22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190" fontId="2" fillId="0" borderId="0" xfId="22" applyNumberFormat="1" applyFont="1" applyAlignment="1"/>
    <xf numFmtId="190" fontId="2" fillId="0" borderId="0" xfId="19" applyNumberFormat="1" applyFont="1" applyFill="1" applyAlignment="1">
      <alignment vertical="top"/>
    </xf>
    <xf numFmtId="190" fontId="2" fillId="0" borderId="0" xfId="19" applyNumberFormat="1" applyFont="1" applyFill="1" applyBorder="1" applyAlignment="1">
      <alignment vertical="top"/>
    </xf>
    <xf numFmtId="190" fontId="3" fillId="0" borderId="0" xfId="19" applyNumberFormat="1" applyFont="1" applyFill="1" applyBorder="1" applyAlignment="1">
      <alignment horizontal="right"/>
    </xf>
    <xf numFmtId="190" fontId="3" fillId="0" borderId="0" xfId="19" quotePrefix="1" applyNumberFormat="1" applyFont="1" applyFill="1" applyBorder="1" applyAlignment="1">
      <alignment horizontal="right"/>
    </xf>
    <xf numFmtId="190" fontId="3" fillId="0" borderId="0" xfId="19" applyNumberFormat="1" applyFont="1" applyFill="1" applyBorder="1" applyAlignment="1">
      <alignment horizontal="center"/>
    </xf>
    <xf numFmtId="190" fontId="3" fillId="0" borderId="0" xfId="19" quotePrefix="1" applyNumberFormat="1" applyFont="1" applyFill="1" applyBorder="1" applyAlignment="1">
      <alignment horizontal="center"/>
    </xf>
    <xf numFmtId="1" fontId="3" fillId="0" borderId="1" xfId="19" quotePrefix="1" applyNumberFormat="1" applyFont="1" applyFill="1" applyBorder="1" applyAlignment="1">
      <alignment horizontal="center" vertical="top"/>
    </xf>
    <xf numFmtId="190" fontId="3" fillId="0" borderId="1" xfId="27" applyNumberFormat="1" applyFont="1" applyFill="1" applyBorder="1" applyAlignment="1">
      <alignment horizontal="right" vertical="top"/>
    </xf>
    <xf numFmtId="190" fontId="3" fillId="0" borderId="0" xfId="27" applyNumberFormat="1" applyFont="1" applyFill="1" applyBorder="1" applyAlignment="1">
      <alignment horizontal="right" vertical="top"/>
    </xf>
    <xf numFmtId="37" fontId="3" fillId="0" borderId="0" xfId="11" applyNumberFormat="1" applyFont="1" applyFill="1" applyBorder="1" applyAlignment="1">
      <alignment horizontal="left" vertical="center"/>
    </xf>
    <xf numFmtId="190" fontId="3" fillId="0" borderId="3" xfId="19" applyNumberFormat="1" applyFont="1" applyFill="1" applyBorder="1" applyAlignment="1">
      <alignment horizontal="right" vertical="center"/>
    </xf>
    <xf numFmtId="190" fontId="3" fillId="0" borderId="0" xfId="19" applyNumberFormat="1" applyFont="1" applyFill="1" applyBorder="1" applyAlignment="1">
      <alignment horizontal="right" vertical="center"/>
    </xf>
    <xf numFmtId="188" fontId="3" fillId="0" borderId="0" xfId="19" applyNumberFormat="1" applyFont="1" applyFill="1" applyBorder="1" applyAlignment="1">
      <alignment vertical="top"/>
    </xf>
    <xf numFmtId="190" fontId="2" fillId="0" borderId="0" xfId="19" applyNumberFormat="1" applyFont="1" applyBorder="1"/>
    <xf numFmtId="0" fontId="2" fillId="0" borderId="0" xfId="20" applyFont="1" applyAlignment="1">
      <alignment vertical="center"/>
    </xf>
    <xf numFmtId="0" fontId="3" fillId="0" borderId="0" xfId="20" applyFont="1" applyAlignment="1">
      <alignment horizontal="right"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1" xfId="20" applyFont="1" applyBorder="1" applyAlignment="1">
      <alignment horizontal="center" vertical="center"/>
    </xf>
    <xf numFmtId="0" fontId="2" fillId="0" borderId="0" xfId="20" applyFont="1" applyAlignment="1">
      <alignment vertical="center" wrapText="1"/>
    </xf>
    <xf numFmtId="190" fontId="2" fillId="0" borderId="0" xfId="27" applyNumberFormat="1" applyFont="1" applyAlignment="1">
      <alignment vertical="center"/>
    </xf>
    <xf numFmtId="187" fontId="2" fillId="0" borderId="0" xfId="20" applyNumberFormat="1" applyFont="1" applyAlignment="1">
      <alignment vertical="center"/>
    </xf>
    <xf numFmtId="190" fontId="2" fillId="0" borderId="0" xfId="27" applyNumberFormat="1" applyFont="1" applyFill="1" applyAlignment="1">
      <alignment vertical="center"/>
    </xf>
    <xf numFmtId="187" fontId="2" fillId="0" borderId="2" xfId="20" applyNumberFormat="1" applyFont="1" applyBorder="1" applyAlignment="1">
      <alignment vertical="center"/>
    </xf>
    <xf numFmtId="0" fontId="2" fillId="0" borderId="0" xfId="20" applyFont="1" applyAlignment="1">
      <alignment horizontal="left" vertical="center" indent="4"/>
    </xf>
    <xf numFmtId="190" fontId="2" fillId="0" borderId="1" xfId="28" applyNumberFormat="1" applyFont="1" applyBorder="1" applyAlignment="1">
      <alignment vertical="center"/>
    </xf>
    <xf numFmtId="190" fontId="2" fillId="0" borderId="0" xfId="27" applyNumberFormat="1" applyFont="1" applyAlignment="1">
      <alignment horizontal="center" vertical="center"/>
    </xf>
    <xf numFmtId="190" fontId="2" fillId="0" borderId="0" xfId="20" applyNumberFormat="1" applyFont="1" applyAlignment="1">
      <alignment vertical="center"/>
    </xf>
    <xf numFmtId="0" fontId="2" fillId="0" borderId="0" xfId="21" applyFont="1" applyAlignment="1">
      <alignment vertical="top"/>
    </xf>
    <xf numFmtId="190" fontId="2" fillId="0" borderId="0" xfId="1" applyNumberFormat="1" applyFont="1" applyAlignment="1">
      <alignment horizontal="left" vertical="center" indent="2"/>
    </xf>
    <xf numFmtId="188" fontId="2" fillId="0" borderId="1" xfId="1" applyFont="1" applyBorder="1" applyAlignment="1">
      <alignment horizontal="center" vertical="center"/>
    </xf>
    <xf numFmtId="190" fontId="2" fillId="0" borderId="0" xfId="28" applyNumberFormat="1" applyFont="1" applyAlignment="1">
      <alignment vertical="center"/>
    </xf>
    <xf numFmtId="190" fontId="2" fillId="0" borderId="3" xfId="28" applyNumberFormat="1" applyFont="1" applyBorder="1" applyAlignment="1">
      <alignment vertical="center"/>
    </xf>
    <xf numFmtId="187" fontId="2" fillId="0" borderId="4" xfId="20" applyNumberFormat="1" applyFont="1" applyBorder="1" applyAlignment="1">
      <alignment vertical="center"/>
    </xf>
    <xf numFmtId="187" fontId="2" fillId="0" borderId="0" xfId="20" applyNumberFormat="1" applyFont="1" applyAlignment="1">
      <alignment vertical="center" wrapText="1"/>
    </xf>
    <xf numFmtId="188" fontId="2" fillId="0" borderId="3" xfId="28" applyNumberFormat="1" applyFont="1" applyBorder="1" applyAlignment="1">
      <alignment vertical="center"/>
    </xf>
    <xf numFmtId="187" fontId="2" fillId="0" borderId="3" xfId="20" applyNumberFormat="1" applyFont="1" applyBorder="1" applyAlignment="1">
      <alignment vertical="center"/>
    </xf>
    <xf numFmtId="3" fontId="2" fillId="0" borderId="0" xfId="20" applyNumberFormat="1" applyFont="1" applyAlignment="1">
      <alignment horizontal="right" vertical="center" wrapText="1"/>
    </xf>
    <xf numFmtId="0" fontId="2" fillId="0" borderId="0" xfId="20" applyFont="1" applyAlignment="1">
      <alignment horizontal="left" vertical="center"/>
    </xf>
    <xf numFmtId="190" fontId="2" fillId="0" borderId="0" xfId="29" applyNumberFormat="1" applyFont="1" applyFill="1" applyBorder="1"/>
    <xf numFmtId="190" fontId="2" fillId="0" borderId="1" xfId="29" applyNumberFormat="1" applyFont="1" applyFill="1" applyBorder="1" applyAlignment="1">
      <alignment vertical="top"/>
    </xf>
    <xf numFmtId="190" fontId="2" fillId="0" borderId="0" xfId="29" applyNumberFormat="1" applyFont="1" applyFill="1"/>
    <xf numFmtId="190" fontId="2" fillId="0" borderId="0" xfId="29" applyNumberFormat="1" applyFont="1" applyFill="1" applyBorder="1" applyAlignment="1">
      <alignment horizontal="center"/>
    </xf>
    <xf numFmtId="190" fontId="2" fillId="0" borderId="0" xfId="29" applyNumberFormat="1" applyFont="1" applyFill="1" applyBorder="1" applyAlignment="1">
      <alignment vertical="top"/>
    </xf>
    <xf numFmtId="190" fontId="2" fillId="0" borderId="1" xfId="29" applyNumberFormat="1" applyFont="1" applyBorder="1"/>
    <xf numFmtId="188" fontId="2" fillId="0" borderId="1" xfId="29" quotePrefix="1" applyNumberFormat="1" applyFont="1" applyFill="1" applyBorder="1" applyAlignment="1">
      <alignment horizontal="center" vertical="top"/>
    </xf>
    <xf numFmtId="190" fontId="2" fillId="0" borderId="0" xfId="29" applyNumberFormat="1" applyFont="1" applyFill="1" applyAlignment="1">
      <alignment vertical="top"/>
    </xf>
    <xf numFmtId="188" fontId="2" fillId="0" borderId="3" xfId="26" applyFont="1" applyBorder="1" applyAlignment="1">
      <alignment vertical="top"/>
    </xf>
    <xf numFmtId="0" fontId="2" fillId="0" borderId="0" xfId="20" applyFont="1"/>
    <xf numFmtId="0" fontId="3" fillId="0" borderId="0" xfId="20" applyFont="1" applyAlignment="1">
      <alignment horizontal="right"/>
    </xf>
    <xf numFmtId="0" fontId="2" fillId="0" borderId="0" xfId="20" applyFont="1" applyAlignment="1">
      <alignment horizontal="center" vertical="justify"/>
    </xf>
    <xf numFmtId="0" fontId="2" fillId="0" borderId="0" xfId="20" applyFont="1" applyAlignment="1">
      <alignment horizontal="center" vertical="top" wrapText="1"/>
    </xf>
    <xf numFmtId="0" fontId="2" fillId="0" borderId="0" xfId="20" applyFont="1" applyAlignment="1">
      <alignment vertical="top" wrapText="1"/>
    </xf>
    <xf numFmtId="0" fontId="2" fillId="0" borderId="0" xfId="20" applyFont="1" applyAlignment="1">
      <alignment horizontal="center"/>
    </xf>
    <xf numFmtId="0" fontId="2" fillId="0" borderId="1" xfId="20" applyFont="1" applyBorder="1" applyAlignment="1">
      <alignment horizontal="center"/>
    </xf>
    <xf numFmtId="0" fontId="2" fillId="0" borderId="0" xfId="20" applyFont="1" applyAlignment="1">
      <alignment vertical="top"/>
    </xf>
    <xf numFmtId="190" fontId="2" fillId="0" borderId="0" xfId="30" applyNumberFormat="1" applyFont="1" applyAlignment="1">
      <alignment vertical="top"/>
    </xf>
    <xf numFmtId="190" fontId="2" fillId="0" borderId="1" xfId="30" applyNumberFormat="1" applyFont="1" applyBorder="1" applyAlignment="1">
      <alignment vertical="top"/>
    </xf>
    <xf numFmtId="190" fontId="2" fillId="0" borderId="1" xfId="30" applyNumberFormat="1" applyFont="1" applyBorder="1" applyAlignment="1">
      <alignment horizontal="center" vertical="top"/>
    </xf>
    <xf numFmtId="0" fontId="2" fillId="0" borderId="0" xfId="20" applyFont="1" applyAlignment="1">
      <alignment vertical="justify"/>
    </xf>
    <xf numFmtId="190" fontId="2" fillId="0" borderId="0" xfId="30" applyNumberFormat="1" applyFont="1" applyBorder="1" applyAlignment="1">
      <alignment vertical="top"/>
    </xf>
    <xf numFmtId="190" fontId="2" fillId="0" borderId="0" xfId="30" applyNumberFormat="1" applyFont="1" applyBorder="1" applyAlignment="1">
      <alignment horizontal="center" vertical="top"/>
    </xf>
    <xf numFmtId="190" fontId="2" fillId="0" borderId="3" xfId="30" applyNumberFormat="1" applyFont="1" applyBorder="1" applyAlignment="1">
      <alignment vertical="top"/>
    </xf>
    <xf numFmtId="188" fontId="2" fillId="0" borderId="0" xfId="30" applyNumberFormat="1" applyFont="1" applyAlignment="1">
      <alignment vertical="top"/>
    </xf>
    <xf numFmtId="2" fontId="2" fillId="0" borderId="0" xfId="20" applyNumberFormat="1" applyFont="1" applyAlignment="1">
      <alignment vertical="top"/>
    </xf>
    <xf numFmtId="0" fontId="2" fillId="0" borderId="0" xfId="20" applyFont="1" applyAlignment="1">
      <alignment horizontal="right"/>
    </xf>
    <xf numFmtId="0" fontId="2" fillId="0" borderId="0" xfId="20" applyFont="1" applyAlignment="1">
      <alignment horizontal="left"/>
    </xf>
    <xf numFmtId="190" fontId="2" fillId="0" borderId="0" xfId="31" applyNumberFormat="1" applyFont="1" applyFill="1" applyBorder="1" applyAlignment="1">
      <alignment horizontal="center" vertical="top"/>
    </xf>
    <xf numFmtId="190" fontId="2" fillId="0" borderId="0" xfId="31" applyNumberFormat="1" applyFont="1" applyFill="1" applyBorder="1" applyAlignment="1">
      <alignment vertical="top"/>
    </xf>
    <xf numFmtId="190" fontId="2" fillId="0" borderId="1" xfId="31" applyNumberFormat="1" applyFont="1" applyFill="1" applyBorder="1" applyAlignment="1">
      <alignment vertical="top"/>
    </xf>
    <xf numFmtId="190" fontId="2" fillId="0" borderId="1" xfId="31" applyNumberFormat="1" applyFont="1" applyFill="1" applyBorder="1" applyAlignment="1">
      <alignment horizontal="center" vertical="top"/>
    </xf>
    <xf numFmtId="190" fontId="2" fillId="0" borderId="2" xfId="31" applyNumberFormat="1" applyFont="1" applyFill="1" applyBorder="1" applyAlignment="1">
      <alignment vertical="top"/>
    </xf>
    <xf numFmtId="190" fontId="2" fillId="0" borderId="3" xfId="31" applyNumberFormat="1" applyFont="1" applyFill="1" applyBorder="1" applyAlignment="1">
      <alignment vertical="top"/>
    </xf>
    <xf numFmtId="188" fontId="2" fillId="0" borderId="0" xfId="31" applyFont="1" applyBorder="1" applyAlignment="1">
      <alignment vertical="top"/>
    </xf>
    <xf numFmtId="0" fontId="2" fillId="0" borderId="0" xfId="24" applyFont="1"/>
    <xf numFmtId="190" fontId="2" fillId="0" borderId="0" xfId="32" applyNumberFormat="1" applyFont="1"/>
    <xf numFmtId="190" fontId="3" fillId="0" borderId="0" xfId="32" applyNumberFormat="1" applyFont="1" applyBorder="1" applyAlignment="1">
      <alignment horizontal="right" vertical="center"/>
    </xf>
    <xf numFmtId="190" fontId="3" fillId="0" borderId="0" xfId="32" applyNumberFormat="1" applyFont="1" applyBorder="1" applyAlignment="1">
      <alignment horizontal="right"/>
    </xf>
    <xf numFmtId="0" fontId="2" fillId="0" borderId="0" xfId="24" applyFont="1" applyAlignment="1">
      <alignment horizontal="center"/>
    </xf>
    <xf numFmtId="190" fontId="2" fillId="0" borderId="0" xfId="32" applyNumberFormat="1" applyFont="1" applyAlignment="1">
      <alignment horizontal="center"/>
    </xf>
    <xf numFmtId="0" fontId="2" fillId="0" borderId="0" xfId="24" applyFont="1" applyAlignment="1">
      <alignment horizontal="center" vertical="top" wrapText="1"/>
    </xf>
    <xf numFmtId="0" fontId="2" fillId="0" borderId="5" xfId="24" applyFont="1" applyBorder="1" applyAlignment="1">
      <alignment horizontal="center" vertical="center" wrapText="1"/>
    </xf>
    <xf numFmtId="0" fontId="2" fillId="0" borderId="0" xfId="24" applyFont="1" applyAlignment="1">
      <alignment horizontal="center" vertical="center" wrapText="1"/>
    </xf>
    <xf numFmtId="0" fontId="2" fillId="0" borderId="0" xfId="24" applyFont="1" applyAlignment="1">
      <alignment vertical="center"/>
    </xf>
    <xf numFmtId="0" fontId="2" fillId="0" borderId="1" xfId="32" applyNumberFormat="1" applyFont="1" applyBorder="1" applyAlignment="1">
      <alignment horizontal="center" vertical="center" wrapText="1"/>
    </xf>
    <xf numFmtId="190" fontId="2" fillId="0" borderId="0" xfId="32" applyNumberFormat="1" applyFont="1" applyAlignment="1">
      <alignment vertical="top"/>
    </xf>
    <xf numFmtId="0" fontId="2" fillId="0" borderId="0" xfId="24" applyFont="1" applyAlignment="1">
      <alignment wrapText="1"/>
    </xf>
    <xf numFmtId="190" fontId="2" fillId="0" borderId="0" xfId="32" applyNumberFormat="1" applyFont="1" applyFill="1" applyAlignment="1"/>
    <xf numFmtId="190" fontId="2" fillId="0" borderId="0" xfId="32" applyNumberFormat="1" applyFont="1" applyFill="1" applyAlignment="1">
      <alignment vertical="top"/>
    </xf>
    <xf numFmtId="187" fontId="2" fillId="0" borderId="0" xfId="24" applyNumberFormat="1" applyFont="1" applyAlignment="1">
      <alignment vertical="top" wrapText="1"/>
    </xf>
    <xf numFmtId="0" fontId="2" fillId="0" borderId="0" xfId="24" applyFont="1" applyAlignment="1">
      <alignment horizontal="left" vertical="top" wrapText="1" indent="1"/>
    </xf>
    <xf numFmtId="0" fontId="2" fillId="0" borderId="0" xfId="24" applyFont="1" applyAlignment="1">
      <alignment horizontal="left" wrapText="1" indent="2"/>
    </xf>
    <xf numFmtId="187" fontId="2" fillId="0" borderId="0" xfId="24" applyNumberFormat="1" applyFont="1" applyAlignment="1">
      <alignment wrapText="1"/>
    </xf>
    <xf numFmtId="0" fontId="2" fillId="0" borderId="0" xfId="24" applyFont="1" applyAlignment="1">
      <alignment horizontal="left" vertical="top" wrapText="1"/>
    </xf>
    <xf numFmtId="190" fontId="2" fillId="0" borderId="0" xfId="32" applyNumberFormat="1" applyFont="1" applyAlignment="1"/>
    <xf numFmtId="190" fontId="2" fillId="0" borderId="0" xfId="32" applyNumberFormat="1" applyFont="1" applyFill="1" applyAlignment="1">
      <alignment horizontal="center"/>
    </xf>
    <xf numFmtId="190" fontId="2" fillId="0" borderId="0" xfId="32" applyNumberFormat="1" applyFont="1" applyFill="1" applyAlignment="1">
      <alignment horizontal="center" vertical="center"/>
    </xf>
    <xf numFmtId="187" fontId="2" fillId="0" borderId="0" xfId="24" applyNumberFormat="1" applyFont="1" applyAlignment="1">
      <alignment horizontal="center" wrapText="1"/>
    </xf>
    <xf numFmtId="190" fontId="2" fillId="0" borderId="0" xfId="32" applyNumberFormat="1" applyFont="1" applyFill="1" applyBorder="1" applyAlignment="1"/>
    <xf numFmtId="0" fontId="2" fillId="0" borderId="0" xfId="24" applyFont="1" applyAlignment="1">
      <alignment horizontal="left" indent="2"/>
    </xf>
    <xf numFmtId="190" fontId="2" fillId="0" borderId="1" xfId="32" applyNumberFormat="1" applyFont="1" applyFill="1" applyBorder="1" applyAlignment="1"/>
    <xf numFmtId="190" fontId="2" fillId="0" borderId="1" xfId="32" applyNumberFormat="1" applyFont="1" applyBorder="1" applyAlignment="1">
      <alignment horizontal="center"/>
    </xf>
    <xf numFmtId="190" fontId="2" fillId="0" borderId="0" xfId="32" applyNumberFormat="1" applyFont="1" applyBorder="1" applyAlignment="1">
      <alignment vertical="top"/>
    </xf>
    <xf numFmtId="0" fontId="2" fillId="0" borderId="0" xfId="24" applyFont="1" applyAlignment="1">
      <alignment horizontal="left" wrapText="1" indent="4"/>
    </xf>
    <xf numFmtId="187" fontId="15" fillId="0" borderId="1" xfId="24" applyNumberFormat="1" applyFont="1" applyBorder="1"/>
    <xf numFmtId="187" fontId="2" fillId="0" borderId="0" xfId="24" applyNumberFormat="1" applyFont="1"/>
    <xf numFmtId="190" fontId="15" fillId="0" borderId="0" xfId="32" applyNumberFormat="1" applyFont="1" applyAlignment="1">
      <alignment vertical="top"/>
    </xf>
    <xf numFmtId="187" fontId="2" fillId="0" borderId="0" xfId="24" applyNumberFormat="1" applyFont="1" applyAlignment="1">
      <alignment vertical="top"/>
    </xf>
    <xf numFmtId="190" fontId="2" fillId="0" borderId="0" xfId="32" applyNumberFormat="1" applyFont="1" applyFill="1" applyBorder="1" applyAlignment="1">
      <alignment horizontal="right"/>
    </xf>
    <xf numFmtId="190" fontId="14" fillId="0" borderId="0" xfId="32" applyNumberFormat="1" applyFont="1" applyFill="1" applyBorder="1" applyAlignment="1">
      <alignment horizontal="right"/>
    </xf>
    <xf numFmtId="0" fontId="12" fillId="0" borderId="0" xfId="24" applyFont="1"/>
    <xf numFmtId="0" fontId="3" fillId="0" borderId="0" xfId="24" quotePrefix="1" applyFont="1" applyAlignment="1">
      <alignment horizontal="center" vertical="top"/>
    </xf>
    <xf numFmtId="0" fontId="12" fillId="0" borderId="0" xfId="24" quotePrefix="1" applyFont="1" applyAlignment="1">
      <alignment horizontal="center" vertical="top"/>
    </xf>
    <xf numFmtId="190" fontId="12" fillId="0" borderId="0" xfId="32" quotePrefix="1" applyNumberFormat="1" applyFont="1" applyFill="1" applyAlignment="1">
      <alignment horizontal="center" vertical="top"/>
    </xf>
    <xf numFmtId="190" fontId="2" fillId="0" borderId="0" xfId="32" applyNumberFormat="1" applyFont="1" applyBorder="1" applyAlignment="1">
      <alignment vertical="center"/>
    </xf>
    <xf numFmtId="187" fontId="2" fillId="0" borderId="0" xfId="24" applyNumberFormat="1" applyFont="1" applyAlignment="1">
      <alignment vertical="center" wrapText="1"/>
    </xf>
    <xf numFmtId="0" fontId="2" fillId="0" borderId="0" xfId="24" applyFont="1" applyAlignment="1">
      <alignment vertical="center" wrapText="1"/>
    </xf>
    <xf numFmtId="190" fontId="2" fillId="0" borderId="0" xfId="32" applyNumberFormat="1" applyFont="1" applyAlignment="1">
      <alignment vertical="center"/>
    </xf>
    <xf numFmtId="190" fontId="2" fillId="0" borderId="0" xfId="32" applyNumberFormat="1" applyFont="1" applyAlignment="1">
      <alignment horizontal="center" vertical="center"/>
    </xf>
    <xf numFmtId="0" fontId="2" fillId="0" borderId="0" xfId="24" applyFont="1" applyAlignment="1">
      <alignment horizontal="left" vertical="center" indent="3"/>
    </xf>
    <xf numFmtId="190" fontId="2" fillId="0" borderId="1" xfId="32" applyNumberFormat="1" applyFont="1" applyBorder="1" applyAlignment="1">
      <alignment vertical="center"/>
    </xf>
    <xf numFmtId="0" fontId="2" fillId="0" borderId="0" xfId="24" applyFont="1" applyAlignment="1">
      <alignment horizontal="left" vertical="center" wrapText="1" indent="2"/>
    </xf>
    <xf numFmtId="190" fontId="2" fillId="0" borderId="0" xfId="32" applyNumberFormat="1" applyFont="1" applyBorder="1"/>
    <xf numFmtId="187" fontId="2" fillId="0" borderId="1" xfId="24" applyNumberFormat="1" applyFont="1" applyBorder="1"/>
    <xf numFmtId="190" fontId="2" fillId="0" borderId="0" xfId="32" applyNumberFormat="1" applyFont="1" applyBorder="1" applyAlignment="1"/>
    <xf numFmtId="190" fontId="2" fillId="0" borderId="1" xfId="32" applyNumberFormat="1" applyFont="1" applyBorder="1" applyAlignment="1"/>
    <xf numFmtId="190" fontId="2" fillId="0" borderId="0" xfId="24" applyNumberFormat="1" applyFont="1"/>
    <xf numFmtId="187" fontId="2" fillId="0" borderId="3" xfId="24" applyNumberFormat="1" applyFont="1" applyBorder="1"/>
    <xf numFmtId="190" fontId="2" fillId="0" borderId="0" xfId="32" applyNumberFormat="1" applyFont="1" applyFill="1" applyBorder="1" applyAlignment="1">
      <alignment vertical="top"/>
    </xf>
    <xf numFmtId="0" fontId="2" fillId="0" borderId="0" xfId="24" applyFont="1" applyAlignment="1">
      <alignment horizontal="left" vertical="top" wrapText="1" indent="2"/>
    </xf>
    <xf numFmtId="0" fontId="2" fillId="0" borderId="0" xfId="24" applyFont="1" applyAlignment="1">
      <alignment horizontal="left" vertical="top" wrapText="1" indent="3"/>
    </xf>
    <xf numFmtId="190" fontId="2" fillId="0" borderId="0" xfId="32" quotePrefix="1" applyNumberFormat="1" applyFont="1" applyAlignment="1">
      <alignment horizontal="center"/>
    </xf>
    <xf numFmtId="190" fontId="2" fillId="0" borderId="0" xfId="32" applyNumberFormat="1" applyFont="1" applyFill="1"/>
    <xf numFmtId="190" fontId="2" fillId="0" borderId="0" xfId="32" applyNumberFormat="1" applyFont="1" applyAlignment="1">
      <alignment horizontal="left"/>
    </xf>
    <xf numFmtId="190" fontId="2" fillId="0" borderId="0" xfId="32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0" xfId="11" applyNumberFormat="1" applyFont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0" fontId="2" fillId="0" borderId="2" xfId="20" applyFont="1" applyBorder="1" applyAlignment="1">
      <alignment horizontal="center" vertical="center"/>
    </xf>
    <xf numFmtId="0" fontId="2" fillId="0" borderId="1" xfId="20" applyFont="1" applyBorder="1" applyAlignment="1">
      <alignment horizontal="center" vertical="center" wrapText="1"/>
    </xf>
    <xf numFmtId="0" fontId="2" fillId="0" borderId="0" xfId="20" applyFont="1" applyAlignment="1">
      <alignment horizontal="center" vertical="center"/>
    </xf>
    <xf numFmtId="0" fontId="2" fillId="0" borderId="1" xfId="20" applyFont="1" applyBorder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20" applyFont="1" applyAlignment="1">
      <alignment horizontal="center" vertical="justify"/>
    </xf>
    <xf numFmtId="0" fontId="2" fillId="0" borderId="1" xfId="20" applyFont="1" applyBorder="1" applyAlignment="1">
      <alignment horizontal="center"/>
    </xf>
    <xf numFmtId="0" fontId="2" fillId="0" borderId="0" xfId="20" applyFont="1" applyAlignment="1">
      <alignment horizontal="center" vertical="top" wrapText="1"/>
    </xf>
    <xf numFmtId="0" fontId="2" fillId="0" borderId="1" xfId="20" applyFont="1" applyBorder="1" applyAlignment="1">
      <alignment horizontal="center" vertical="top" wrapText="1"/>
    </xf>
    <xf numFmtId="0" fontId="2" fillId="0" borderId="0" xfId="0" applyFont="1" applyAlignment="1">
      <alignment horizontal="center" vertical="justify"/>
    </xf>
    <xf numFmtId="0" fontId="2" fillId="0" borderId="0" xfId="24" applyFont="1" applyAlignment="1">
      <alignment horizontal="left" wrapText="1"/>
    </xf>
    <xf numFmtId="0" fontId="2" fillId="0" borderId="0" xfId="24" applyFont="1" applyAlignment="1">
      <alignment horizontal="left" vertical="top" wrapText="1"/>
    </xf>
    <xf numFmtId="0" fontId="2" fillId="0" borderId="0" xfId="24" applyFont="1" applyAlignment="1">
      <alignment horizontal="left" vertical="center" wrapText="1"/>
    </xf>
    <xf numFmtId="0" fontId="2" fillId="0" borderId="1" xfId="24" applyFont="1" applyBorder="1" applyAlignment="1">
      <alignment horizontal="center" vertical="top" wrapText="1"/>
    </xf>
    <xf numFmtId="0" fontId="2" fillId="0" borderId="0" xfId="24" applyFont="1" applyAlignment="1">
      <alignment horizontal="center"/>
    </xf>
    <xf numFmtId="0" fontId="2" fillId="0" borderId="1" xfId="24" applyFont="1" applyBorder="1" applyAlignment="1">
      <alignment horizontal="center"/>
    </xf>
    <xf numFmtId="0" fontId="2" fillId="0" borderId="0" xfId="24" applyFont="1" applyAlignment="1">
      <alignment horizontal="center" vertical="top" wrapText="1"/>
    </xf>
    <xf numFmtId="0" fontId="3" fillId="0" borderId="0" xfId="24" quotePrefix="1" applyFont="1" applyAlignment="1">
      <alignment horizontal="center" vertical="top"/>
    </xf>
  </cellXfs>
  <cellStyles count="3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2 3" xfId="27" xr:uid="{C870FDE7-A7AF-4732-BEEF-D1FBCDE5B93C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3 4" xfId="26" xr:uid="{08336490-219C-42A6-8976-380CC98C211E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5 2" xfId="29" xr:uid="{74650AF0-51E7-4F24-9B03-4349D54B48C2}"/>
    <cellStyle name="Comma 7" xfId="8" xr:uid="{00000000-0005-0000-0000-000007000000}"/>
    <cellStyle name="Comma 7 2" xfId="32" xr:uid="{83DCAFC5-F186-4230-A592-467A58F7438C}"/>
    <cellStyle name="Comma 8" xfId="9" xr:uid="{00000000-0005-0000-0000-000008000000}"/>
    <cellStyle name="Comma 8 2" xfId="25" xr:uid="{37923656-FF01-4175-91D1-6C6D203843F4}"/>
    <cellStyle name="Comma 9" xfId="10" xr:uid="{00000000-0005-0000-0000-000009000000}"/>
    <cellStyle name="Comma 9 2" xfId="31" xr:uid="{459F0093-E956-4972-9AB3-345A49DD93D1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เครื่องหมายจุลภาค 4" xfId="28" xr:uid="{2DA7F0BC-4D79-423A-A896-8D0CC87072E2}"/>
    <cellStyle name="เครื่องหมายจุลภาค 6" xfId="30" xr:uid="{B646ED70-9726-48D2-A577-0ABC85DA9EA2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9738-F1E5-41E5-A1A2-1768B5AA471F}">
  <dimension ref="A1:Q64"/>
  <sheetViews>
    <sheetView tabSelected="1" view="pageBreakPreview" zoomScale="70" zoomScaleNormal="100" zoomScaleSheetLayoutView="70" workbookViewId="0">
      <selection activeCell="N21" sqref="N21"/>
    </sheetView>
  </sheetViews>
  <sheetFormatPr defaultColWidth="9.140625" defaultRowHeight="15.75" customHeight="1" x14ac:dyDescent="0.25"/>
  <cols>
    <col min="1" max="1" width="4" style="1" customWidth="1"/>
    <col min="2" max="2" width="39" style="1" customWidth="1"/>
    <col min="3" max="3" width="13.140625" style="1" customWidth="1"/>
    <col min="4" max="4" width="0.7109375" style="1" customWidth="1"/>
    <col min="5" max="5" width="16.42578125" style="1" customWidth="1"/>
    <col min="6" max="6" width="0.7109375" style="1" customWidth="1"/>
    <col min="7" max="7" width="16.425781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42578125" style="1" customWidth="1"/>
    <col min="12" max="12" width="14" style="1" customWidth="1"/>
    <col min="13" max="13" width="11.28515625" style="1" bestFit="1" customWidth="1"/>
    <col min="14" max="14" width="14.42578125" style="1" customWidth="1"/>
    <col min="15" max="15" width="16.42578125" style="81" bestFit="1" customWidth="1"/>
    <col min="16" max="16" width="12" style="81" customWidth="1"/>
    <col min="17" max="17" width="9.140625" style="81"/>
    <col min="18" max="16384" width="9.140625" style="1"/>
  </cols>
  <sheetData>
    <row r="1" spans="1:17" ht="15.75" customHeight="1" x14ac:dyDescent="0.2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7" ht="15.75" customHeight="1" x14ac:dyDescent="0.25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7" ht="15.75" customHeight="1" x14ac:dyDescent="0.25">
      <c r="A3" s="261" t="s">
        <v>194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7" ht="15.7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7" ht="15.75" customHeight="1" x14ac:dyDescent="0.25">
      <c r="A5" s="262" t="s">
        <v>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7" ht="15.75" customHeigh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7" ht="15.75" customHeight="1" x14ac:dyDescent="0.25">
      <c r="E7" s="263" t="s">
        <v>3</v>
      </c>
      <c r="F7" s="263"/>
      <c r="G7" s="263"/>
      <c r="H7" s="263"/>
      <c r="I7" s="263"/>
      <c r="J7" s="263"/>
      <c r="K7" s="263"/>
    </row>
    <row r="8" spans="1:17" ht="15.75" customHeight="1" x14ac:dyDescent="0.25">
      <c r="B8" s="72"/>
      <c r="C8" s="73"/>
      <c r="D8" s="72"/>
      <c r="E8" s="260" t="s">
        <v>4</v>
      </c>
      <c r="F8" s="260"/>
      <c r="G8" s="260"/>
      <c r="H8" s="73"/>
      <c r="I8" s="73"/>
      <c r="J8" s="73"/>
    </row>
    <row r="9" spans="1:17" ht="15.75" customHeight="1" x14ac:dyDescent="0.25">
      <c r="B9" s="72"/>
      <c r="C9" s="73"/>
      <c r="D9" s="72"/>
      <c r="E9" s="258" t="s">
        <v>5</v>
      </c>
      <c r="F9" s="258"/>
      <c r="G9" s="258"/>
      <c r="H9" s="73"/>
      <c r="I9" s="258" t="s">
        <v>6</v>
      </c>
      <c r="J9" s="258"/>
      <c r="K9" s="258"/>
    </row>
    <row r="10" spans="1:17" ht="15.75" customHeight="1" x14ac:dyDescent="0.25">
      <c r="B10" s="72"/>
      <c r="C10" s="73"/>
      <c r="D10" s="72"/>
      <c r="E10" s="82" t="s">
        <v>7</v>
      </c>
      <c r="F10" s="44"/>
      <c r="G10" s="82" t="s">
        <v>7</v>
      </c>
      <c r="H10" s="44"/>
      <c r="I10" s="82" t="s">
        <v>7</v>
      </c>
      <c r="J10" s="44"/>
      <c r="K10" s="82" t="s">
        <v>7</v>
      </c>
    </row>
    <row r="11" spans="1:17" ht="15.75" customHeight="1" x14ac:dyDescent="0.25">
      <c r="B11" s="72"/>
      <c r="C11" s="9" t="s">
        <v>8</v>
      </c>
      <c r="D11" s="72"/>
      <c r="E11" s="40" t="s">
        <v>195</v>
      </c>
      <c r="F11" s="73"/>
      <c r="G11" s="40" t="s">
        <v>9</v>
      </c>
      <c r="H11" s="44"/>
      <c r="I11" s="83" t="str">
        <f>+E11</f>
        <v>June 30, 2022</v>
      </c>
      <c r="J11" s="44"/>
      <c r="K11" s="83" t="str">
        <f>+G11</f>
        <v>December 31, 2021</v>
      </c>
    </row>
    <row r="12" spans="1:17" ht="15.75" customHeight="1" x14ac:dyDescent="0.25">
      <c r="B12" s="5"/>
      <c r="D12" s="32"/>
      <c r="E12" s="82" t="s">
        <v>10</v>
      </c>
      <c r="F12" s="44"/>
      <c r="G12" s="82" t="s">
        <v>11</v>
      </c>
      <c r="H12" s="44"/>
      <c r="I12" s="82" t="s">
        <v>10</v>
      </c>
      <c r="J12" s="44"/>
      <c r="K12" s="82" t="s">
        <v>11</v>
      </c>
      <c r="O12" s="84"/>
      <c r="P12" s="84"/>
      <c r="Q12" s="84"/>
    </row>
    <row r="13" spans="1:17" ht="15.75" customHeight="1" x14ac:dyDescent="0.25">
      <c r="B13" s="5"/>
      <c r="D13" s="32"/>
      <c r="E13" s="82" t="s">
        <v>12</v>
      </c>
      <c r="F13" s="44"/>
      <c r="G13" s="85"/>
      <c r="H13" s="44"/>
      <c r="I13" s="82" t="s">
        <v>12</v>
      </c>
      <c r="J13" s="44"/>
      <c r="K13" s="85"/>
      <c r="O13" s="84"/>
      <c r="P13" s="84"/>
      <c r="Q13" s="84"/>
    </row>
    <row r="14" spans="1:17" ht="15.75" customHeight="1" x14ac:dyDescent="0.25">
      <c r="A14" s="259" t="s">
        <v>13</v>
      </c>
      <c r="B14" s="259"/>
      <c r="C14" s="72"/>
      <c r="D14" s="72"/>
      <c r="E14" s="72"/>
      <c r="F14" s="72"/>
      <c r="G14" s="72"/>
      <c r="H14" s="72"/>
      <c r="I14" s="72"/>
      <c r="J14" s="72"/>
      <c r="K14" s="72"/>
    </row>
    <row r="15" spans="1:17" ht="15.75" customHeight="1" x14ac:dyDescent="0.25">
      <c r="A15" s="5"/>
      <c r="B15" s="72" t="s">
        <v>14</v>
      </c>
      <c r="C15" s="73"/>
      <c r="D15" s="73"/>
      <c r="E15" s="86">
        <v>322906525</v>
      </c>
      <c r="F15" s="72"/>
      <c r="G15" s="86">
        <v>96007694</v>
      </c>
      <c r="H15" s="10"/>
      <c r="I15" s="86">
        <v>322906525</v>
      </c>
      <c r="J15" s="72"/>
      <c r="K15" s="86">
        <v>96007694</v>
      </c>
    </row>
    <row r="16" spans="1:17" ht="15.75" customHeight="1" x14ac:dyDescent="0.25">
      <c r="A16" s="5"/>
      <c r="B16" s="5" t="s">
        <v>15</v>
      </c>
      <c r="C16" s="73" t="s">
        <v>223</v>
      </c>
      <c r="D16" s="73"/>
      <c r="E16" s="86">
        <v>87097087</v>
      </c>
      <c r="F16" s="5"/>
      <c r="G16" s="86">
        <v>80263291</v>
      </c>
      <c r="H16" s="10"/>
      <c r="I16" s="86">
        <v>87097087</v>
      </c>
      <c r="J16" s="5"/>
      <c r="K16" s="86">
        <v>80263291</v>
      </c>
      <c r="L16" s="41"/>
    </row>
    <row r="17" spans="1:13" ht="15.75" customHeight="1" x14ac:dyDescent="0.25">
      <c r="A17" s="5"/>
      <c r="B17" s="11" t="s">
        <v>16</v>
      </c>
      <c r="C17" s="73">
        <v>4</v>
      </c>
      <c r="D17" s="73"/>
      <c r="E17" s="86">
        <v>392424409</v>
      </c>
      <c r="F17" s="72"/>
      <c r="G17" s="86">
        <v>380104610</v>
      </c>
      <c r="H17" s="10"/>
      <c r="I17" s="86">
        <v>392424409</v>
      </c>
      <c r="J17" s="72"/>
      <c r="K17" s="86">
        <v>380104610</v>
      </c>
    </row>
    <row r="18" spans="1:13" ht="15.75" customHeight="1" x14ac:dyDescent="0.25">
      <c r="A18" s="5"/>
      <c r="B18" s="4" t="s">
        <v>17</v>
      </c>
      <c r="C18" s="73">
        <v>5</v>
      </c>
      <c r="D18" s="73"/>
      <c r="E18" s="87">
        <v>10968337</v>
      </c>
      <c r="F18" s="72"/>
      <c r="G18" s="87">
        <v>10035786</v>
      </c>
      <c r="H18" s="10"/>
      <c r="I18" s="87">
        <v>10968337</v>
      </c>
      <c r="J18" s="72"/>
      <c r="K18" s="87">
        <v>10035786</v>
      </c>
    </row>
    <row r="19" spans="1:13" ht="15.75" customHeight="1" x14ac:dyDescent="0.25">
      <c r="A19" s="5"/>
      <c r="B19" s="5" t="s">
        <v>18</v>
      </c>
      <c r="C19" s="73"/>
      <c r="D19" s="73"/>
      <c r="E19" s="86">
        <v>177434</v>
      </c>
      <c r="F19" s="72"/>
      <c r="G19" s="86">
        <v>121406</v>
      </c>
      <c r="H19" s="10"/>
      <c r="I19" s="86">
        <v>177434</v>
      </c>
      <c r="J19" s="72"/>
      <c r="K19" s="86">
        <v>121406</v>
      </c>
      <c r="L19" s="10"/>
    </row>
    <row r="20" spans="1:13" ht="15.75" customHeight="1" x14ac:dyDescent="0.25">
      <c r="A20" s="5"/>
      <c r="B20" s="5" t="s">
        <v>19</v>
      </c>
      <c r="C20" s="73">
        <v>6</v>
      </c>
      <c r="D20" s="73"/>
      <c r="E20" s="86">
        <v>133781255</v>
      </c>
      <c r="F20" s="72"/>
      <c r="G20" s="86">
        <v>98686078</v>
      </c>
      <c r="H20" s="10"/>
      <c r="I20" s="86">
        <v>133781255</v>
      </c>
      <c r="J20" s="72"/>
      <c r="K20" s="86">
        <v>98686078</v>
      </c>
      <c r="L20" s="10"/>
    </row>
    <row r="21" spans="1:13" ht="15.75" customHeight="1" x14ac:dyDescent="0.25">
      <c r="A21" s="5"/>
      <c r="B21" s="72" t="s">
        <v>20</v>
      </c>
      <c r="C21" s="73">
        <v>7</v>
      </c>
      <c r="D21" s="73"/>
      <c r="E21" s="88">
        <v>206020127</v>
      </c>
      <c r="F21" s="73"/>
      <c r="G21" s="88">
        <v>447541596</v>
      </c>
      <c r="H21" s="56"/>
      <c r="I21" s="88">
        <v>206020127</v>
      </c>
      <c r="J21" s="73"/>
      <c r="K21" s="88">
        <v>447541596</v>
      </c>
    </row>
    <row r="22" spans="1:13" ht="15.75" customHeight="1" x14ac:dyDescent="0.25">
      <c r="A22" s="5"/>
      <c r="B22" s="5" t="s">
        <v>21</v>
      </c>
      <c r="C22" s="73"/>
      <c r="D22" s="73"/>
      <c r="E22" s="89">
        <v>1868749</v>
      </c>
      <c r="F22" s="72"/>
      <c r="G22" s="89">
        <v>1263218</v>
      </c>
      <c r="H22" s="10"/>
      <c r="I22" s="89">
        <v>1868749</v>
      </c>
      <c r="J22" s="72"/>
      <c r="K22" s="89">
        <v>1263218</v>
      </c>
      <c r="L22" s="10"/>
    </row>
    <row r="23" spans="1:13" ht="15.75" customHeight="1" x14ac:dyDescent="0.25">
      <c r="A23" s="5"/>
      <c r="B23" s="72"/>
      <c r="C23" s="73"/>
      <c r="D23" s="73"/>
      <c r="E23" s="73"/>
      <c r="F23" s="72"/>
      <c r="G23" s="10"/>
      <c r="H23" s="10"/>
      <c r="I23" s="73"/>
      <c r="J23" s="72"/>
      <c r="K23" s="10"/>
      <c r="L23" s="10"/>
    </row>
    <row r="24" spans="1:13" ht="15.75" customHeight="1" x14ac:dyDescent="0.25">
      <c r="A24" s="5"/>
      <c r="B24" s="16" t="s">
        <v>22</v>
      </c>
      <c r="C24" s="73"/>
      <c r="D24" s="73"/>
      <c r="E24" s="89">
        <f>ROUND(SUM(E15:E22),0)</f>
        <v>1155243923</v>
      </c>
      <c r="F24" s="5"/>
      <c r="G24" s="89">
        <f>ROUND(SUM(G15:G22),0)</f>
        <v>1114023679</v>
      </c>
      <c r="H24" s="10"/>
      <c r="I24" s="89">
        <f>ROUND(SUM(I15:I22),0)</f>
        <v>1155243923</v>
      </c>
      <c r="J24" s="72"/>
      <c r="K24" s="89">
        <f>ROUND(SUM(K15:K22),0)</f>
        <v>1114023679</v>
      </c>
      <c r="L24" s="10"/>
      <c r="M24" s="41"/>
    </row>
    <row r="25" spans="1:13" ht="15.75" customHeight="1" x14ac:dyDescent="0.25">
      <c r="A25" s="5"/>
      <c r="B25" s="72"/>
      <c r="C25" s="73"/>
      <c r="D25" s="73"/>
      <c r="E25" s="73"/>
      <c r="F25" s="72"/>
      <c r="G25" s="10"/>
      <c r="H25" s="10"/>
      <c r="I25" s="73"/>
      <c r="J25" s="72"/>
      <c r="K25" s="90"/>
      <c r="L25" s="10"/>
    </row>
    <row r="26" spans="1:13" ht="15.75" customHeight="1" x14ac:dyDescent="0.25">
      <c r="A26" s="259" t="s">
        <v>23</v>
      </c>
      <c r="B26" s="259"/>
      <c r="C26" s="73"/>
      <c r="D26" s="73"/>
      <c r="E26" s="73"/>
      <c r="F26" s="72"/>
      <c r="G26" s="91"/>
      <c r="H26" s="10"/>
      <c r="I26" s="73"/>
      <c r="J26" s="72"/>
      <c r="K26" s="91"/>
      <c r="L26" s="10"/>
    </row>
    <row r="27" spans="1:13" ht="15.75" customHeight="1" x14ac:dyDescent="0.25">
      <c r="A27" s="5"/>
      <c r="B27" s="72" t="s">
        <v>24</v>
      </c>
      <c r="C27" s="73">
        <v>7</v>
      </c>
      <c r="D27" s="73"/>
      <c r="E27" s="88">
        <v>45683000</v>
      </c>
      <c r="F27" s="72"/>
      <c r="G27" s="86">
        <v>35322728</v>
      </c>
      <c r="H27" s="10"/>
      <c r="I27" s="88">
        <v>45683000</v>
      </c>
      <c r="J27" s="72"/>
      <c r="K27" s="86">
        <v>35322728</v>
      </c>
      <c r="L27" s="10"/>
    </row>
    <row r="28" spans="1:13" ht="15.75" customHeight="1" x14ac:dyDescent="0.25">
      <c r="A28" s="5"/>
      <c r="B28" s="5" t="s">
        <v>25</v>
      </c>
      <c r="C28" s="73" t="s">
        <v>224</v>
      </c>
      <c r="D28" s="73"/>
      <c r="E28" s="86">
        <v>91449129</v>
      </c>
      <c r="F28" s="72"/>
      <c r="G28" s="86">
        <v>85745848</v>
      </c>
      <c r="H28" s="10"/>
      <c r="I28" s="86">
        <v>27421905</v>
      </c>
      <c r="J28" s="72"/>
      <c r="K28" s="86">
        <v>27421905</v>
      </c>
      <c r="L28" s="10"/>
    </row>
    <row r="29" spans="1:13" ht="15.75" customHeight="1" x14ac:dyDescent="0.25">
      <c r="A29" s="5"/>
      <c r="B29" s="5" t="s">
        <v>26</v>
      </c>
      <c r="C29" s="73" t="s">
        <v>225</v>
      </c>
      <c r="D29" s="73"/>
      <c r="E29" s="86">
        <v>37870043</v>
      </c>
      <c r="F29" s="72"/>
      <c r="G29" s="86">
        <v>36547458</v>
      </c>
      <c r="H29" s="10"/>
      <c r="I29" s="86">
        <v>37209600</v>
      </c>
      <c r="J29" s="72"/>
      <c r="K29" s="86">
        <v>37209600</v>
      </c>
      <c r="L29" s="10"/>
    </row>
    <row r="30" spans="1:13" ht="15.75" customHeight="1" x14ac:dyDescent="0.25">
      <c r="A30" s="5"/>
      <c r="B30" s="5" t="s">
        <v>27</v>
      </c>
      <c r="C30" s="73">
        <v>9</v>
      </c>
      <c r="D30" s="73"/>
      <c r="E30" s="86">
        <v>439596171</v>
      </c>
      <c r="F30" s="72"/>
      <c r="G30" s="86">
        <v>474857072</v>
      </c>
      <c r="H30" s="10"/>
      <c r="I30" s="86">
        <v>439596171</v>
      </c>
      <c r="J30" s="72"/>
      <c r="K30" s="86">
        <v>474857072</v>
      </c>
      <c r="L30" s="10"/>
    </row>
    <row r="31" spans="1:13" ht="15.75" customHeight="1" x14ac:dyDescent="0.25">
      <c r="A31" s="5"/>
      <c r="B31" s="5" t="s">
        <v>28</v>
      </c>
      <c r="C31" s="73">
        <v>10</v>
      </c>
      <c r="D31" s="73"/>
      <c r="E31" s="86">
        <v>357068</v>
      </c>
      <c r="F31" s="72"/>
      <c r="G31" s="86">
        <v>746951</v>
      </c>
      <c r="H31" s="10"/>
      <c r="I31" s="86">
        <v>357068</v>
      </c>
      <c r="J31" s="72"/>
      <c r="K31" s="86">
        <v>746951</v>
      </c>
      <c r="L31" s="10"/>
    </row>
    <row r="32" spans="1:13" ht="15.75" customHeight="1" x14ac:dyDescent="0.25">
      <c r="A32" s="5"/>
      <c r="B32" s="5" t="s">
        <v>29</v>
      </c>
      <c r="C32" s="73">
        <v>16</v>
      </c>
      <c r="D32" s="73"/>
      <c r="E32" s="86">
        <v>11833454</v>
      </c>
      <c r="F32" s="72"/>
      <c r="G32" s="86">
        <v>11298588</v>
      </c>
      <c r="H32" s="10"/>
      <c r="I32" s="86">
        <v>11833454</v>
      </c>
      <c r="J32" s="72"/>
      <c r="K32" s="86">
        <v>11298588</v>
      </c>
      <c r="L32" s="10"/>
    </row>
    <row r="33" spans="1:14" ht="15.75" customHeight="1" x14ac:dyDescent="0.25">
      <c r="A33" s="5"/>
      <c r="B33" s="5" t="s">
        <v>30</v>
      </c>
      <c r="C33" s="73"/>
      <c r="D33" s="73"/>
      <c r="E33" s="86"/>
      <c r="F33" s="72"/>
      <c r="G33" s="86"/>
      <c r="H33" s="92"/>
      <c r="I33" s="86"/>
      <c r="J33" s="72"/>
      <c r="K33" s="86"/>
      <c r="L33" s="10"/>
    </row>
    <row r="34" spans="1:14" ht="15.75" customHeight="1" x14ac:dyDescent="0.25">
      <c r="A34" s="5"/>
      <c r="B34" s="12" t="s">
        <v>31</v>
      </c>
      <c r="C34" s="73"/>
      <c r="D34" s="73"/>
      <c r="E34" s="86">
        <v>25202023</v>
      </c>
      <c r="F34" s="72"/>
      <c r="G34" s="86">
        <v>1557180</v>
      </c>
      <c r="H34" s="92"/>
      <c r="I34" s="86">
        <v>25202023</v>
      </c>
      <c r="J34" s="72"/>
      <c r="K34" s="86">
        <v>1557180</v>
      </c>
      <c r="L34" s="10"/>
    </row>
    <row r="35" spans="1:14" ht="15.75" customHeight="1" x14ac:dyDescent="0.25">
      <c r="A35" s="5"/>
      <c r="B35" s="12" t="s">
        <v>32</v>
      </c>
      <c r="C35" s="72"/>
      <c r="D35" s="72"/>
      <c r="E35" s="89">
        <v>396819</v>
      </c>
      <c r="F35" s="72"/>
      <c r="G35" s="89">
        <v>344314</v>
      </c>
      <c r="H35" s="10"/>
      <c r="I35" s="89">
        <v>396819</v>
      </c>
      <c r="J35" s="72"/>
      <c r="K35" s="89">
        <v>344314</v>
      </c>
      <c r="L35" s="10"/>
    </row>
    <row r="36" spans="1:14" ht="15.75" customHeight="1" x14ac:dyDescent="0.25">
      <c r="A36" s="5"/>
      <c r="B36" s="72"/>
      <c r="C36" s="72"/>
      <c r="D36" s="72"/>
      <c r="E36" s="93"/>
      <c r="F36" s="72"/>
      <c r="G36" s="90"/>
      <c r="H36" s="10"/>
      <c r="I36" s="72"/>
      <c r="J36" s="72"/>
      <c r="K36" s="90"/>
    </row>
    <row r="37" spans="1:14" ht="15.75" customHeight="1" x14ac:dyDescent="0.25">
      <c r="A37" s="5"/>
      <c r="B37" s="16" t="s">
        <v>33</v>
      </c>
      <c r="C37" s="72"/>
      <c r="D37" s="72"/>
      <c r="E37" s="36">
        <f>ROUND(SUM(E27:E35),0)</f>
        <v>652387707</v>
      </c>
      <c r="F37" s="72"/>
      <c r="G37" s="36">
        <f>ROUND(SUM(G27:G35),0)</f>
        <v>646420139</v>
      </c>
      <c r="H37" s="10"/>
      <c r="I37" s="36">
        <f>ROUND(SUM(I27:I35),0)</f>
        <v>587700040</v>
      </c>
      <c r="J37" s="72"/>
      <c r="K37" s="36">
        <f>ROUND(SUM(K27:K35),0)</f>
        <v>588758338</v>
      </c>
    </row>
    <row r="38" spans="1:14" ht="15.75" customHeight="1" x14ac:dyDescent="0.25">
      <c r="A38" s="5"/>
      <c r="B38" s="72"/>
      <c r="C38" s="72"/>
      <c r="D38" s="72"/>
      <c r="E38" s="72"/>
      <c r="F38" s="72"/>
      <c r="G38" s="86"/>
      <c r="H38" s="10"/>
      <c r="I38" s="72"/>
      <c r="J38" s="72"/>
      <c r="K38" s="86"/>
    </row>
    <row r="39" spans="1:14" ht="15.75" customHeight="1" thickBot="1" x14ac:dyDescent="0.3">
      <c r="A39" s="259" t="s">
        <v>34</v>
      </c>
      <c r="B39" s="259"/>
      <c r="C39" s="72"/>
      <c r="D39" s="72"/>
      <c r="E39" s="39">
        <f>ROUND(E24+E37,0)</f>
        <v>1807631630</v>
      </c>
      <c r="F39" s="72"/>
      <c r="G39" s="39">
        <f>ROUND(G24+G37,0)</f>
        <v>1760443818</v>
      </c>
      <c r="H39" s="10"/>
      <c r="I39" s="39">
        <f>ROUND(I24+I37,0)</f>
        <v>1742943963</v>
      </c>
      <c r="J39" s="72"/>
      <c r="K39" s="39">
        <f>ROUND(K24+K37,0)</f>
        <v>1702782017</v>
      </c>
      <c r="L39" s="41"/>
      <c r="M39" s="81"/>
      <c r="N39" s="41"/>
    </row>
    <row r="40" spans="1:14" ht="15.75" customHeight="1" thickTop="1" x14ac:dyDescent="0.25">
      <c r="B40" s="72"/>
      <c r="C40" s="73"/>
      <c r="D40" s="73"/>
      <c r="E40" s="73"/>
      <c r="F40" s="72"/>
      <c r="G40" s="81"/>
      <c r="H40" s="13"/>
      <c r="I40" s="73"/>
      <c r="J40" s="72"/>
      <c r="K40" s="81"/>
    </row>
    <row r="41" spans="1:14" ht="15.75" customHeight="1" x14ac:dyDescent="0.25">
      <c r="B41" s="72"/>
      <c r="C41" s="73"/>
      <c r="D41" s="73"/>
      <c r="E41" s="73"/>
      <c r="F41" s="72"/>
      <c r="G41" s="13"/>
      <c r="I41" s="73"/>
      <c r="J41" s="72"/>
      <c r="K41" s="13"/>
    </row>
    <row r="42" spans="1:14" ht="15.75" customHeight="1" x14ac:dyDescent="0.25">
      <c r="B42" s="72"/>
      <c r="C42" s="73"/>
      <c r="D42" s="73"/>
      <c r="E42" s="73"/>
      <c r="F42" s="72"/>
      <c r="G42" s="13"/>
      <c r="J42" s="72"/>
      <c r="K42" s="13"/>
    </row>
    <row r="43" spans="1:14" ht="15.75" customHeight="1" x14ac:dyDescent="0.25">
      <c r="C43" s="73"/>
      <c r="D43" s="73"/>
      <c r="E43" s="73"/>
      <c r="F43" s="72"/>
      <c r="G43" s="13"/>
      <c r="J43" s="72"/>
      <c r="K43" s="13"/>
    </row>
    <row r="44" spans="1:14" ht="15.75" customHeight="1" x14ac:dyDescent="0.25">
      <c r="C44" s="73"/>
      <c r="D44" s="73"/>
      <c r="E44" s="73"/>
      <c r="F44" s="72"/>
      <c r="G44" s="13"/>
      <c r="J44" s="72"/>
      <c r="K44" s="13"/>
    </row>
    <row r="45" spans="1:14" ht="15.75" customHeight="1" x14ac:dyDescent="0.25">
      <c r="C45" s="73"/>
      <c r="D45" s="73"/>
      <c r="E45" s="73"/>
      <c r="F45" s="72"/>
      <c r="G45" s="13"/>
      <c r="J45" s="72"/>
      <c r="K45" s="13"/>
    </row>
    <row r="46" spans="1:14" ht="15.75" customHeight="1" x14ac:dyDescent="0.25">
      <c r="C46" s="73"/>
      <c r="D46" s="73"/>
      <c r="E46" s="73"/>
      <c r="F46" s="72"/>
      <c r="G46" s="13"/>
      <c r="J46" s="72"/>
      <c r="K46" s="13"/>
    </row>
    <row r="47" spans="1:14" ht="15.75" customHeight="1" x14ac:dyDescent="0.25">
      <c r="C47" s="73"/>
      <c r="D47" s="73"/>
      <c r="E47" s="73"/>
      <c r="F47" s="72"/>
      <c r="G47" s="13"/>
      <c r="J47" s="72"/>
      <c r="K47" s="13"/>
    </row>
    <row r="48" spans="1:14" ht="15.75" customHeight="1" x14ac:dyDescent="0.25">
      <c r="C48" s="73"/>
      <c r="D48" s="73"/>
      <c r="E48" s="73"/>
      <c r="F48" s="72"/>
      <c r="G48" s="13"/>
      <c r="J48" s="72"/>
      <c r="K48" s="13"/>
    </row>
    <row r="49" spans="1:11" ht="15.75" customHeight="1" x14ac:dyDescent="0.25">
      <c r="C49" s="73"/>
      <c r="D49" s="73"/>
      <c r="E49" s="73"/>
      <c r="F49" s="72"/>
      <c r="G49" s="13"/>
      <c r="J49" s="72"/>
      <c r="K49" s="13"/>
    </row>
    <row r="50" spans="1:11" ht="15.75" customHeight="1" x14ac:dyDescent="0.25">
      <c r="C50" s="73"/>
      <c r="D50" s="73"/>
      <c r="E50" s="73"/>
      <c r="F50" s="72"/>
      <c r="G50" s="13"/>
      <c r="J50" s="72"/>
      <c r="K50" s="13"/>
    </row>
    <row r="51" spans="1:11" ht="15.75" customHeight="1" x14ac:dyDescent="0.25">
      <c r="C51" s="73"/>
      <c r="D51" s="73"/>
      <c r="E51" s="73"/>
      <c r="F51" s="72"/>
      <c r="G51" s="13"/>
      <c r="J51" s="72"/>
      <c r="K51" s="13"/>
    </row>
    <row r="52" spans="1:11" ht="15.75" customHeight="1" x14ac:dyDescent="0.25">
      <c r="C52" s="73"/>
      <c r="D52" s="73"/>
      <c r="E52" s="73"/>
      <c r="F52" s="72"/>
      <c r="G52" s="13"/>
      <c r="J52" s="72"/>
      <c r="K52" s="13"/>
    </row>
    <row r="53" spans="1:11" ht="15.75" customHeight="1" x14ac:dyDescent="0.25">
      <c r="C53" s="73"/>
      <c r="D53" s="73"/>
      <c r="E53" s="73"/>
      <c r="F53" s="72"/>
      <c r="G53" s="13"/>
      <c r="J53" s="72"/>
      <c r="K53" s="13"/>
    </row>
    <row r="54" spans="1:11" ht="15.75" customHeight="1" x14ac:dyDescent="0.25">
      <c r="C54" s="73"/>
      <c r="D54" s="73"/>
      <c r="E54" s="73"/>
      <c r="F54" s="72"/>
      <c r="G54" s="13"/>
      <c r="J54" s="72"/>
      <c r="K54" s="13"/>
    </row>
    <row r="55" spans="1:11" ht="15.75" customHeight="1" x14ac:dyDescent="0.25">
      <c r="C55" s="73"/>
      <c r="D55" s="73"/>
      <c r="E55" s="73"/>
      <c r="F55" s="72"/>
      <c r="G55" s="13"/>
      <c r="J55" s="72"/>
      <c r="K55" s="13"/>
    </row>
    <row r="56" spans="1:11" ht="15.75" customHeight="1" x14ac:dyDescent="0.25">
      <c r="C56" s="73"/>
      <c r="D56" s="73"/>
      <c r="E56" s="73"/>
      <c r="F56" s="72"/>
      <c r="G56" s="13"/>
      <c r="J56" s="72"/>
      <c r="K56" s="13"/>
    </row>
    <row r="57" spans="1:11" ht="15.75" customHeight="1" x14ac:dyDescent="0.25">
      <c r="C57" s="73"/>
      <c r="D57" s="73"/>
      <c r="E57" s="73"/>
      <c r="F57" s="72"/>
      <c r="G57" s="13"/>
      <c r="J57" s="72"/>
      <c r="K57" s="13"/>
    </row>
    <row r="58" spans="1:11" ht="15.75" customHeight="1" x14ac:dyDescent="0.25">
      <c r="C58" s="73"/>
      <c r="D58" s="73"/>
      <c r="E58" s="73"/>
      <c r="F58" s="72"/>
      <c r="G58" s="13"/>
      <c r="J58" s="72"/>
      <c r="K58" s="13"/>
    </row>
    <row r="59" spans="1:11" ht="15.75" customHeight="1" x14ac:dyDescent="0.25">
      <c r="C59" s="73"/>
      <c r="D59" s="73"/>
      <c r="E59" s="73"/>
      <c r="F59" s="72"/>
      <c r="G59" s="13"/>
      <c r="J59" s="72"/>
      <c r="K59" s="13"/>
    </row>
    <row r="60" spans="1:11" ht="15.75" customHeight="1" x14ac:dyDescent="0.25">
      <c r="A60" s="1" t="s">
        <v>35</v>
      </c>
    </row>
    <row r="61" spans="1:11" ht="15.75" customHeight="1" x14ac:dyDescent="0.25">
      <c r="A61" s="1" t="s">
        <v>36</v>
      </c>
    </row>
    <row r="64" spans="1:11" ht="15.75" customHeight="1" x14ac:dyDescent="0.25">
      <c r="A64" s="1" t="s">
        <v>196</v>
      </c>
      <c r="E64" s="71" t="s">
        <v>197</v>
      </c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6:B26"/>
    <mergeCell ref="A39:B39"/>
  </mergeCells>
  <pageMargins left="0.55118110236220474" right="0.15748031496062992" top="0.78740157480314965" bottom="0.44" header="0.51181102362204722" footer="0.43307086614173229"/>
  <pageSetup paperSize="9" scale="7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40F2-71EE-4F4E-ABEC-ECE6527E912C}">
  <dimension ref="A1:O64"/>
  <sheetViews>
    <sheetView view="pageBreakPreview" zoomScale="70" zoomScaleNormal="100" zoomScaleSheetLayoutView="70" workbookViewId="0">
      <selection activeCell="M15" sqref="M15"/>
    </sheetView>
  </sheetViews>
  <sheetFormatPr defaultColWidth="9.140625" defaultRowHeight="15.75" customHeight="1" x14ac:dyDescent="0.25"/>
  <cols>
    <col min="1" max="1" width="4" style="1" customWidth="1"/>
    <col min="2" max="2" width="39.7109375" style="1" customWidth="1"/>
    <col min="3" max="3" width="8.7109375" style="1" customWidth="1"/>
    <col min="4" max="4" width="0.7109375" style="1" customWidth="1"/>
    <col min="5" max="5" width="16.42578125" style="1" customWidth="1"/>
    <col min="6" max="6" width="0.7109375" style="1" customWidth="1"/>
    <col min="7" max="7" width="16.425781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42578125" style="1" customWidth="1"/>
    <col min="12" max="12" width="16" style="1" customWidth="1"/>
    <col min="13" max="13" width="14.42578125" style="1" bestFit="1" customWidth="1"/>
    <col min="14" max="14" width="14.140625" style="1" bestFit="1" customWidth="1"/>
    <col min="15" max="15" width="14.7109375" style="1" customWidth="1"/>
    <col min="16" max="16384" width="9.140625" style="1"/>
  </cols>
  <sheetData>
    <row r="1" spans="1:12" ht="15.75" customHeight="1" x14ac:dyDescent="0.2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2" ht="15.75" customHeight="1" x14ac:dyDescent="0.25">
      <c r="A2" s="261" t="str">
        <f>WBS!A2</f>
        <v>STATEMENTS  OF  FINANCIAL  POSITION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2" ht="15.75" customHeight="1" x14ac:dyDescent="0.25">
      <c r="A3" s="261" t="str">
        <f>WBS!A3</f>
        <v>AS  OF JUNE  30,  2022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2" ht="15.7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2" ht="15.75" customHeight="1" x14ac:dyDescent="0.25">
      <c r="A5" s="262" t="s">
        <v>37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2" ht="15.75" customHeight="1" x14ac:dyDescent="0.25">
      <c r="A6" s="74"/>
      <c r="B6" s="74"/>
      <c r="C6" s="74"/>
      <c r="D6" s="74"/>
      <c r="E6" s="74"/>
      <c r="G6" s="74"/>
      <c r="H6" s="74"/>
      <c r="I6" s="74"/>
      <c r="K6" s="74"/>
    </row>
    <row r="7" spans="1:12" ht="15.75" customHeight="1" x14ac:dyDescent="0.25">
      <c r="E7" s="263" t="s">
        <v>3</v>
      </c>
      <c r="F7" s="263"/>
      <c r="G7" s="263"/>
      <c r="H7" s="263"/>
      <c r="I7" s="263"/>
      <c r="J7" s="263"/>
      <c r="K7" s="263"/>
    </row>
    <row r="8" spans="1:12" ht="15.75" customHeight="1" x14ac:dyDescent="0.25">
      <c r="B8" s="72"/>
      <c r="C8" s="73"/>
      <c r="D8" s="72"/>
      <c r="E8" s="260" t="s">
        <v>4</v>
      </c>
      <c r="F8" s="260"/>
      <c r="G8" s="260"/>
      <c r="H8" s="73"/>
      <c r="I8" s="73"/>
      <c r="J8" s="73"/>
    </row>
    <row r="9" spans="1:12" ht="15.75" customHeight="1" x14ac:dyDescent="0.25">
      <c r="B9" s="72"/>
      <c r="C9" s="73"/>
      <c r="D9" s="72"/>
      <c r="E9" s="258" t="s">
        <v>5</v>
      </c>
      <c r="F9" s="258"/>
      <c r="G9" s="258"/>
      <c r="H9" s="73"/>
      <c r="I9" s="258" t="s">
        <v>6</v>
      </c>
      <c r="J9" s="258"/>
      <c r="K9" s="258"/>
    </row>
    <row r="10" spans="1:12" ht="15.75" customHeight="1" x14ac:dyDescent="0.25">
      <c r="B10" s="72"/>
      <c r="C10" s="73"/>
      <c r="D10" s="72"/>
      <c r="E10" s="61" t="s">
        <v>7</v>
      </c>
      <c r="F10" s="73"/>
      <c r="G10" s="61" t="s">
        <v>7</v>
      </c>
      <c r="H10" s="73"/>
      <c r="I10" s="61" t="s">
        <v>7</v>
      </c>
      <c r="J10" s="73"/>
      <c r="K10" s="61" t="s">
        <v>7</v>
      </c>
    </row>
    <row r="11" spans="1:12" ht="15.75" customHeight="1" x14ac:dyDescent="0.25">
      <c r="B11" s="72"/>
      <c r="C11" s="9" t="s">
        <v>8</v>
      </c>
      <c r="D11" s="72"/>
      <c r="E11" s="40" t="s">
        <v>195</v>
      </c>
      <c r="F11" s="73"/>
      <c r="G11" s="40" t="s">
        <v>9</v>
      </c>
      <c r="H11" s="73"/>
      <c r="I11" s="40" t="str">
        <f>+E11</f>
        <v>June 30, 2022</v>
      </c>
      <c r="J11" s="73"/>
      <c r="K11" s="40" t="str">
        <f>+G11</f>
        <v>December 31, 2021</v>
      </c>
    </row>
    <row r="12" spans="1:12" ht="15.75" customHeight="1" x14ac:dyDescent="0.25">
      <c r="B12" s="5"/>
      <c r="D12" s="32"/>
      <c r="E12" s="61" t="s">
        <v>10</v>
      </c>
      <c r="F12" s="73"/>
      <c r="G12" s="61" t="s">
        <v>11</v>
      </c>
      <c r="H12" s="73"/>
      <c r="I12" s="61" t="s">
        <v>10</v>
      </c>
      <c r="J12" s="73"/>
      <c r="K12" s="61" t="s">
        <v>11</v>
      </c>
    </row>
    <row r="13" spans="1:12" ht="15.75" customHeight="1" x14ac:dyDescent="0.25">
      <c r="B13" s="5"/>
      <c r="D13" s="32"/>
      <c r="E13" s="61" t="s">
        <v>12</v>
      </c>
      <c r="F13" s="73"/>
      <c r="G13" s="62"/>
      <c r="H13" s="73"/>
      <c r="I13" s="61" t="s">
        <v>12</v>
      </c>
      <c r="J13" s="73"/>
      <c r="K13" s="62"/>
    </row>
    <row r="14" spans="1:12" ht="15.75" customHeight="1" x14ac:dyDescent="0.25">
      <c r="A14" s="5" t="s">
        <v>38</v>
      </c>
      <c r="B14" s="5"/>
      <c r="C14" s="72"/>
      <c r="D14" s="72"/>
      <c r="E14" s="72"/>
      <c r="F14" s="5"/>
      <c r="G14" s="72"/>
      <c r="H14" s="72"/>
      <c r="I14" s="72"/>
      <c r="J14" s="5"/>
      <c r="K14" s="72"/>
    </row>
    <row r="15" spans="1:12" ht="15.75" customHeight="1" x14ac:dyDescent="0.25">
      <c r="A15" s="5"/>
      <c r="B15" s="5" t="s">
        <v>39</v>
      </c>
      <c r="C15" s="73">
        <v>18</v>
      </c>
      <c r="D15" s="73"/>
      <c r="E15" s="86">
        <v>72202777</v>
      </c>
      <c r="F15" s="72"/>
      <c r="G15" s="86">
        <v>51174134</v>
      </c>
      <c r="H15" s="7"/>
      <c r="I15" s="86">
        <v>72202777</v>
      </c>
      <c r="J15" s="72"/>
      <c r="K15" s="86">
        <v>51174134</v>
      </c>
      <c r="L15" s="7"/>
    </row>
    <row r="16" spans="1:12" ht="15.75" customHeight="1" x14ac:dyDescent="0.25">
      <c r="A16" s="5"/>
      <c r="B16" s="11" t="s">
        <v>40</v>
      </c>
      <c r="C16" s="72"/>
      <c r="D16" s="72"/>
      <c r="E16" s="86">
        <v>40500834</v>
      </c>
      <c r="F16" s="72"/>
      <c r="G16" s="86">
        <v>43767774</v>
      </c>
      <c r="H16" s="7"/>
      <c r="I16" s="86">
        <v>40500834</v>
      </c>
      <c r="J16" s="72"/>
      <c r="K16" s="86">
        <v>43767774</v>
      </c>
      <c r="L16" s="7"/>
    </row>
    <row r="17" spans="1:12" ht="15.75" customHeight="1" x14ac:dyDescent="0.25">
      <c r="A17" s="5"/>
      <c r="B17" s="4" t="s">
        <v>41</v>
      </c>
      <c r="C17" s="73"/>
      <c r="D17" s="73"/>
      <c r="F17" s="72"/>
      <c r="H17" s="7"/>
      <c r="J17" s="72"/>
    </row>
    <row r="18" spans="1:12" ht="15.75" customHeight="1" x14ac:dyDescent="0.25">
      <c r="A18" s="5"/>
      <c r="B18" s="15" t="s">
        <v>42</v>
      </c>
      <c r="C18" s="73">
        <v>18</v>
      </c>
      <c r="D18" s="73"/>
      <c r="E18" s="86">
        <v>916485</v>
      </c>
      <c r="F18" s="72"/>
      <c r="G18" s="86">
        <v>1628044</v>
      </c>
      <c r="H18" s="7"/>
      <c r="I18" s="86">
        <v>916485</v>
      </c>
      <c r="J18" s="72"/>
      <c r="K18" s="86">
        <v>1628044</v>
      </c>
      <c r="L18" s="7"/>
    </row>
    <row r="19" spans="1:12" ht="15.75" customHeight="1" x14ac:dyDescent="0.25">
      <c r="A19" s="5"/>
      <c r="B19" s="15" t="s">
        <v>43</v>
      </c>
      <c r="C19" s="73"/>
      <c r="D19" s="73"/>
      <c r="E19" s="86">
        <v>36869300</v>
      </c>
      <c r="F19" s="72"/>
      <c r="G19" s="86">
        <v>41369628</v>
      </c>
      <c r="H19" s="7"/>
      <c r="I19" s="86">
        <v>36869300</v>
      </c>
      <c r="J19" s="72"/>
      <c r="K19" s="86">
        <v>41369628</v>
      </c>
      <c r="L19" s="7"/>
    </row>
    <row r="20" spans="1:12" ht="15.75" customHeight="1" x14ac:dyDescent="0.25">
      <c r="A20" s="5"/>
      <c r="B20" s="15" t="s">
        <v>44</v>
      </c>
      <c r="C20" s="73"/>
      <c r="D20" s="73"/>
      <c r="E20" s="86">
        <v>3437231</v>
      </c>
      <c r="F20" s="72"/>
      <c r="G20" s="86">
        <v>195711</v>
      </c>
      <c r="H20" s="7"/>
      <c r="I20" s="86">
        <v>3437231</v>
      </c>
      <c r="J20" s="72"/>
      <c r="K20" s="86">
        <v>195711</v>
      </c>
    </row>
    <row r="21" spans="1:12" ht="15.75" customHeight="1" x14ac:dyDescent="0.25">
      <c r="A21" s="5"/>
      <c r="B21" s="17" t="s">
        <v>45</v>
      </c>
      <c r="C21" s="73">
        <v>12</v>
      </c>
      <c r="D21" s="73"/>
      <c r="E21" s="88">
        <v>9176895</v>
      </c>
      <c r="F21" s="72"/>
      <c r="G21" s="88">
        <v>8935427</v>
      </c>
      <c r="H21" s="49"/>
      <c r="I21" s="88">
        <v>9176895</v>
      </c>
      <c r="J21" s="73"/>
      <c r="K21" s="88">
        <v>8935427</v>
      </c>
    </row>
    <row r="22" spans="1:12" ht="15.75" customHeight="1" x14ac:dyDescent="0.25">
      <c r="A22" s="5"/>
      <c r="B22" s="17" t="s">
        <v>46</v>
      </c>
      <c r="C22" s="73"/>
      <c r="D22" s="73"/>
      <c r="E22" s="88">
        <v>169421</v>
      </c>
      <c r="F22" s="72"/>
      <c r="G22" s="86">
        <v>100845</v>
      </c>
      <c r="H22" s="7"/>
      <c r="I22" s="88">
        <v>169421</v>
      </c>
      <c r="J22" s="72"/>
      <c r="K22" s="86">
        <v>100845</v>
      </c>
      <c r="L22" s="7"/>
    </row>
    <row r="23" spans="1:12" ht="15.75" customHeight="1" x14ac:dyDescent="0.25">
      <c r="A23" s="5"/>
      <c r="B23" s="4" t="s">
        <v>47</v>
      </c>
      <c r="C23" s="73"/>
      <c r="D23" s="73"/>
      <c r="E23" s="89">
        <v>2668121</v>
      </c>
      <c r="F23" s="72"/>
      <c r="G23" s="89">
        <v>2169163</v>
      </c>
      <c r="H23" s="7"/>
      <c r="I23" s="89">
        <v>2668121</v>
      </c>
      <c r="J23" s="72"/>
      <c r="K23" s="89">
        <v>2169163</v>
      </c>
    </row>
    <row r="24" spans="1:12" ht="15.75" customHeight="1" x14ac:dyDescent="0.25">
      <c r="A24" s="5"/>
      <c r="B24" s="72"/>
      <c r="C24" s="73"/>
      <c r="D24" s="73"/>
      <c r="E24" s="73"/>
      <c r="F24" s="72"/>
      <c r="G24" s="7"/>
      <c r="H24" s="7"/>
      <c r="I24" s="7"/>
      <c r="J24" s="72"/>
      <c r="K24" s="7"/>
    </row>
    <row r="25" spans="1:12" ht="15.75" customHeight="1" x14ac:dyDescent="0.25">
      <c r="A25" s="5"/>
      <c r="B25" s="18" t="s">
        <v>48</v>
      </c>
      <c r="C25" s="73"/>
      <c r="D25" s="73"/>
      <c r="E25" s="21">
        <f>ROUND(SUM(E15:E23),0)</f>
        <v>165941064</v>
      </c>
      <c r="F25" s="72"/>
      <c r="G25" s="21">
        <f>ROUND(SUM(G15:G23),0)</f>
        <v>149340726</v>
      </c>
      <c r="H25" s="7"/>
      <c r="I25" s="21">
        <f>ROUND(SUM(I15:I23),0)</f>
        <v>165941064</v>
      </c>
      <c r="J25" s="72"/>
      <c r="K25" s="21">
        <f>ROUND(SUM(K15:K23),0)</f>
        <v>149340726</v>
      </c>
    </row>
    <row r="26" spans="1:12" ht="15.75" customHeight="1" x14ac:dyDescent="0.25">
      <c r="A26" s="5"/>
      <c r="B26" s="12"/>
      <c r="C26" s="73"/>
      <c r="D26" s="73"/>
      <c r="E26" s="73"/>
      <c r="F26" s="72"/>
      <c r="G26" s="7"/>
      <c r="H26" s="7"/>
      <c r="I26" s="7"/>
      <c r="J26" s="72"/>
      <c r="K26" s="7"/>
    </row>
    <row r="27" spans="1:12" ht="15.75" customHeight="1" x14ac:dyDescent="0.25">
      <c r="A27" s="5" t="s">
        <v>49</v>
      </c>
      <c r="B27" s="12"/>
      <c r="C27" s="73"/>
      <c r="D27" s="73"/>
      <c r="E27" s="73"/>
      <c r="F27" s="72"/>
      <c r="G27" s="49"/>
      <c r="H27" s="49"/>
      <c r="I27" s="49"/>
      <c r="J27" s="73"/>
      <c r="K27" s="49"/>
    </row>
    <row r="28" spans="1:12" ht="15.75" customHeight="1" x14ac:dyDescent="0.25">
      <c r="A28" s="5"/>
      <c r="B28" s="17" t="s">
        <v>50</v>
      </c>
      <c r="C28" s="73">
        <v>12</v>
      </c>
      <c r="D28" s="73"/>
      <c r="E28" s="64">
        <v>83145693</v>
      </c>
      <c r="F28" s="72"/>
      <c r="G28" s="49">
        <v>88385718</v>
      </c>
      <c r="H28" s="49"/>
      <c r="I28" s="64">
        <v>83145693</v>
      </c>
      <c r="J28" s="73"/>
      <c r="K28" s="49">
        <v>88385718</v>
      </c>
    </row>
    <row r="29" spans="1:12" ht="15.75" customHeight="1" x14ac:dyDescent="0.25">
      <c r="A29" s="5"/>
      <c r="B29" s="19" t="s">
        <v>51</v>
      </c>
      <c r="C29" s="73">
        <v>13</v>
      </c>
      <c r="D29" s="73"/>
      <c r="E29" s="65">
        <v>37688864</v>
      </c>
      <c r="F29" s="72"/>
      <c r="G29" s="21">
        <v>34744341</v>
      </c>
      <c r="H29" s="7"/>
      <c r="I29" s="65">
        <v>37688864</v>
      </c>
      <c r="J29" s="72"/>
      <c r="K29" s="21">
        <v>34744341</v>
      </c>
    </row>
    <row r="30" spans="1:12" ht="15.75" customHeight="1" x14ac:dyDescent="0.25">
      <c r="A30" s="5"/>
      <c r="B30" s="12"/>
      <c r="C30" s="72"/>
      <c r="D30" s="72"/>
      <c r="E30" s="72"/>
      <c r="F30" s="72"/>
      <c r="G30" s="7"/>
      <c r="H30" s="7"/>
      <c r="I30" s="7"/>
      <c r="J30" s="72"/>
      <c r="K30" s="7"/>
    </row>
    <row r="31" spans="1:12" ht="15.75" customHeight="1" x14ac:dyDescent="0.25">
      <c r="A31" s="5"/>
      <c r="B31" s="18" t="s">
        <v>52</v>
      </c>
      <c r="C31" s="72"/>
      <c r="D31" s="72"/>
      <c r="E31" s="21">
        <f>ROUND(SUM(E28:E29),0)</f>
        <v>120834557</v>
      </c>
      <c r="F31" s="72"/>
      <c r="G31" s="21">
        <f>ROUND(SUM(G28:G29),0)</f>
        <v>123130059</v>
      </c>
      <c r="H31" s="93"/>
      <c r="I31" s="21">
        <f>ROUND(SUM(I28:I29),0)</f>
        <v>120834557</v>
      </c>
      <c r="J31" s="72"/>
      <c r="K31" s="21">
        <f>ROUND(SUM(K28:K29),0)</f>
        <v>123130059</v>
      </c>
    </row>
    <row r="32" spans="1:12" ht="15.75" customHeight="1" x14ac:dyDescent="0.25">
      <c r="A32" s="5"/>
      <c r="B32" s="12"/>
      <c r="C32" s="72"/>
      <c r="D32" s="72"/>
      <c r="E32" s="72"/>
      <c r="F32" s="72"/>
      <c r="G32" s="7"/>
      <c r="H32" s="7"/>
      <c r="I32" s="7"/>
      <c r="J32" s="72"/>
      <c r="K32" s="7"/>
    </row>
    <row r="33" spans="1:13" ht="15.75" customHeight="1" x14ac:dyDescent="0.25">
      <c r="A33" s="5"/>
      <c r="B33" s="20" t="s">
        <v>53</v>
      </c>
      <c r="C33" s="72"/>
      <c r="D33" s="72"/>
      <c r="E33" s="21">
        <f>ROUND(E25+E31,0)</f>
        <v>286775621</v>
      </c>
      <c r="F33" s="72"/>
      <c r="G33" s="21">
        <f>ROUND(G25+G31,0)</f>
        <v>272470785</v>
      </c>
      <c r="H33" s="7"/>
      <c r="I33" s="21">
        <f>ROUND(I25+I31,0)</f>
        <v>286775621</v>
      </c>
      <c r="J33" s="72"/>
      <c r="K33" s="21">
        <f>ROUND(K25+K31,0)</f>
        <v>272470785</v>
      </c>
    </row>
    <row r="34" spans="1:13" ht="15.75" customHeight="1" x14ac:dyDescent="0.25">
      <c r="A34" s="5"/>
      <c r="B34" s="5"/>
      <c r="C34" s="72"/>
      <c r="D34" s="72"/>
      <c r="E34" s="42"/>
      <c r="F34" s="72"/>
      <c r="G34" s="7"/>
      <c r="H34" s="7"/>
      <c r="I34" s="35"/>
      <c r="J34" s="72"/>
      <c r="K34" s="7"/>
    </row>
    <row r="35" spans="1:13" ht="15.75" customHeight="1" x14ac:dyDescent="0.25">
      <c r="A35" s="5" t="s">
        <v>54</v>
      </c>
      <c r="B35" s="5"/>
      <c r="C35" s="72"/>
      <c r="D35" s="72"/>
      <c r="E35" s="72"/>
      <c r="F35" s="72"/>
      <c r="G35" s="7"/>
      <c r="H35" s="7"/>
      <c r="I35" s="7"/>
      <c r="J35" s="72"/>
      <c r="K35" s="7"/>
    </row>
    <row r="36" spans="1:13" ht="15.75" customHeight="1" x14ac:dyDescent="0.25">
      <c r="A36" s="5"/>
      <c r="B36" s="72" t="s">
        <v>55</v>
      </c>
      <c r="C36" s="72"/>
      <c r="D36" s="72"/>
      <c r="E36" s="72"/>
      <c r="F36" s="72"/>
      <c r="G36" s="7"/>
      <c r="H36" s="7"/>
      <c r="I36" s="7"/>
      <c r="J36" s="72"/>
      <c r="K36" s="7"/>
    </row>
    <row r="37" spans="1:13" ht="15.75" customHeight="1" x14ac:dyDescent="0.25">
      <c r="A37" s="5"/>
      <c r="B37" s="15" t="s">
        <v>56</v>
      </c>
      <c r="C37" s="72"/>
      <c r="D37" s="72"/>
      <c r="E37" s="72"/>
      <c r="F37" s="72"/>
      <c r="G37" s="7"/>
      <c r="H37" s="7"/>
      <c r="I37" s="7"/>
      <c r="J37" s="72"/>
      <c r="K37" s="7"/>
    </row>
    <row r="38" spans="1:13" ht="15.75" customHeight="1" x14ac:dyDescent="0.25">
      <c r="A38" s="5"/>
      <c r="B38" s="22" t="s">
        <v>57</v>
      </c>
      <c r="C38" s="15"/>
      <c r="D38" s="15"/>
      <c r="E38" s="15"/>
      <c r="F38" s="72"/>
      <c r="G38" s="7"/>
      <c r="H38" s="7"/>
      <c r="I38" s="7"/>
      <c r="J38" s="7"/>
      <c r="K38" s="7"/>
    </row>
    <row r="39" spans="1:13" ht="15.75" customHeight="1" thickBot="1" x14ac:dyDescent="0.3">
      <c r="A39" s="5"/>
      <c r="B39" s="37" t="s">
        <v>58</v>
      </c>
      <c r="C39" s="15"/>
      <c r="D39" s="15"/>
      <c r="E39" s="50">
        <v>60000000</v>
      </c>
      <c r="F39" s="72"/>
      <c r="G39" s="50">
        <v>60000000</v>
      </c>
      <c r="H39" s="7"/>
      <c r="I39" s="50">
        <v>60000000</v>
      </c>
      <c r="J39" s="7"/>
      <c r="K39" s="50">
        <v>60000000</v>
      </c>
    </row>
    <row r="40" spans="1:13" ht="15.75" customHeight="1" thickTop="1" x14ac:dyDescent="0.25">
      <c r="A40" s="5"/>
      <c r="B40" s="15" t="s">
        <v>59</v>
      </c>
      <c r="C40" s="15"/>
      <c r="D40" s="15"/>
      <c r="E40" s="15"/>
      <c r="F40" s="72"/>
      <c r="G40" s="15"/>
      <c r="H40" s="7"/>
      <c r="I40" s="7"/>
      <c r="J40" s="72"/>
      <c r="K40" s="7"/>
    </row>
    <row r="41" spans="1:13" ht="15.75" customHeight="1" x14ac:dyDescent="0.25">
      <c r="A41" s="5"/>
      <c r="B41" s="22" t="s">
        <v>60</v>
      </c>
      <c r="C41" s="23"/>
      <c r="D41" s="23"/>
      <c r="E41" s="23"/>
      <c r="F41" s="72"/>
      <c r="G41" s="23"/>
      <c r="H41" s="7"/>
      <c r="I41" s="7"/>
      <c r="J41" s="72"/>
      <c r="K41" s="7"/>
    </row>
    <row r="42" spans="1:13" ht="15.75" customHeight="1" x14ac:dyDescent="0.25">
      <c r="A42" s="5"/>
      <c r="B42" s="37" t="s">
        <v>58</v>
      </c>
      <c r="C42" s="23"/>
      <c r="D42" s="23"/>
      <c r="E42" s="7">
        <v>60000000</v>
      </c>
      <c r="F42" s="72"/>
      <c r="G42" s="7">
        <v>60000000</v>
      </c>
      <c r="H42" s="7"/>
      <c r="I42" s="7">
        <v>60000000</v>
      </c>
      <c r="J42" s="72"/>
      <c r="K42" s="7">
        <v>60000000</v>
      </c>
      <c r="L42" s="8"/>
      <c r="M42" s="8"/>
    </row>
    <row r="43" spans="1:13" ht="15.75" customHeight="1" x14ac:dyDescent="0.25">
      <c r="A43" s="5"/>
      <c r="B43" s="72" t="s">
        <v>61</v>
      </c>
      <c r="C43" s="72"/>
      <c r="D43" s="72"/>
      <c r="E43" s="7">
        <v>52000000</v>
      </c>
      <c r="F43" s="72"/>
      <c r="G43" s="7">
        <v>52000000</v>
      </c>
      <c r="H43" s="7"/>
      <c r="I43" s="7">
        <v>52000000</v>
      </c>
      <c r="J43" s="72"/>
      <c r="K43" s="7">
        <v>52000000</v>
      </c>
      <c r="L43" s="8"/>
      <c r="M43" s="8"/>
    </row>
    <row r="44" spans="1:13" ht="15.75" customHeight="1" x14ac:dyDescent="0.25">
      <c r="A44" s="5"/>
      <c r="B44" s="72" t="s">
        <v>62</v>
      </c>
      <c r="C44" s="72"/>
      <c r="D44" s="72"/>
      <c r="E44" s="72"/>
      <c r="F44" s="72"/>
      <c r="G44" s="72"/>
      <c r="H44" s="6"/>
      <c r="I44" s="6"/>
      <c r="J44" s="72"/>
      <c r="K44" s="6"/>
    </row>
    <row r="45" spans="1:13" ht="15.75" customHeight="1" x14ac:dyDescent="0.25">
      <c r="A45" s="5"/>
      <c r="B45" s="15" t="s">
        <v>63</v>
      </c>
      <c r="C45" s="72"/>
      <c r="D45" s="72"/>
      <c r="E45" s="72"/>
      <c r="F45" s="72"/>
      <c r="G45" s="72"/>
      <c r="H45" s="6"/>
      <c r="I45" s="6"/>
      <c r="J45" s="72"/>
      <c r="K45" s="6"/>
    </row>
    <row r="46" spans="1:13" ht="15.75" customHeight="1" x14ac:dyDescent="0.25">
      <c r="A46" s="5"/>
      <c r="B46" s="18" t="s">
        <v>64</v>
      </c>
      <c r="C46" s="73">
        <v>14</v>
      </c>
      <c r="D46" s="73"/>
      <c r="E46" s="7">
        <f>'SHARE-E '!I21</f>
        <v>6000000</v>
      </c>
      <c r="F46" s="72"/>
      <c r="G46" s="7">
        <v>6000000</v>
      </c>
      <c r="H46" s="7"/>
      <c r="I46" s="7">
        <f>'SHARE-C '!I18</f>
        <v>6000000</v>
      </c>
      <c r="J46" s="72"/>
      <c r="K46" s="7">
        <v>6000000</v>
      </c>
      <c r="L46" s="8"/>
      <c r="M46" s="8"/>
    </row>
    <row r="47" spans="1:13" ht="15.75" customHeight="1" x14ac:dyDescent="0.25">
      <c r="A47" s="5"/>
      <c r="B47" s="24" t="s">
        <v>65</v>
      </c>
      <c r="C47" s="72"/>
      <c r="D47" s="72"/>
      <c r="E47" s="7">
        <f>+'SHARE-E '!K21</f>
        <v>1423525236</v>
      </c>
      <c r="F47" s="72"/>
      <c r="G47" s="7">
        <v>1393849194</v>
      </c>
      <c r="H47" s="7"/>
      <c r="I47" s="7">
        <f>+'SHARE-C '!K18</f>
        <v>1338168342</v>
      </c>
      <c r="J47" s="72"/>
      <c r="K47" s="7">
        <v>1312311232</v>
      </c>
      <c r="L47" s="8"/>
      <c r="M47" s="8"/>
    </row>
    <row r="48" spans="1:13" ht="15.75" customHeight="1" x14ac:dyDescent="0.25">
      <c r="A48" s="5"/>
      <c r="B48" s="5" t="s">
        <v>66</v>
      </c>
      <c r="C48" s="72"/>
      <c r="D48" s="72"/>
      <c r="E48" s="94">
        <f>+'SHARE-E '!M21</f>
        <v>-20669227</v>
      </c>
      <c r="F48" s="72"/>
      <c r="G48" s="95">
        <v>-23876161</v>
      </c>
      <c r="H48" s="96"/>
      <c r="I48" s="97" t="s">
        <v>67</v>
      </c>
      <c r="J48" s="44"/>
      <c r="K48" s="97" t="s">
        <v>67</v>
      </c>
      <c r="L48" s="8"/>
    </row>
    <row r="49" spans="1:15" ht="15.75" customHeight="1" x14ac:dyDescent="0.25">
      <c r="A49" s="5"/>
      <c r="B49" s="20"/>
      <c r="C49" s="72"/>
      <c r="D49" s="72"/>
      <c r="E49" s="72"/>
      <c r="F49" s="72"/>
      <c r="G49" s="7"/>
      <c r="H49" s="7"/>
      <c r="I49" s="7"/>
      <c r="J49" s="72"/>
      <c r="K49" s="7"/>
    </row>
    <row r="50" spans="1:15" ht="15.75" customHeight="1" x14ac:dyDescent="0.25">
      <c r="A50" s="5"/>
      <c r="B50" s="20" t="s">
        <v>68</v>
      </c>
      <c r="C50" s="72"/>
      <c r="D50" s="72"/>
      <c r="E50" s="21">
        <f>SUM(E41:E48)</f>
        <v>1520856009</v>
      </c>
      <c r="G50" s="21">
        <f>SUM(G41:G48)</f>
        <v>1487973033</v>
      </c>
      <c r="H50" s="7"/>
      <c r="I50" s="21">
        <f>SUM(I41:I48)</f>
        <v>1456168342</v>
      </c>
      <c r="K50" s="21">
        <f>SUM(K41:K48)</f>
        <v>1430311232</v>
      </c>
      <c r="O50" s="81"/>
    </row>
    <row r="51" spans="1:15" ht="15.75" customHeight="1" x14ac:dyDescent="0.25">
      <c r="A51" s="5"/>
      <c r="B51" s="72"/>
      <c r="C51" s="72"/>
      <c r="D51" s="72"/>
      <c r="E51" s="72"/>
      <c r="G51" s="7"/>
      <c r="H51" s="7"/>
      <c r="I51" s="7"/>
      <c r="K51" s="7"/>
      <c r="O51" s="81"/>
    </row>
    <row r="52" spans="1:15" ht="15.75" customHeight="1" thickBot="1" x14ac:dyDescent="0.3">
      <c r="A52" s="38" t="s">
        <v>69</v>
      </c>
      <c r="B52" s="5"/>
      <c r="C52" s="5"/>
      <c r="D52" s="5"/>
      <c r="E52" s="50">
        <f>ROUND(E33+E50,0)</f>
        <v>1807631630</v>
      </c>
      <c r="G52" s="50">
        <f>ROUND(G33+G50,0)</f>
        <v>1760443818</v>
      </c>
      <c r="H52" s="7"/>
      <c r="I52" s="50">
        <f>ROUND(I33+I50,0)</f>
        <v>1742943963</v>
      </c>
      <c r="K52" s="50">
        <f>ROUND(K33+K50,0)</f>
        <v>1702782017</v>
      </c>
      <c r="L52" s="41"/>
      <c r="M52" s="81"/>
      <c r="N52" s="41"/>
      <c r="O52" s="81"/>
    </row>
    <row r="53" spans="1:15" ht="15.75" customHeight="1" thickTop="1" x14ac:dyDescent="0.25">
      <c r="A53" s="17"/>
      <c r="B53" s="17"/>
      <c r="C53" s="17"/>
      <c r="D53" s="17"/>
      <c r="E53" s="17"/>
      <c r="G53" s="63"/>
      <c r="H53" s="63"/>
      <c r="I53" s="63"/>
      <c r="K53" s="63"/>
      <c r="L53" s="8"/>
    </row>
    <row r="54" spans="1:15" ht="15.75" customHeight="1" x14ac:dyDescent="0.25">
      <c r="A54" s="17"/>
      <c r="B54" s="17"/>
      <c r="C54" s="17"/>
      <c r="D54" s="17"/>
      <c r="E54" s="17"/>
      <c r="G54" s="63"/>
      <c r="H54" s="63"/>
      <c r="I54" s="63"/>
      <c r="K54" s="63"/>
    </row>
    <row r="55" spans="1:15" ht="15.75" customHeight="1" x14ac:dyDescent="0.25">
      <c r="A55" s="17"/>
      <c r="B55" s="17"/>
      <c r="C55" s="17"/>
      <c r="D55" s="17"/>
      <c r="E55" s="17"/>
      <c r="G55" s="63"/>
      <c r="H55" s="63"/>
      <c r="I55" s="63"/>
      <c r="K55" s="63"/>
    </row>
    <row r="56" spans="1:15" ht="15.75" customHeight="1" x14ac:dyDescent="0.25">
      <c r="A56" s="17"/>
      <c r="B56" s="17"/>
      <c r="C56" s="17"/>
      <c r="D56" s="17"/>
      <c r="E56" s="17"/>
      <c r="G56" s="63"/>
      <c r="H56" s="63"/>
      <c r="I56" s="63"/>
      <c r="K56" s="63"/>
    </row>
    <row r="57" spans="1:15" ht="15.75" customHeight="1" x14ac:dyDescent="0.25">
      <c r="A57" s="17"/>
      <c r="B57" s="17"/>
      <c r="C57" s="17"/>
      <c r="D57" s="17"/>
      <c r="E57" s="17"/>
      <c r="G57" s="63"/>
      <c r="H57" s="63"/>
      <c r="I57" s="63"/>
      <c r="K57" s="63"/>
    </row>
    <row r="58" spans="1:15" ht="15.75" customHeight="1" x14ac:dyDescent="0.25">
      <c r="A58" s="17"/>
      <c r="B58" s="17"/>
      <c r="C58" s="17"/>
      <c r="D58" s="17"/>
      <c r="E58" s="17"/>
      <c r="G58" s="63"/>
      <c r="H58" s="63"/>
      <c r="I58" s="63"/>
      <c r="K58" s="63"/>
    </row>
    <row r="59" spans="1:15" ht="15.75" customHeight="1" x14ac:dyDescent="0.25">
      <c r="A59" s="17"/>
      <c r="B59" s="17"/>
      <c r="C59" s="17"/>
      <c r="D59" s="17"/>
      <c r="E59" s="17"/>
      <c r="G59" s="63"/>
      <c r="H59" s="63"/>
      <c r="I59" s="63"/>
      <c r="K59" s="63"/>
    </row>
    <row r="60" spans="1:15" ht="15.75" customHeight="1" x14ac:dyDescent="0.25">
      <c r="A60" s="1" t="s">
        <v>35</v>
      </c>
    </row>
    <row r="61" spans="1:15" ht="15.75" customHeight="1" x14ac:dyDescent="0.25">
      <c r="A61" s="1" t="s">
        <v>36</v>
      </c>
    </row>
    <row r="64" spans="1:15" ht="15.75" customHeight="1" x14ac:dyDescent="0.25">
      <c r="A64" s="1" t="s">
        <v>70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41" header="0.51181102362204722" footer="0.43307086614173229"/>
  <pageSetup paperSize="9" scale="7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8DD3-53D7-45DC-B0AC-D4036FE49E25}">
  <sheetPr>
    <pageSetUpPr fitToPage="1"/>
  </sheetPr>
  <dimension ref="A1:P43"/>
  <sheetViews>
    <sheetView view="pageBreakPreview" topLeftCell="B1" zoomScale="70" zoomScaleNormal="100" zoomScaleSheetLayoutView="70" workbookViewId="0">
      <selection activeCell="S11" sqref="S11"/>
    </sheetView>
  </sheetViews>
  <sheetFormatPr defaultColWidth="9.140625" defaultRowHeight="15.75" customHeight="1" x14ac:dyDescent="0.25"/>
  <cols>
    <col min="1" max="1" width="3" style="1" customWidth="1"/>
    <col min="2" max="2" width="39" style="1" customWidth="1"/>
    <col min="3" max="3" width="7.28515625" style="1" customWidth="1"/>
    <col min="4" max="4" width="0.7109375" style="1" customWidth="1"/>
    <col min="5" max="5" width="19" style="1" customWidth="1"/>
    <col min="6" max="6" width="0.7109375" style="1" customWidth="1"/>
    <col min="7" max="7" width="19" style="1" customWidth="1"/>
    <col min="8" max="8" width="0.7109375" style="1" customWidth="1"/>
    <col min="9" max="9" width="19" style="1" customWidth="1"/>
    <col min="10" max="10" width="0.7109375" style="1" customWidth="1"/>
    <col min="11" max="11" width="19" style="1" customWidth="1"/>
    <col min="12" max="12" width="0.7109375" style="1" customWidth="1"/>
    <col min="13" max="13" width="27.7109375" style="100" customWidth="1"/>
    <col min="14" max="14" width="0.7109375" style="1" customWidth="1"/>
    <col min="15" max="15" width="19" style="100" customWidth="1"/>
    <col min="16" max="16" width="14.28515625" style="100" customWidth="1"/>
    <col min="17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98"/>
      <c r="N1" s="3"/>
      <c r="O1" s="99" t="s">
        <v>71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8"/>
      <c r="M2" s="98"/>
      <c r="N2" s="3"/>
      <c r="O2" s="99" t="s">
        <v>72</v>
      </c>
    </row>
    <row r="3" spans="1:16" ht="15.75" customHeight="1" x14ac:dyDescent="0.25">
      <c r="A3" s="265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</row>
    <row r="4" spans="1:16" ht="15.75" customHeight="1" x14ac:dyDescent="0.25">
      <c r="A4" s="266" t="s">
        <v>73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</row>
    <row r="5" spans="1:16" ht="15.75" customHeight="1" x14ac:dyDescent="0.25">
      <c r="A5" s="267" t="s">
        <v>198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</row>
    <row r="6" spans="1:16" ht="15.75" customHeight="1" x14ac:dyDescent="0.25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ht="15.75" customHeight="1" x14ac:dyDescent="0.25">
      <c r="A7" s="77"/>
      <c r="B7" s="77"/>
      <c r="C7" s="77"/>
      <c r="D7" s="77"/>
      <c r="E7" s="268" t="s">
        <v>3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</row>
    <row r="8" spans="1:16" ht="15.75" customHeight="1" x14ac:dyDescent="0.25">
      <c r="A8" s="78"/>
      <c r="B8" s="78"/>
      <c r="C8" s="78"/>
      <c r="D8" s="78"/>
      <c r="E8" s="264" t="s">
        <v>74</v>
      </c>
      <c r="F8" s="264"/>
      <c r="G8" s="264"/>
      <c r="H8" s="264"/>
      <c r="I8" s="264"/>
      <c r="J8" s="264"/>
      <c r="K8" s="264"/>
      <c r="L8" s="264"/>
      <c r="M8" s="264"/>
      <c r="N8" s="264"/>
      <c r="O8" s="264"/>
    </row>
    <row r="9" spans="1:16" ht="15.7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01" t="s">
        <v>75</v>
      </c>
      <c r="N9" s="78"/>
      <c r="O9" s="101"/>
    </row>
    <row r="10" spans="1:16" ht="15.75" customHeight="1" x14ac:dyDescent="0.25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02" t="s">
        <v>76</v>
      </c>
      <c r="N10" s="78"/>
      <c r="O10" s="101"/>
    </row>
    <row r="11" spans="1:16" ht="15.75" customHeight="1" x14ac:dyDescent="0.25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103" t="s">
        <v>75</v>
      </c>
      <c r="N11" s="78"/>
      <c r="O11" s="101"/>
    </row>
    <row r="12" spans="1:16" ht="15.75" customHeight="1" x14ac:dyDescent="0.25">
      <c r="A12" s="25"/>
      <c r="B12" s="25"/>
      <c r="C12" s="25"/>
      <c r="D12" s="2"/>
      <c r="E12" s="77" t="s">
        <v>77</v>
      </c>
      <c r="F12" s="2"/>
      <c r="G12" s="78" t="s">
        <v>78</v>
      </c>
      <c r="H12" s="4"/>
      <c r="I12" s="264" t="s">
        <v>62</v>
      </c>
      <c r="J12" s="264"/>
      <c r="K12" s="264"/>
      <c r="L12" s="78"/>
      <c r="M12" s="102" t="s">
        <v>79</v>
      </c>
      <c r="N12" s="77"/>
      <c r="O12" s="101"/>
    </row>
    <row r="13" spans="1:16" ht="15.75" customHeight="1" x14ac:dyDescent="0.25">
      <c r="A13" s="4"/>
      <c r="B13" s="4"/>
      <c r="C13" s="54"/>
      <c r="D13" s="4"/>
      <c r="E13" s="77" t="s">
        <v>80</v>
      </c>
      <c r="F13" s="77"/>
      <c r="G13" s="77" t="s">
        <v>81</v>
      </c>
      <c r="H13" s="77"/>
      <c r="I13" s="26" t="s">
        <v>63</v>
      </c>
      <c r="J13" s="27"/>
      <c r="K13" s="77"/>
      <c r="L13" s="77"/>
      <c r="M13" s="101" t="s">
        <v>82</v>
      </c>
      <c r="N13" s="77"/>
      <c r="O13" s="101"/>
      <c r="P13" s="5"/>
    </row>
    <row r="14" spans="1:16" ht="15.75" customHeight="1" x14ac:dyDescent="0.25">
      <c r="A14" s="2"/>
      <c r="B14" s="2"/>
      <c r="C14" s="104" t="s">
        <v>8</v>
      </c>
      <c r="D14" s="2"/>
      <c r="E14" s="79" t="s">
        <v>83</v>
      </c>
      <c r="F14" s="77"/>
      <c r="G14" s="30" t="s">
        <v>84</v>
      </c>
      <c r="H14" s="77"/>
      <c r="I14" s="79" t="s">
        <v>85</v>
      </c>
      <c r="J14" s="77"/>
      <c r="K14" s="79" t="s">
        <v>65</v>
      </c>
      <c r="L14" s="2"/>
      <c r="M14" s="102" t="s">
        <v>86</v>
      </c>
      <c r="N14" s="77"/>
      <c r="O14" s="102" t="s">
        <v>87</v>
      </c>
    </row>
    <row r="15" spans="1:16" ht="15.75" customHeight="1" x14ac:dyDescent="0.25">
      <c r="A15" s="2"/>
      <c r="B15" s="2"/>
      <c r="C15" s="32"/>
      <c r="D15" s="2"/>
      <c r="E15" s="77"/>
      <c r="F15" s="77"/>
      <c r="G15" s="55"/>
      <c r="H15" s="77"/>
      <c r="I15" s="77"/>
      <c r="J15" s="77"/>
      <c r="K15" s="77"/>
      <c r="L15" s="2"/>
      <c r="M15" s="101"/>
      <c r="N15" s="77"/>
      <c r="O15" s="101"/>
    </row>
    <row r="16" spans="1:16" ht="15.75" customHeight="1" x14ac:dyDescent="0.25">
      <c r="A16" s="59" t="s">
        <v>88</v>
      </c>
      <c r="B16" s="31"/>
      <c r="C16" s="2"/>
      <c r="D16" s="2"/>
      <c r="E16" s="105">
        <v>60000000</v>
      </c>
      <c r="F16" s="10"/>
      <c r="G16" s="105">
        <v>52000000</v>
      </c>
      <c r="H16" s="105"/>
      <c r="I16" s="105">
        <v>6000000</v>
      </c>
      <c r="J16" s="105"/>
      <c r="K16" s="106">
        <v>1393849194</v>
      </c>
      <c r="L16" s="105"/>
      <c r="M16" s="107">
        <v>-23876161</v>
      </c>
      <c r="N16" s="105"/>
      <c r="O16" s="105">
        <f>ROUND(SUM(E16:M16),0)</f>
        <v>1487973033</v>
      </c>
    </row>
    <row r="17" spans="1:16" ht="15.75" customHeight="1" x14ac:dyDescent="0.25">
      <c r="A17" s="31" t="s">
        <v>89</v>
      </c>
      <c r="B17" s="31"/>
      <c r="C17" s="2"/>
      <c r="D17" s="2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</row>
    <row r="18" spans="1:16" ht="15.75" customHeight="1" x14ac:dyDescent="0.25">
      <c r="A18" s="31"/>
      <c r="B18" s="31" t="s">
        <v>199</v>
      </c>
      <c r="C18" s="77">
        <v>15</v>
      </c>
      <c r="D18" s="2"/>
      <c r="E18" s="109" t="s">
        <v>67</v>
      </c>
      <c r="F18" s="109"/>
      <c r="G18" s="109" t="s">
        <v>67</v>
      </c>
      <c r="H18" s="109"/>
      <c r="I18" s="109" t="s">
        <v>67</v>
      </c>
      <c r="J18" s="108"/>
      <c r="K18" s="108">
        <v>-24300000</v>
      </c>
      <c r="L18" s="108"/>
      <c r="M18" s="109" t="s">
        <v>67</v>
      </c>
      <c r="N18" s="108"/>
      <c r="O18" s="108">
        <f>ROUND(SUM(E18:M18),0)</f>
        <v>-24300000</v>
      </c>
    </row>
    <row r="19" spans="1:16" ht="15.75" customHeight="1" x14ac:dyDescent="0.25">
      <c r="B19" s="110" t="s">
        <v>90</v>
      </c>
      <c r="C19" s="2"/>
      <c r="D19" s="2"/>
      <c r="E19" s="111" t="s">
        <v>67</v>
      </c>
      <c r="F19" s="112"/>
      <c r="G19" s="111" t="s">
        <v>67</v>
      </c>
      <c r="H19" s="112"/>
      <c r="I19" s="111" t="s">
        <v>67</v>
      </c>
      <c r="J19" s="106"/>
      <c r="K19" s="113">
        <f>+'WPL 6M'!E44</f>
        <v>53976042</v>
      </c>
      <c r="L19" s="106"/>
      <c r="M19" s="114">
        <f>+'COMPREHENSIVE 6M'!F25</f>
        <v>3206934</v>
      </c>
      <c r="N19" s="106"/>
      <c r="O19" s="113">
        <f>ROUND(SUM(E19:M19),0)</f>
        <v>57182976</v>
      </c>
    </row>
    <row r="20" spans="1:16" ht="15.75" customHeight="1" x14ac:dyDescent="0.25">
      <c r="A20" s="110"/>
      <c r="B20" s="31"/>
      <c r="C20" s="77"/>
      <c r="D20" s="2"/>
      <c r="E20" s="108"/>
      <c r="F20" s="108"/>
      <c r="G20" s="108"/>
      <c r="H20" s="108"/>
      <c r="I20" s="108"/>
      <c r="J20" s="108"/>
      <c r="K20" s="115"/>
      <c r="L20" s="108"/>
      <c r="M20" s="108"/>
      <c r="N20" s="108"/>
      <c r="O20" s="108"/>
    </row>
    <row r="21" spans="1:16" ht="15.75" customHeight="1" thickBot="1" x14ac:dyDescent="0.3">
      <c r="A21" s="116" t="s">
        <v>200</v>
      </c>
      <c r="B21" s="31"/>
      <c r="C21" s="2"/>
      <c r="D21" s="2"/>
      <c r="E21" s="117">
        <f>SUM(E16:E20)</f>
        <v>60000000</v>
      </c>
      <c r="F21" s="108"/>
      <c r="G21" s="117">
        <f>SUM(G16:G20)</f>
        <v>52000000</v>
      </c>
      <c r="H21" s="108"/>
      <c r="I21" s="117">
        <f>SUM(I16:I20)</f>
        <v>6000000</v>
      </c>
      <c r="J21" s="108"/>
      <c r="K21" s="117">
        <f>SUM(K16:K20)</f>
        <v>1423525236</v>
      </c>
      <c r="L21" s="108"/>
      <c r="M21" s="117">
        <f>SUM(M16:M20)</f>
        <v>-20669227</v>
      </c>
      <c r="N21" s="108"/>
      <c r="O21" s="117">
        <f>SUM(O16:O20)</f>
        <v>1520856009</v>
      </c>
    </row>
    <row r="22" spans="1:16" ht="15.75" customHeight="1" thickTop="1" x14ac:dyDescent="0.25">
      <c r="A22" s="59"/>
      <c r="B22" s="31"/>
      <c r="C22" s="2"/>
      <c r="D22" s="2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</row>
    <row r="23" spans="1:16" ht="15.75" customHeight="1" x14ac:dyDescent="0.25">
      <c r="A23" s="31"/>
      <c r="B23" s="31"/>
      <c r="C23" s="2"/>
      <c r="D23" s="2"/>
      <c r="E23" s="101"/>
      <c r="F23" s="101"/>
      <c r="G23" s="101"/>
      <c r="H23" s="101"/>
      <c r="I23" s="101"/>
      <c r="J23" s="101"/>
      <c r="K23" s="118"/>
      <c r="L23" s="118"/>
      <c r="M23" s="118"/>
      <c r="N23" s="118"/>
      <c r="O23" s="101"/>
      <c r="P23" s="8"/>
    </row>
    <row r="24" spans="1:16" ht="15.75" customHeight="1" x14ac:dyDescent="0.25">
      <c r="A24" s="59" t="s">
        <v>91</v>
      </c>
      <c r="B24" s="31"/>
      <c r="C24" s="2"/>
      <c r="D24" s="2"/>
      <c r="E24" s="105">
        <v>60000000</v>
      </c>
      <c r="F24" s="10"/>
      <c r="G24" s="105">
        <v>52000000</v>
      </c>
      <c r="H24" s="105"/>
      <c r="I24" s="105">
        <v>6000000</v>
      </c>
      <c r="J24" s="105"/>
      <c r="K24" s="106">
        <v>1341112041</v>
      </c>
      <c r="L24" s="105"/>
      <c r="M24" s="107">
        <v>-35518281</v>
      </c>
      <c r="N24" s="105"/>
      <c r="O24" s="105">
        <f>ROUND(SUM(E24:M24),0)</f>
        <v>1423593760</v>
      </c>
    </row>
    <row r="25" spans="1:16" ht="15.75" customHeight="1" x14ac:dyDescent="0.25">
      <c r="A25" s="31" t="s">
        <v>89</v>
      </c>
      <c r="B25" s="31"/>
      <c r="C25" s="2"/>
      <c r="D25" s="2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</row>
    <row r="26" spans="1:16" ht="15.75" customHeight="1" x14ac:dyDescent="0.25">
      <c r="A26" s="31"/>
      <c r="B26" s="31" t="s">
        <v>199</v>
      </c>
      <c r="C26" s="77">
        <v>15</v>
      </c>
      <c r="D26" s="2"/>
      <c r="E26" s="119" t="s">
        <v>67</v>
      </c>
      <c r="F26" s="119"/>
      <c r="G26" s="119" t="s">
        <v>67</v>
      </c>
      <c r="H26" s="119"/>
      <c r="I26" s="119" t="s">
        <v>67</v>
      </c>
      <c r="J26" s="108"/>
      <c r="K26" s="108">
        <v>-37980000</v>
      </c>
      <c r="L26" s="108"/>
      <c r="M26" s="119" t="s">
        <v>67</v>
      </c>
      <c r="N26" s="108"/>
      <c r="O26" s="108">
        <f>ROUND(SUM(E26:M26),0)</f>
        <v>-37980000</v>
      </c>
    </row>
    <row r="27" spans="1:16" ht="15.75" customHeight="1" x14ac:dyDescent="0.25">
      <c r="B27" s="110" t="s">
        <v>90</v>
      </c>
      <c r="C27" s="2"/>
      <c r="D27" s="2"/>
      <c r="E27" s="111" t="s">
        <v>67</v>
      </c>
      <c r="F27" s="112"/>
      <c r="G27" s="111" t="s">
        <v>67</v>
      </c>
      <c r="H27" s="112"/>
      <c r="I27" s="111" t="s">
        <v>67</v>
      </c>
      <c r="J27" s="106"/>
      <c r="K27" s="113">
        <f>+'WPL 6M'!G44</f>
        <v>52316995</v>
      </c>
      <c r="L27" s="106"/>
      <c r="M27" s="114">
        <f>+'COMPREHENSIVE 6M'!H25</f>
        <v>5873084</v>
      </c>
      <c r="N27" s="106"/>
      <c r="O27" s="113">
        <f>ROUND(SUM(E27:M27),0)</f>
        <v>58190079</v>
      </c>
    </row>
    <row r="28" spans="1:16" ht="15.75" customHeight="1" x14ac:dyDescent="0.25">
      <c r="A28" s="110"/>
      <c r="B28" s="31"/>
      <c r="C28" s="77"/>
      <c r="D28" s="2"/>
      <c r="E28" s="108"/>
      <c r="F28" s="108"/>
      <c r="G28" s="108"/>
      <c r="H28" s="108"/>
      <c r="I28" s="108"/>
      <c r="J28" s="108"/>
      <c r="K28" s="115"/>
      <c r="L28" s="108"/>
      <c r="M28" s="108"/>
      <c r="N28" s="108"/>
      <c r="O28" s="108"/>
    </row>
    <row r="29" spans="1:16" ht="15.75" customHeight="1" thickBot="1" x14ac:dyDescent="0.3">
      <c r="A29" s="116" t="s">
        <v>201</v>
      </c>
      <c r="B29" s="31"/>
      <c r="C29" s="2"/>
      <c r="D29" s="2"/>
      <c r="E29" s="117">
        <f>SUM(E24:E28)</f>
        <v>60000000</v>
      </c>
      <c r="F29" s="108"/>
      <c r="G29" s="117">
        <f>SUM(G24:G28)</f>
        <v>52000000</v>
      </c>
      <c r="H29" s="108"/>
      <c r="I29" s="117">
        <f>SUM(I24:I28)</f>
        <v>6000000</v>
      </c>
      <c r="J29" s="108"/>
      <c r="K29" s="117">
        <f>SUM(K24:K28)</f>
        <v>1355449036</v>
      </c>
      <c r="L29" s="108"/>
      <c r="M29" s="117">
        <f>SUM(M24:M28)</f>
        <v>-29645197</v>
      </c>
      <c r="N29" s="108"/>
      <c r="O29" s="117">
        <f>SUM(O24:O28)</f>
        <v>1443803839</v>
      </c>
    </row>
    <row r="30" spans="1:16" s="100" customFormat="1" ht="15.75" customHeight="1" thickTop="1" x14ac:dyDescent="0.25">
      <c r="A30" s="2"/>
      <c r="B30" s="2"/>
      <c r="C30" s="2"/>
      <c r="D30" s="2"/>
      <c r="E30" s="28"/>
      <c r="F30" s="28"/>
      <c r="G30" s="28"/>
      <c r="H30" s="28"/>
      <c r="I30" s="28"/>
      <c r="J30" s="28"/>
      <c r="K30" s="28"/>
      <c r="L30" s="28"/>
      <c r="M30" s="108"/>
      <c r="N30" s="28"/>
      <c r="O30" s="108"/>
    </row>
    <row r="31" spans="1:16" s="100" customFormat="1" ht="15.75" customHeight="1" x14ac:dyDescent="0.25">
      <c r="A31" s="2"/>
      <c r="B31" s="2"/>
      <c r="C31" s="2"/>
      <c r="D31" s="2"/>
      <c r="E31" s="28"/>
      <c r="F31" s="28"/>
      <c r="G31" s="28"/>
      <c r="H31" s="28"/>
      <c r="I31" s="28"/>
      <c r="J31" s="28"/>
      <c r="K31" s="28"/>
      <c r="L31" s="28"/>
      <c r="M31" s="108"/>
      <c r="N31" s="28"/>
      <c r="O31" s="108"/>
    </row>
    <row r="32" spans="1:16" s="100" customFormat="1" ht="15.75" customHeight="1" x14ac:dyDescent="0.25">
      <c r="A32" s="2"/>
      <c r="B32" s="2"/>
      <c r="C32" s="2"/>
      <c r="D32" s="2"/>
      <c r="E32" s="28"/>
      <c r="F32" s="28"/>
      <c r="G32" s="28"/>
      <c r="H32" s="28"/>
      <c r="I32" s="28"/>
      <c r="J32" s="28"/>
      <c r="K32" s="28"/>
      <c r="L32" s="28"/>
      <c r="M32" s="108"/>
      <c r="N32" s="28"/>
      <c r="O32" s="108"/>
    </row>
    <row r="33" spans="1:15" s="100" customFormat="1" ht="15.75" customHeight="1" x14ac:dyDescent="0.25">
      <c r="A33" s="2"/>
      <c r="B33" s="2"/>
      <c r="C33" s="2"/>
      <c r="D33" s="2"/>
      <c r="E33" s="28"/>
      <c r="F33" s="28"/>
      <c r="G33" s="28"/>
      <c r="H33" s="28"/>
      <c r="I33" s="28"/>
      <c r="J33" s="28"/>
      <c r="K33" s="28"/>
      <c r="L33" s="28"/>
      <c r="M33" s="108"/>
      <c r="N33" s="28"/>
      <c r="O33" s="108"/>
    </row>
    <row r="34" spans="1:15" s="100" customFormat="1" ht="15.75" customHeight="1" x14ac:dyDescent="0.25">
      <c r="A34" s="2"/>
      <c r="B34" s="2"/>
      <c r="C34" s="2"/>
      <c r="D34" s="2"/>
      <c r="E34" s="28"/>
      <c r="F34" s="28"/>
      <c r="G34" s="28"/>
      <c r="H34" s="28"/>
      <c r="I34" s="28"/>
      <c r="J34" s="28"/>
      <c r="K34" s="28"/>
      <c r="L34" s="28"/>
      <c r="M34" s="108"/>
      <c r="N34" s="28"/>
      <c r="O34" s="108"/>
    </row>
    <row r="35" spans="1:15" s="100" customFormat="1" ht="15.75" customHeight="1" x14ac:dyDescent="0.25">
      <c r="A35" s="2"/>
      <c r="B35" s="2"/>
      <c r="C35" s="2"/>
      <c r="D35" s="2"/>
      <c r="E35" s="28"/>
      <c r="F35" s="28"/>
      <c r="G35" s="28"/>
      <c r="H35" s="28"/>
      <c r="I35" s="28"/>
      <c r="J35" s="28"/>
      <c r="K35" s="28"/>
      <c r="L35" s="28"/>
      <c r="M35" s="108"/>
      <c r="N35" s="28"/>
      <c r="O35" s="108"/>
    </row>
    <row r="36" spans="1:15" s="100" customFormat="1" ht="15.75" customHeight="1" x14ac:dyDescent="0.25">
      <c r="A36" s="2"/>
      <c r="B36" s="2"/>
      <c r="C36" s="2"/>
      <c r="D36" s="2"/>
      <c r="E36" s="28"/>
      <c r="F36" s="28"/>
      <c r="G36" s="28"/>
      <c r="H36" s="28"/>
      <c r="I36" s="28"/>
      <c r="J36" s="28"/>
      <c r="K36" s="28"/>
      <c r="L36" s="28"/>
      <c r="M36" s="108"/>
      <c r="N36" s="28"/>
      <c r="O36" s="108"/>
    </row>
    <row r="37" spans="1:15" s="100" customFormat="1" ht="15.75" customHeight="1" x14ac:dyDescent="0.25">
      <c r="A37" s="2"/>
      <c r="B37" s="2"/>
      <c r="C37" s="2"/>
      <c r="D37" s="2"/>
      <c r="E37" s="2"/>
      <c r="F37" s="2"/>
      <c r="G37" s="2"/>
      <c r="H37" s="58"/>
      <c r="I37" s="58"/>
      <c r="J37" s="58"/>
      <c r="K37" s="58"/>
      <c r="L37" s="58"/>
      <c r="M37" s="118"/>
      <c r="N37" s="58"/>
      <c r="O37" s="118"/>
    </row>
    <row r="38" spans="1:15" s="100" customFormat="1" ht="15.75" customHeight="1" x14ac:dyDescent="0.25">
      <c r="A38" s="2"/>
      <c r="B38" s="2"/>
      <c r="C38" s="2"/>
      <c r="D38" s="2"/>
      <c r="E38" s="2"/>
      <c r="F38" s="2"/>
      <c r="G38" s="2"/>
      <c r="H38" s="58"/>
      <c r="I38" s="58"/>
      <c r="J38" s="58"/>
      <c r="K38" s="58"/>
      <c r="L38" s="58"/>
      <c r="M38" s="118"/>
      <c r="N38" s="58"/>
      <c r="O38" s="118"/>
    </row>
    <row r="39" spans="1:15" s="100" customFormat="1" ht="15.75" customHeight="1" x14ac:dyDescent="0.25">
      <c r="A39" s="59" t="s">
        <v>35</v>
      </c>
      <c r="B39" s="4"/>
      <c r="C39" s="4"/>
      <c r="D39" s="78"/>
      <c r="E39" s="59"/>
      <c r="F39" s="59"/>
      <c r="G39" s="59"/>
      <c r="H39" s="59"/>
      <c r="I39" s="59"/>
      <c r="J39" s="59"/>
      <c r="K39" s="59"/>
      <c r="L39" s="59"/>
      <c r="M39" s="120"/>
      <c r="N39" s="59"/>
      <c r="O39" s="118"/>
    </row>
    <row r="40" spans="1:15" s="100" customFormat="1" ht="15.75" customHeight="1" x14ac:dyDescent="0.25">
      <c r="A40" s="59" t="s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18"/>
      <c r="N40" s="2"/>
      <c r="O40" s="118"/>
    </row>
    <row r="41" spans="1:15" s="100" customFormat="1" ht="15.75" customHeight="1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18"/>
      <c r="N41" s="2"/>
      <c r="O41" s="118"/>
    </row>
    <row r="42" spans="1:15" s="100" customFormat="1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18"/>
      <c r="N42" s="2"/>
    </row>
    <row r="43" spans="1:15" s="100" customFormat="1" ht="15.75" customHeight="1" x14ac:dyDescent="0.25">
      <c r="A43" s="121" t="s">
        <v>92</v>
      </c>
      <c r="B43" s="1"/>
      <c r="C43" s="1"/>
      <c r="D43" s="1"/>
      <c r="E43" s="1"/>
      <c r="F43" s="1"/>
      <c r="G43" s="1" t="s">
        <v>92</v>
      </c>
      <c r="H43" s="1"/>
      <c r="I43" s="1"/>
      <c r="J43" s="1"/>
      <c r="K43" s="1"/>
      <c r="L43" s="1"/>
      <c r="M43" s="122"/>
      <c r="N43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9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81C4-72AB-4140-85CF-F8D505ECF8EC}">
  <sheetPr>
    <pageSetUpPr fitToPage="1"/>
  </sheetPr>
  <dimension ref="A1:N50"/>
  <sheetViews>
    <sheetView view="pageBreakPreview" topLeftCell="B1" zoomScale="70" zoomScaleNormal="100" zoomScaleSheetLayoutView="70" workbookViewId="0">
      <selection activeCell="M39" sqref="M39"/>
    </sheetView>
  </sheetViews>
  <sheetFormatPr defaultColWidth="9.140625" defaultRowHeight="15.75" customHeight="1" x14ac:dyDescent="0.25"/>
  <cols>
    <col min="1" max="1" width="3.42578125" style="1" customWidth="1"/>
    <col min="2" max="2" width="42.28515625" style="1" customWidth="1"/>
    <col min="3" max="3" width="7.42578125" style="1" customWidth="1"/>
    <col min="4" max="4" width="0.7109375" style="1" customWidth="1"/>
    <col min="5" max="5" width="22.7109375" style="1" customWidth="1"/>
    <col min="6" max="6" width="0.7109375" style="1" customWidth="1"/>
    <col min="7" max="7" width="22.7109375" style="1" customWidth="1"/>
    <col min="8" max="8" width="0.7109375" style="1" customWidth="1"/>
    <col min="9" max="9" width="22.7109375" style="1" customWidth="1"/>
    <col min="10" max="10" width="0.7109375" style="1" customWidth="1"/>
    <col min="11" max="11" width="22.7109375" style="1" customWidth="1"/>
    <col min="12" max="12" width="0.7109375" style="1" customWidth="1"/>
    <col min="13" max="13" width="22.7109375" style="1" customWidth="1"/>
    <col min="14" max="14" width="14.140625" style="1" customWidth="1"/>
    <col min="15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46" t="s">
        <v>71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8"/>
      <c r="M2" s="46" t="s">
        <v>72</v>
      </c>
    </row>
    <row r="3" spans="1:14" ht="15.75" customHeight="1" x14ac:dyDescent="0.25">
      <c r="A3" s="265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4" ht="15.75" customHeight="1" x14ac:dyDescent="0.25">
      <c r="A4" s="266" t="str">
        <f>+'SHARE-E '!A4:O4</f>
        <v>STATEMENTS  OF  CHANGES  IN    EQUITY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14" ht="15.75" customHeight="1" x14ac:dyDescent="0.25">
      <c r="A5" s="266" t="s">
        <v>198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14" ht="15.75" customHeight="1" x14ac:dyDescent="0.25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4" ht="15.75" customHeight="1" x14ac:dyDescent="0.25">
      <c r="A7" s="77"/>
      <c r="B7" s="77"/>
      <c r="C7" s="77"/>
      <c r="D7" s="77"/>
      <c r="E7" s="268" t="s">
        <v>3</v>
      </c>
      <c r="F7" s="268"/>
      <c r="G7" s="268"/>
      <c r="H7" s="268"/>
      <c r="I7" s="268"/>
      <c r="J7" s="268"/>
      <c r="K7" s="268"/>
      <c r="L7" s="268"/>
      <c r="M7" s="268"/>
    </row>
    <row r="8" spans="1:14" ht="15.75" customHeight="1" x14ac:dyDescent="0.25">
      <c r="A8" s="78"/>
      <c r="B8" s="78"/>
      <c r="C8" s="78"/>
      <c r="D8" s="78"/>
      <c r="E8" s="264" t="s">
        <v>6</v>
      </c>
      <c r="F8" s="264"/>
      <c r="G8" s="264"/>
      <c r="H8" s="264"/>
      <c r="I8" s="264"/>
      <c r="J8" s="264"/>
      <c r="K8" s="264"/>
      <c r="L8" s="264"/>
      <c r="M8" s="264"/>
    </row>
    <row r="9" spans="1:14" ht="15.75" customHeight="1" x14ac:dyDescent="0.25">
      <c r="A9" s="25"/>
      <c r="B9" s="25"/>
      <c r="C9" s="25"/>
      <c r="D9" s="2"/>
      <c r="E9" s="77" t="s">
        <v>77</v>
      </c>
      <c r="F9" s="2"/>
      <c r="G9" s="78" t="s">
        <v>78</v>
      </c>
      <c r="H9" s="4"/>
      <c r="I9" s="264" t="s">
        <v>62</v>
      </c>
      <c r="J9" s="264"/>
      <c r="K9" s="264"/>
      <c r="L9" s="78"/>
      <c r="M9" s="77"/>
    </row>
    <row r="10" spans="1:14" ht="15.75" customHeight="1" x14ac:dyDescent="0.25">
      <c r="A10" s="4"/>
      <c r="B10" s="4"/>
      <c r="C10" s="4"/>
      <c r="D10" s="4"/>
      <c r="E10" s="77" t="s">
        <v>80</v>
      </c>
      <c r="F10" s="77"/>
      <c r="G10" s="77" t="s">
        <v>81</v>
      </c>
      <c r="H10" s="77"/>
      <c r="I10" s="26" t="s">
        <v>63</v>
      </c>
      <c r="J10" s="27"/>
      <c r="K10" s="77"/>
      <c r="L10" s="77"/>
      <c r="M10" s="77"/>
    </row>
    <row r="11" spans="1:14" ht="15.75" customHeight="1" x14ac:dyDescent="0.25">
      <c r="A11" s="2"/>
      <c r="B11" s="2"/>
      <c r="C11" s="104" t="s">
        <v>8</v>
      </c>
      <c r="D11" s="2"/>
      <c r="E11" s="79" t="s">
        <v>83</v>
      </c>
      <c r="F11" s="77"/>
      <c r="G11" s="30" t="s">
        <v>84</v>
      </c>
      <c r="H11" s="77"/>
      <c r="I11" s="79" t="s">
        <v>85</v>
      </c>
      <c r="J11" s="77"/>
      <c r="K11" s="79" t="s">
        <v>65</v>
      </c>
      <c r="L11" s="2"/>
      <c r="M11" s="79" t="s">
        <v>87</v>
      </c>
    </row>
    <row r="12" spans="1:14" ht="15.75" customHeight="1" x14ac:dyDescent="0.25">
      <c r="A12" s="2"/>
      <c r="B12" s="2"/>
      <c r="C12" s="32"/>
      <c r="D12" s="2"/>
      <c r="E12" s="77"/>
      <c r="F12" s="77"/>
      <c r="G12" s="55"/>
      <c r="H12" s="77"/>
      <c r="I12" s="77"/>
      <c r="J12" s="77"/>
      <c r="K12" s="77"/>
      <c r="L12" s="2"/>
      <c r="M12" s="77"/>
    </row>
    <row r="13" spans="1:14" ht="15.75" customHeight="1" x14ac:dyDescent="0.45">
      <c r="A13" s="59" t="s">
        <v>88</v>
      </c>
      <c r="B13" s="31"/>
      <c r="C13" s="2"/>
      <c r="D13" s="2"/>
      <c r="E13" s="123">
        <v>60000000</v>
      </c>
      <c r="F13" s="10"/>
      <c r="G13" s="123">
        <v>52000000</v>
      </c>
      <c r="H13" s="124"/>
      <c r="I13" s="123">
        <v>6000000</v>
      </c>
      <c r="J13" s="124"/>
      <c r="K13" s="123">
        <v>1312311232</v>
      </c>
      <c r="L13" s="124"/>
      <c r="M13" s="123">
        <f>SUM(E13:L13)</f>
        <v>1430311232</v>
      </c>
      <c r="N13" s="57"/>
    </row>
    <row r="14" spans="1:14" ht="15.75" customHeight="1" x14ac:dyDescent="0.25">
      <c r="A14" s="31" t="s">
        <v>89</v>
      </c>
      <c r="B14" s="31"/>
      <c r="C14" s="2"/>
      <c r="D14" s="2"/>
      <c r="E14" s="125"/>
      <c r="F14" s="125"/>
      <c r="G14" s="126"/>
      <c r="H14" s="125"/>
      <c r="I14" s="125"/>
      <c r="J14" s="125"/>
      <c r="K14" s="125"/>
      <c r="L14" s="125"/>
      <c r="M14" s="125"/>
      <c r="N14" s="100"/>
    </row>
    <row r="15" spans="1:14" ht="15.75" customHeight="1" x14ac:dyDescent="0.25">
      <c r="A15" s="31"/>
      <c r="B15" s="31" t="s">
        <v>199</v>
      </c>
      <c r="C15" s="77">
        <v>15</v>
      </c>
      <c r="D15" s="2"/>
      <c r="E15" s="127" t="s">
        <v>67</v>
      </c>
      <c r="F15" s="127"/>
      <c r="G15" s="128" t="s">
        <v>67</v>
      </c>
      <c r="H15" s="127"/>
      <c r="I15" s="127" t="s">
        <v>67</v>
      </c>
      <c r="J15" s="125"/>
      <c r="K15" s="125">
        <v>-24300000</v>
      </c>
      <c r="L15" s="125"/>
      <c r="M15" s="125">
        <f>SUM(E15:L15)</f>
        <v>-24300000</v>
      </c>
      <c r="N15" s="100"/>
    </row>
    <row r="16" spans="1:14" ht="15.75" customHeight="1" x14ac:dyDescent="0.25">
      <c r="B16" s="110" t="s">
        <v>90</v>
      </c>
      <c r="C16" s="2"/>
      <c r="D16" s="2"/>
      <c r="E16" s="129" t="s">
        <v>67</v>
      </c>
      <c r="F16" s="10"/>
      <c r="G16" s="129" t="s">
        <v>67</v>
      </c>
      <c r="H16" s="124"/>
      <c r="I16" s="129" t="s">
        <v>67</v>
      </c>
      <c r="J16" s="124"/>
      <c r="K16" s="130">
        <f>+'WPL 6M'!I44</f>
        <v>50157110</v>
      </c>
      <c r="L16" s="131"/>
      <c r="M16" s="130">
        <f>SUM(E16:L16)</f>
        <v>50157110</v>
      </c>
      <c r="N16" s="100"/>
    </row>
    <row r="17" spans="1:14" ht="15.75" customHeight="1" x14ac:dyDescent="0.25">
      <c r="A17" s="31"/>
      <c r="B17" s="31"/>
      <c r="C17" s="77"/>
      <c r="D17" s="2"/>
      <c r="E17" s="125"/>
      <c r="F17" s="125"/>
      <c r="G17" s="126"/>
      <c r="H17" s="125"/>
      <c r="I17" s="125"/>
      <c r="J17" s="125"/>
      <c r="K17" s="125"/>
      <c r="L17" s="125"/>
      <c r="M17" s="125"/>
      <c r="N17" s="100"/>
    </row>
    <row r="18" spans="1:14" s="19" customFormat="1" ht="15.75" customHeight="1" thickBot="1" x14ac:dyDescent="0.3">
      <c r="A18" s="132" t="s">
        <v>200</v>
      </c>
      <c r="B18" s="132"/>
      <c r="C18" s="2"/>
      <c r="D18" s="45"/>
      <c r="E18" s="133">
        <f>SUM(E13:E17)</f>
        <v>60000000</v>
      </c>
      <c r="F18" s="134"/>
      <c r="G18" s="133">
        <f>SUM(G13:G17)</f>
        <v>52000000</v>
      </c>
      <c r="H18" s="134"/>
      <c r="I18" s="133">
        <f>SUM(I13:I17)</f>
        <v>6000000</v>
      </c>
      <c r="J18" s="134"/>
      <c r="K18" s="133">
        <f>SUM(K13:K17)</f>
        <v>1338168342</v>
      </c>
      <c r="L18" s="134"/>
      <c r="M18" s="133">
        <f>SUM(E18:L18)</f>
        <v>1456168342</v>
      </c>
      <c r="N18" s="60"/>
    </row>
    <row r="19" spans="1:14" ht="15.75" customHeight="1" thickTop="1" x14ac:dyDescent="0.25">
      <c r="A19" s="31"/>
      <c r="B19" s="31"/>
      <c r="C19" s="2"/>
      <c r="D19" s="2"/>
      <c r="E19" s="77"/>
      <c r="F19" s="77"/>
      <c r="G19" s="55"/>
      <c r="H19" s="77"/>
      <c r="I19" s="77"/>
      <c r="J19" s="77"/>
      <c r="K19" s="77"/>
      <c r="L19" s="2"/>
      <c r="M19" s="77"/>
      <c r="N19" s="100"/>
    </row>
    <row r="20" spans="1:14" ht="15.75" customHeight="1" x14ac:dyDescent="0.25">
      <c r="A20" s="31"/>
      <c r="B20" s="31"/>
      <c r="C20" s="2"/>
      <c r="D20" s="2"/>
      <c r="E20" s="77"/>
      <c r="F20" s="77"/>
      <c r="G20" s="77"/>
      <c r="H20" s="77"/>
      <c r="I20" s="77"/>
      <c r="J20" s="77"/>
      <c r="K20" s="2"/>
      <c r="L20" s="2"/>
      <c r="M20" s="77"/>
      <c r="N20" s="8"/>
    </row>
    <row r="21" spans="1:14" ht="15.75" customHeight="1" x14ac:dyDescent="0.25">
      <c r="A21" s="59" t="s">
        <v>91</v>
      </c>
      <c r="B21" s="31"/>
      <c r="C21" s="2"/>
      <c r="D21" s="2"/>
      <c r="E21" s="123">
        <v>60000000</v>
      </c>
      <c r="F21" s="10"/>
      <c r="G21" s="123">
        <v>52000000</v>
      </c>
      <c r="H21" s="124"/>
      <c r="I21" s="123">
        <v>6000000</v>
      </c>
      <c r="J21" s="124"/>
      <c r="K21" s="123">
        <v>1266849621</v>
      </c>
      <c r="L21" s="124"/>
      <c r="M21" s="123">
        <f>ROUND(SUM(E21:K21),0)</f>
        <v>1384849621</v>
      </c>
    </row>
    <row r="22" spans="1:14" ht="15.75" customHeight="1" x14ac:dyDescent="0.25">
      <c r="A22" s="31" t="s">
        <v>89</v>
      </c>
      <c r="B22" s="31"/>
      <c r="C22" s="2"/>
      <c r="D22" s="2"/>
      <c r="E22" s="125"/>
      <c r="F22" s="125"/>
      <c r="G22" s="126"/>
      <c r="H22" s="125"/>
      <c r="I22" s="125"/>
      <c r="J22" s="125"/>
      <c r="K22" s="125"/>
      <c r="L22" s="125"/>
      <c r="M22" s="125"/>
      <c r="N22" s="100"/>
    </row>
    <row r="23" spans="1:14" ht="15.75" customHeight="1" x14ac:dyDescent="0.25">
      <c r="A23" s="31"/>
      <c r="B23" s="31" t="s">
        <v>199</v>
      </c>
      <c r="C23" s="77">
        <v>15</v>
      </c>
      <c r="D23" s="2"/>
      <c r="E23" s="127" t="s">
        <v>67</v>
      </c>
      <c r="F23" s="127"/>
      <c r="G23" s="128" t="s">
        <v>67</v>
      </c>
      <c r="H23" s="127"/>
      <c r="I23" s="127" t="s">
        <v>67</v>
      </c>
      <c r="J23" s="127"/>
      <c r="K23" s="125">
        <v>-37980000</v>
      </c>
      <c r="L23" s="125"/>
      <c r="M23" s="125">
        <f>ROUND(SUM(E23:K23),0)</f>
        <v>-37980000</v>
      </c>
      <c r="N23" s="100"/>
    </row>
    <row r="24" spans="1:14" ht="15.75" customHeight="1" x14ac:dyDescent="0.25">
      <c r="A24" s="110"/>
      <c r="B24" s="31" t="s">
        <v>90</v>
      </c>
      <c r="C24" s="32"/>
      <c r="D24" s="2"/>
      <c r="E24" s="129" t="s">
        <v>67</v>
      </c>
      <c r="F24" s="10"/>
      <c r="G24" s="129" t="s">
        <v>67</v>
      </c>
      <c r="H24" s="124"/>
      <c r="I24" s="129" t="s">
        <v>67</v>
      </c>
      <c r="J24" s="124"/>
      <c r="K24" s="130">
        <f>+'WPL 6M'!K44</f>
        <v>49457413</v>
      </c>
      <c r="L24" s="131"/>
      <c r="M24" s="130">
        <f>SUM(E24:L24)</f>
        <v>49457413</v>
      </c>
      <c r="N24" s="100"/>
    </row>
    <row r="25" spans="1:14" ht="15.75" customHeight="1" x14ac:dyDescent="0.25">
      <c r="A25" s="31"/>
      <c r="B25" s="31"/>
      <c r="C25" s="32"/>
      <c r="D25" s="2"/>
      <c r="E25" s="125"/>
      <c r="F25" s="125"/>
      <c r="G25" s="126"/>
      <c r="H25" s="125"/>
      <c r="I25" s="125"/>
      <c r="J25" s="125"/>
      <c r="K25" s="125"/>
      <c r="L25" s="125"/>
      <c r="M25" s="125"/>
      <c r="N25" s="100"/>
    </row>
    <row r="26" spans="1:14" s="19" customFormat="1" ht="15.75" customHeight="1" thickBot="1" x14ac:dyDescent="0.25">
      <c r="A26" s="132" t="s">
        <v>201</v>
      </c>
      <c r="B26" s="132"/>
      <c r="C26" s="43"/>
      <c r="D26" s="45"/>
      <c r="E26" s="133">
        <f>SUM(E21:E25)</f>
        <v>60000000</v>
      </c>
      <c r="F26" s="134"/>
      <c r="G26" s="133">
        <f>SUM(G21:G25)</f>
        <v>52000000</v>
      </c>
      <c r="H26" s="134"/>
      <c r="I26" s="133">
        <f>SUM(I21:I25)</f>
        <v>6000000</v>
      </c>
      <c r="J26" s="134"/>
      <c r="K26" s="133">
        <f>SUM(K21:K25)</f>
        <v>1278327034</v>
      </c>
      <c r="L26" s="134"/>
      <c r="M26" s="133">
        <f>SUM(E26:L26)</f>
        <v>1396327034</v>
      </c>
      <c r="N26" s="60"/>
    </row>
    <row r="27" spans="1:14" ht="15.75" customHeight="1" thickTop="1" x14ac:dyDescent="0.25">
      <c r="A27" s="29"/>
      <c r="B27" s="2"/>
      <c r="C27" s="2"/>
      <c r="D27" s="2"/>
      <c r="E27" s="135"/>
      <c r="F27" s="135"/>
      <c r="G27" s="135"/>
      <c r="H27" s="135"/>
      <c r="I27" s="135"/>
      <c r="J27" s="28"/>
      <c r="K27" s="28"/>
      <c r="L27" s="28"/>
      <c r="M27" s="28"/>
    </row>
    <row r="28" spans="1:14" ht="15.75" customHeight="1" x14ac:dyDescent="0.25">
      <c r="A28" s="29"/>
      <c r="B28" s="2"/>
      <c r="C28" s="77"/>
      <c r="D28" s="2"/>
      <c r="E28" s="135"/>
      <c r="F28" s="135"/>
      <c r="G28" s="135"/>
      <c r="H28" s="135"/>
      <c r="I28" s="135"/>
      <c r="J28" s="28"/>
      <c r="K28" s="28"/>
      <c r="L28" s="28"/>
      <c r="M28" s="28"/>
    </row>
    <row r="29" spans="1:14" ht="15.75" customHeight="1" x14ac:dyDescent="0.25">
      <c r="A29" s="4"/>
      <c r="B29" s="2"/>
      <c r="C29" s="2"/>
      <c r="D29" s="2"/>
      <c r="E29" s="28"/>
      <c r="F29" s="28"/>
      <c r="G29" s="28"/>
      <c r="H29" s="28"/>
      <c r="I29" s="28"/>
      <c r="J29" s="28"/>
      <c r="K29" s="28"/>
      <c r="L29" s="28"/>
      <c r="M29" s="28"/>
      <c r="N29" s="136"/>
    </row>
    <row r="30" spans="1:14" ht="15.75" customHeight="1" x14ac:dyDescent="0.25">
      <c r="A30" s="4"/>
      <c r="B30" s="2"/>
      <c r="C30" s="2"/>
      <c r="D30" s="2"/>
      <c r="E30" s="28"/>
      <c r="F30" s="28"/>
      <c r="G30" s="28"/>
      <c r="H30" s="28"/>
      <c r="I30" s="28"/>
      <c r="J30" s="28"/>
      <c r="K30" s="28"/>
      <c r="L30" s="28"/>
      <c r="M30" s="28"/>
      <c r="N30" s="136"/>
    </row>
    <row r="31" spans="1:14" ht="15.75" customHeight="1" x14ac:dyDescent="0.25">
      <c r="A31" s="4"/>
      <c r="B31" s="2"/>
      <c r="C31" s="2"/>
      <c r="D31" s="2"/>
      <c r="E31" s="28"/>
      <c r="F31" s="28"/>
      <c r="G31" s="28"/>
      <c r="H31" s="28"/>
      <c r="I31" s="28"/>
      <c r="J31" s="28"/>
      <c r="K31" s="28"/>
      <c r="L31" s="28"/>
      <c r="M31" s="28"/>
      <c r="N31" s="136"/>
    </row>
    <row r="32" spans="1:14" ht="15.75" customHeight="1" x14ac:dyDescent="0.25">
      <c r="A32" s="4"/>
      <c r="B32" s="2"/>
      <c r="C32" s="2"/>
      <c r="D32" s="2"/>
      <c r="E32" s="28"/>
      <c r="F32" s="28"/>
      <c r="G32" s="28"/>
      <c r="H32" s="28"/>
      <c r="I32" s="28"/>
      <c r="J32" s="28"/>
      <c r="K32" s="28"/>
      <c r="L32" s="28"/>
      <c r="M32" s="28"/>
      <c r="N32" s="136"/>
    </row>
    <row r="33" spans="1:14" ht="15.75" customHeight="1" x14ac:dyDescent="0.25">
      <c r="A33" s="4"/>
      <c r="B33" s="2"/>
      <c r="C33" s="2"/>
      <c r="D33" s="2"/>
      <c r="E33" s="28"/>
      <c r="F33" s="28"/>
      <c r="G33" s="28"/>
      <c r="H33" s="28"/>
      <c r="I33" s="28"/>
      <c r="J33" s="28"/>
      <c r="K33" s="28"/>
      <c r="L33" s="28"/>
      <c r="M33" s="28"/>
      <c r="N33" s="136"/>
    </row>
    <row r="34" spans="1:14" ht="15.75" customHeight="1" x14ac:dyDescent="0.25">
      <c r="A34" s="4"/>
      <c r="B34" s="2"/>
      <c r="C34" s="2"/>
      <c r="D34" s="2"/>
      <c r="E34" s="28"/>
      <c r="F34" s="28"/>
      <c r="G34" s="28"/>
      <c r="H34" s="28"/>
      <c r="I34" s="28"/>
      <c r="J34" s="28"/>
      <c r="K34" s="28"/>
      <c r="L34" s="28"/>
      <c r="M34" s="28"/>
      <c r="N34" s="136"/>
    </row>
    <row r="35" spans="1:14" ht="15.75" customHeight="1" x14ac:dyDescent="0.25">
      <c r="A35" s="4"/>
      <c r="B35" s="2"/>
      <c r="C35" s="2"/>
      <c r="D35" s="2"/>
      <c r="E35" s="28"/>
      <c r="F35" s="28"/>
      <c r="G35" s="28"/>
      <c r="H35" s="28"/>
      <c r="I35" s="28"/>
      <c r="J35" s="28"/>
      <c r="K35" s="28"/>
      <c r="L35" s="28"/>
      <c r="M35" s="28"/>
      <c r="N35" s="136"/>
    </row>
    <row r="36" spans="1:14" ht="15.75" customHeight="1" x14ac:dyDescent="0.25">
      <c r="A36" s="4"/>
      <c r="B36" s="2"/>
      <c r="C36" s="2"/>
      <c r="D36" s="2"/>
      <c r="E36" s="28"/>
      <c r="F36" s="28"/>
      <c r="G36" s="28"/>
      <c r="H36" s="28"/>
      <c r="I36" s="28"/>
      <c r="J36" s="28"/>
      <c r="K36" s="28"/>
      <c r="L36" s="28"/>
      <c r="M36" s="28"/>
      <c r="N36" s="136"/>
    </row>
    <row r="37" spans="1:14" ht="15.75" customHeight="1" x14ac:dyDescent="0.25">
      <c r="A37" s="4"/>
      <c r="B37" s="2"/>
      <c r="C37" s="2"/>
      <c r="D37" s="2"/>
      <c r="E37" s="28"/>
      <c r="F37" s="28"/>
      <c r="G37" s="28"/>
      <c r="H37" s="28"/>
      <c r="I37" s="28"/>
      <c r="J37" s="28"/>
      <c r="K37" s="28"/>
      <c r="L37" s="28"/>
      <c r="M37" s="28"/>
      <c r="N37" s="136"/>
    </row>
    <row r="38" spans="1:14" ht="15.75" customHeight="1" x14ac:dyDescent="0.25">
      <c r="A38" s="4"/>
      <c r="B38" s="2"/>
      <c r="C38" s="2"/>
      <c r="D38" s="2"/>
      <c r="E38" s="28"/>
      <c r="F38" s="28"/>
      <c r="G38" s="28"/>
      <c r="H38" s="28"/>
      <c r="I38" s="28"/>
      <c r="J38" s="28"/>
      <c r="K38" s="28"/>
      <c r="L38" s="28"/>
      <c r="M38" s="28"/>
      <c r="N38" s="136"/>
    </row>
    <row r="39" spans="1:14" ht="15.75" customHeight="1" x14ac:dyDescent="0.25">
      <c r="A39" s="4"/>
      <c r="B39" s="2"/>
      <c r="C39" s="2"/>
      <c r="D39" s="2"/>
      <c r="E39" s="28"/>
      <c r="F39" s="28"/>
      <c r="G39" s="28"/>
      <c r="H39" s="28"/>
      <c r="I39" s="28"/>
      <c r="J39" s="28"/>
      <c r="K39" s="28"/>
      <c r="L39" s="28"/>
      <c r="M39" s="28"/>
      <c r="N39" s="136"/>
    </row>
    <row r="40" spans="1:14" ht="15.75" customHeight="1" x14ac:dyDescent="0.25">
      <c r="A40" s="59" t="s">
        <v>35</v>
      </c>
      <c r="B40" s="4"/>
      <c r="C40" s="4"/>
      <c r="D40" s="78"/>
      <c r="E40" s="59"/>
      <c r="F40" s="59"/>
      <c r="G40" s="59"/>
      <c r="H40" s="59"/>
      <c r="I40" s="59"/>
      <c r="J40" s="59"/>
      <c r="K40" s="59"/>
      <c r="L40" s="28"/>
      <c r="M40" s="28"/>
      <c r="N40" s="136"/>
    </row>
    <row r="41" spans="1:14" ht="15.75" customHeight="1" x14ac:dyDescent="0.25">
      <c r="A41" s="59" t="s">
        <v>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59"/>
      <c r="M41" s="2"/>
    </row>
    <row r="42" spans="1:14" ht="15.75" customHeight="1" x14ac:dyDescent="0.25">
      <c r="A42" s="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4" ht="15.75" customHeight="1" x14ac:dyDescent="0.25">
      <c r="A43" s="2"/>
      <c r="B43" s="2"/>
      <c r="C43" s="2"/>
      <c r="D43" s="2"/>
      <c r="E43" s="31"/>
      <c r="F43" s="2"/>
      <c r="G43" s="2"/>
      <c r="H43" s="2"/>
      <c r="I43" s="2"/>
      <c r="J43" s="2"/>
      <c r="K43" s="2"/>
      <c r="L43" s="2"/>
      <c r="M43" s="2"/>
    </row>
    <row r="44" spans="1:14" ht="15.75" customHeight="1" x14ac:dyDescent="0.25">
      <c r="A44" s="121" t="s">
        <v>93</v>
      </c>
      <c r="G44" s="1" t="s">
        <v>94</v>
      </c>
      <c r="L44" s="2"/>
    </row>
    <row r="48" spans="1:14" ht="15" customHeight="1" x14ac:dyDescent="0.25"/>
    <row r="49" ht="17.25" customHeight="1" x14ac:dyDescent="0.25"/>
    <row r="50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9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F3C-D97B-442F-AA62-08B117E08D2D}">
  <dimension ref="A1:K68"/>
  <sheetViews>
    <sheetView view="pageBreakPreview" zoomScale="70" zoomScaleNormal="100" zoomScaleSheetLayoutView="70" workbookViewId="0">
      <selection activeCell="T33" sqref="T33"/>
    </sheetView>
  </sheetViews>
  <sheetFormatPr defaultColWidth="9.140625" defaultRowHeight="15.75" customHeight="1" x14ac:dyDescent="0.2"/>
  <cols>
    <col min="1" max="1" width="4.28515625" style="137" customWidth="1"/>
    <col min="2" max="2" width="42.7109375" style="137" customWidth="1"/>
    <col min="3" max="3" width="8.140625" style="137" customWidth="1"/>
    <col min="4" max="4" width="0.7109375" style="137" customWidth="1"/>
    <col min="5" max="5" width="17.140625" style="137" customWidth="1"/>
    <col min="6" max="6" width="0.7109375" style="137" customWidth="1"/>
    <col min="7" max="7" width="16.28515625" style="137" customWidth="1"/>
    <col min="8" max="8" width="0.7109375" style="137" customWidth="1"/>
    <col min="9" max="9" width="16.42578125" style="137" customWidth="1"/>
    <col min="10" max="10" width="0.7109375" style="137" customWidth="1"/>
    <col min="11" max="11" width="16.28515625" style="137" customWidth="1"/>
    <col min="12" max="256" width="9.140625" style="137"/>
    <col min="257" max="257" width="4.28515625" style="137" customWidth="1"/>
    <col min="258" max="258" width="42.7109375" style="137" customWidth="1"/>
    <col min="259" max="259" width="8.140625" style="137" customWidth="1"/>
    <col min="260" max="260" width="0.7109375" style="137" customWidth="1"/>
    <col min="261" max="261" width="17.140625" style="137" customWidth="1"/>
    <col min="262" max="262" width="0.7109375" style="137" customWidth="1"/>
    <col min="263" max="263" width="16.28515625" style="137" customWidth="1"/>
    <col min="264" max="264" width="0.7109375" style="137" customWidth="1"/>
    <col min="265" max="265" width="16.42578125" style="137" customWidth="1"/>
    <col min="266" max="266" width="0.7109375" style="137" customWidth="1"/>
    <col min="267" max="267" width="16.28515625" style="137" customWidth="1"/>
    <col min="268" max="512" width="9.140625" style="137"/>
    <col min="513" max="513" width="4.28515625" style="137" customWidth="1"/>
    <col min="514" max="514" width="42.7109375" style="137" customWidth="1"/>
    <col min="515" max="515" width="8.140625" style="137" customWidth="1"/>
    <col min="516" max="516" width="0.7109375" style="137" customWidth="1"/>
    <col min="517" max="517" width="17.140625" style="137" customWidth="1"/>
    <col min="518" max="518" width="0.7109375" style="137" customWidth="1"/>
    <col min="519" max="519" width="16.28515625" style="137" customWidth="1"/>
    <col min="520" max="520" width="0.7109375" style="137" customWidth="1"/>
    <col min="521" max="521" width="16.42578125" style="137" customWidth="1"/>
    <col min="522" max="522" width="0.7109375" style="137" customWidth="1"/>
    <col min="523" max="523" width="16.28515625" style="137" customWidth="1"/>
    <col min="524" max="768" width="9.140625" style="137"/>
    <col min="769" max="769" width="4.28515625" style="137" customWidth="1"/>
    <col min="770" max="770" width="42.7109375" style="137" customWidth="1"/>
    <col min="771" max="771" width="8.140625" style="137" customWidth="1"/>
    <col min="772" max="772" width="0.7109375" style="137" customWidth="1"/>
    <col min="773" max="773" width="17.140625" style="137" customWidth="1"/>
    <col min="774" max="774" width="0.7109375" style="137" customWidth="1"/>
    <col min="775" max="775" width="16.28515625" style="137" customWidth="1"/>
    <col min="776" max="776" width="0.7109375" style="137" customWidth="1"/>
    <col min="777" max="777" width="16.42578125" style="137" customWidth="1"/>
    <col min="778" max="778" width="0.7109375" style="137" customWidth="1"/>
    <col min="779" max="779" width="16.28515625" style="137" customWidth="1"/>
    <col min="780" max="1024" width="9.140625" style="137"/>
    <col min="1025" max="1025" width="4.28515625" style="137" customWidth="1"/>
    <col min="1026" max="1026" width="42.7109375" style="137" customWidth="1"/>
    <col min="1027" max="1027" width="8.140625" style="137" customWidth="1"/>
    <col min="1028" max="1028" width="0.7109375" style="137" customWidth="1"/>
    <col min="1029" max="1029" width="17.140625" style="137" customWidth="1"/>
    <col min="1030" max="1030" width="0.7109375" style="137" customWidth="1"/>
    <col min="1031" max="1031" width="16.28515625" style="137" customWidth="1"/>
    <col min="1032" max="1032" width="0.7109375" style="137" customWidth="1"/>
    <col min="1033" max="1033" width="16.42578125" style="137" customWidth="1"/>
    <col min="1034" max="1034" width="0.7109375" style="137" customWidth="1"/>
    <col min="1035" max="1035" width="16.28515625" style="137" customWidth="1"/>
    <col min="1036" max="1280" width="9.140625" style="137"/>
    <col min="1281" max="1281" width="4.28515625" style="137" customWidth="1"/>
    <col min="1282" max="1282" width="42.7109375" style="137" customWidth="1"/>
    <col min="1283" max="1283" width="8.140625" style="137" customWidth="1"/>
    <col min="1284" max="1284" width="0.7109375" style="137" customWidth="1"/>
    <col min="1285" max="1285" width="17.140625" style="137" customWidth="1"/>
    <col min="1286" max="1286" width="0.7109375" style="137" customWidth="1"/>
    <col min="1287" max="1287" width="16.28515625" style="137" customWidth="1"/>
    <col min="1288" max="1288" width="0.7109375" style="137" customWidth="1"/>
    <col min="1289" max="1289" width="16.42578125" style="137" customWidth="1"/>
    <col min="1290" max="1290" width="0.7109375" style="137" customWidth="1"/>
    <col min="1291" max="1291" width="16.28515625" style="137" customWidth="1"/>
    <col min="1292" max="1536" width="9.140625" style="137"/>
    <col min="1537" max="1537" width="4.28515625" style="137" customWidth="1"/>
    <col min="1538" max="1538" width="42.7109375" style="137" customWidth="1"/>
    <col min="1539" max="1539" width="8.140625" style="137" customWidth="1"/>
    <col min="1540" max="1540" width="0.7109375" style="137" customWidth="1"/>
    <col min="1541" max="1541" width="17.140625" style="137" customWidth="1"/>
    <col min="1542" max="1542" width="0.7109375" style="137" customWidth="1"/>
    <col min="1543" max="1543" width="16.28515625" style="137" customWidth="1"/>
    <col min="1544" max="1544" width="0.7109375" style="137" customWidth="1"/>
    <col min="1545" max="1545" width="16.42578125" style="137" customWidth="1"/>
    <col min="1546" max="1546" width="0.7109375" style="137" customWidth="1"/>
    <col min="1547" max="1547" width="16.28515625" style="137" customWidth="1"/>
    <col min="1548" max="1792" width="9.140625" style="137"/>
    <col min="1793" max="1793" width="4.28515625" style="137" customWidth="1"/>
    <col min="1794" max="1794" width="42.7109375" style="137" customWidth="1"/>
    <col min="1795" max="1795" width="8.140625" style="137" customWidth="1"/>
    <col min="1796" max="1796" width="0.7109375" style="137" customWidth="1"/>
    <col min="1797" max="1797" width="17.140625" style="137" customWidth="1"/>
    <col min="1798" max="1798" width="0.7109375" style="137" customWidth="1"/>
    <col min="1799" max="1799" width="16.28515625" style="137" customWidth="1"/>
    <col min="1800" max="1800" width="0.7109375" style="137" customWidth="1"/>
    <col min="1801" max="1801" width="16.42578125" style="137" customWidth="1"/>
    <col min="1802" max="1802" width="0.7109375" style="137" customWidth="1"/>
    <col min="1803" max="1803" width="16.28515625" style="137" customWidth="1"/>
    <col min="1804" max="2048" width="9.140625" style="137"/>
    <col min="2049" max="2049" width="4.28515625" style="137" customWidth="1"/>
    <col min="2050" max="2050" width="42.7109375" style="137" customWidth="1"/>
    <col min="2051" max="2051" width="8.140625" style="137" customWidth="1"/>
    <col min="2052" max="2052" width="0.7109375" style="137" customWidth="1"/>
    <col min="2053" max="2053" width="17.140625" style="137" customWidth="1"/>
    <col min="2054" max="2054" width="0.7109375" style="137" customWidth="1"/>
    <col min="2055" max="2055" width="16.28515625" style="137" customWidth="1"/>
    <col min="2056" max="2056" width="0.7109375" style="137" customWidth="1"/>
    <col min="2057" max="2057" width="16.42578125" style="137" customWidth="1"/>
    <col min="2058" max="2058" width="0.7109375" style="137" customWidth="1"/>
    <col min="2059" max="2059" width="16.28515625" style="137" customWidth="1"/>
    <col min="2060" max="2304" width="9.140625" style="137"/>
    <col min="2305" max="2305" width="4.28515625" style="137" customWidth="1"/>
    <col min="2306" max="2306" width="42.7109375" style="137" customWidth="1"/>
    <col min="2307" max="2307" width="8.140625" style="137" customWidth="1"/>
    <col min="2308" max="2308" width="0.7109375" style="137" customWidth="1"/>
    <col min="2309" max="2309" width="17.140625" style="137" customWidth="1"/>
    <col min="2310" max="2310" width="0.7109375" style="137" customWidth="1"/>
    <col min="2311" max="2311" width="16.28515625" style="137" customWidth="1"/>
    <col min="2312" max="2312" width="0.7109375" style="137" customWidth="1"/>
    <col min="2313" max="2313" width="16.42578125" style="137" customWidth="1"/>
    <col min="2314" max="2314" width="0.7109375" style="137" customWidth="1"/>
    <col min="2315" max="2315" width="16.28515625" style="137" customWidth="1"/>
    <col min="2316" max="2560" width="9.140625" style="137"/>
    <col min="2561" max="2561" width="4.28515625" style="137" customWidth="1"/>
    <col min="2562" max="2562" width="42.7109375" style="137" customWidth="1"/>
    <col min="2563" max="2563" width="8.140625" style="137" customWidth="1"/>
    <col min="2564" max="2564" width="0.7109375" style="137" customWidth="1"/>
    <col min="2565" max="2565" width="17.140625" style="137" customWidth="1"/>
    <col min="2566" max="2566" width="0.7109375" style="137" customWidth="1"/>
    <col min="2567" max="2567" width="16.28515625" style="137" customWidth="1"/>
    <col min="2568" max="2568" width="0.7109375" style="137" customWidth="1"/>
    <col min="2569" max="2569" width="16.42578125" style="137" customWidth="1"/>
    <col min="2570" max="2570" width="0.7109375" style="137" customWidth="1"/>
    <col min="2571" max="2571" width="16.28515625" style="137" customWidth="1"/>
    <col min="2572" max="2816" width="9.140625" style="137"/>
    <col min="2817" max="2817" width="4.28515625" style="137" customWidth="1"/>
    <col min="2818" max="2818" width="42.7109375" style="137" customWidth="1"/>
    <col min="2819" max="2819" width="8.140625" style="137" customWidth="1"/>
    <col min="2820" max="2820" width="0.7109375" style="137" customWidth="1"/>
    <col min="2821" max="2821" width="17.140625" style="137" customWidth="1"/>
    <col min="2822" max="2822" width="0.7109375" style="137" customWidth="1"/>
    <col min="2823" max="2823" width="16.28515625" style="137" customWidth="1"/>
    <col min="2824" max="2824" width="0.7109375" style="137" customWidth="1"/>
    <col min="2825" max="2825" width="16.42578125" style="137" customWidth="1"/>
    <col min="2826" max="2826" width="0.7109375" style="137" customWidth="1"/>
    <col min="2827" max="2827" width="16.28515625" style="137" customWidth="1"/>
    <col min="2828" max="3072" width="9.140625" style="137"/>
    <col min="3073" max="3073" width="4.28515625" style="137" customWidth="1"/>
    <col min="3074" max="3074" width="42.7109375" style="137" customWidth="1"/>
    <col min="3075" max="3075" width="8.140625" style="137" customWidth="1"/>
    <col min="3076" max="3076" width="0.7109375" style="137" customWidth="1"/>
    <col min="3077" max="3077" width="17.140625" style="137" customWidth="1"/>
    <col min="3078" max="3078" width="0.7109375" style="137" customWidth="1"/>
    <col min="3079" max="3079" width="16.28515625" style="137" customWidth="1"/>
    <col min="3080" max="3080" width="0.7109375" style="137" customWidth="1"/>
    <col min="3081" max="3081" width="16.42578125" style="137" customWidth="1"/>
    <col min="3082" max="3082" width="0.7109375" style="137" customWidth="1"/>
    <col min="3083" max="3083" width="16.28515625" style="137" customWidth="1"/>
    <col min="3084" max="3328" width="9.140625" style="137"/>
    <col min="3329" max="3329" width="4.28515625" style="137" customWidth="1"/>
    <col min="3330" max="3330" width="42.7109375" style="137" customWidth="1"/>
    <col min="3331" max="3331" width="8.140625" style="137" customWidth="1"/>
    <col min="3332" max="3332" width="0.7109375" style="137" customWidth="1"/>
    <col min="3333" max="3333" width="17.140625" style="137" customWidth="1"/>
    <col min="3334" max="3334" width="0.7109375" style="137" customWidth="1"/>
    <col min="3335" max="3335" width="16.28515625" style="137" customWidth="1"/>
    <col min="3336" max="3336" width="0.7109375" style="137" customWidth="1"/>
    <col min="3337" max="3337" width="16.42578125" style="137" customWidth="1"/>
    <col min="3338" max="3338" width="0.7109375" style="137" customWidth="1"/>
    <col min="3339" max="3339" width="16.28515625" style="137" customWidth="1"/>
    <col min="3340" max="3584" width="9.140625" style="137"/>
    <col min="3585" max="3585" width="4.28515625" style="137" customWidth="1"/>
    <col min="3586" max="3586" width="42.7109375" style="137" customWidth="1"/>
    <col min="3587" max="3587" width="8.140625" style="137" customWidth="1"/>
    <col min="3588" max="3588" width="0.7109375" style="137" customWidth="1"/>
    <col min="3589" max="3589" width="17.140625" style="137" customWidth="1"/>
    <col min="3590" max="3590" width="0.7109375" style="137" customWidth="1"/>
    <col min="3591" max="3591" width="16.28515625" style="137" customWidth="1"/>
    <col min="3592" max="3592" width="0.7109375" style="137" customWidth="1"/>
    <col min="3593" max="3593" width="16.42578125" style="137" customWidth="1"/>
    <col min="3594" max="3594" width="0.7109375" style="137" customWidth="1"/>
    <col min="3595" max="3595" width="16.28515625" style="137" customWidth="1"/>
    <col min="3596" max="3840" width="9.140625" style="137"/>
    <col min="3841" max="3841" width="4.28515625" style="137" customWidth="1"/>
    <col min="3842" max="3842" width="42.7109375" style="137" customWidth="1"/>
    <col min="3843" max="3843" width="8.140625" style="137" customWidth="1"/>
    <col min="3844" max="3844" width="0.7109375" style="137" customWidth="1"/>
    <col min="3845" max="3845" width="17.140625" style="137" customWidth="1"/>
    <col min="3846" max="3846" width="0.7109375" style="137" customWidth="1"/>
    <col min="3847" max="3847" width="16.28515625" style="137" customWidth="1"/>
    <col min="3848" max="3848" width="0.7109375" style="137" customWidth="1"/>
    <col min="3849" max="3849" width="16.42578125" style="137" customWidth="1"/>
    <col min="3850" max="3850" width="0.7109375" style="137" customWidth="1"/>
    <col min="3851" max="3851" width="16.28515625" style="137" customWidth="1"/>
    <col min="3852" max="4096" width="9.140625" style="137"/>
    <col min="4097" max="4097" width="4.28515625" style="137" customWidth="1"/>
    <col min="4098" max="4098" width="42.7109375" style="137" customWidth="1"/>
    <col min="4099" max="4099" width="8.140625" style="137" customWidth="1"/>
    <col min="4100" max="4100" width="0.7109375" style="137" customWidth="1"/>
    <col min="4101" max="4101" width="17.140625" style="137" customWidth="1"/>
    <col min="4102" max="4102" width="0.7109375" style="137" customWidth="1"/>
    <col min="4103" max="4103" width="16.28515625" style="137" customWidth="1"/>
    <col min="4104" max="4104" width="0.7109375" style="137" customWidth="1"/>
    <col min="4105" max="4105" width="16.42578125" style="137" customWidth="1"/>
    <col min="4106" max="4106" width="0.7109375" style="137" customWidth="1"/>
    <col min="4107" max="4107" width="16.28515625" style="137" customWidth="1"/>
    <col min="4108" max="4352" width="9.140625" style="137"/>
    <col min="4353" max="4353" width="4.28515625" style="137" customWidth="1"/>
    <col min="4354" max="4354" width="42.7109375" style="137" customWidth="1"/>
    <col min="4355" max="4355" width="8.140625" style="137" customWidth="1"/>
    <col min="4356" max="4356" width="0.7109375" style="137" customWidth="1"/>
    <col min="4357" max="4357" width="17.140625" style="137" customWidth="1"/>
    <col min="4358" max="4358" width="0.7109375" style="137" customWidth="1"/>
    <col min="4359" max="4359" width="16.28515625" style="137" customWidth="1"/>
    <col min="4360" max="4360" width="0.7109375" style="137" customWidth="1"/>
    <col min="4361" max="4361" width="16.42578125" style="137" customWidth="1"/>
    <col min="4362" max="4362" width="0.7109375" style="137" customWidth="1"/>
    <col min="4363" max="4363" width="16.28515625" style="137" customWidth="1"/>
    <col min="4364" max="4608" width="9.140625" style="137"/>
    <col min="4609" max="4609" width="4.28515625" style="137" customWidth="1"/>
    <col min="4610" max="4610" width="42.7109375" style="137" customWidth="1"/>
    <col min="4611" max="4611" width="8.140625" style="137" customWidth="1"/>
    <col min="4612" max="4612" width="0.7109375" style="137" customWidth="1"/>
    <col min="4613" max="4613" width="17.140625" style="137" customWidth="1"/>
    <col min="4614" max="4614" width="0.7109375" style="137" customWidth="1"/>
    <col min="4615" max="4615" width="16.28515625" style="137" customWidth="1"/>
    <col min="4616" max="4616" width="0.7109375" style="137" customWidth="1"/>
    <col min="4617" max="4617" width="16.42578125" style="137" customWidth="1"/>
    <col min="4618" max="4618" width="0.7109375" style="137" customWidth="1"/>
    <col min="4619" max="4619" width="16.28515625" style="137" customWidth="1"/>
    <col min="4620" max="4864" width="9.140625" style="137"/>
    <col min="4865" max="4865" width="4.28515625" style="137" customWidth="1"/>
    <col min="4866" max="4866" width="42.7109375" style="137" customWidth="1"/>
    <col min="4867" max="4867" width="8.140625" style="137" customWidth="1"/>
    <col min="4868" max="4868" width="0.7109375" style="137" customWidth="1"/>
    <col min="4869" max="4869" width="17.140625" style="137" customWidth="1"/>
    <col min="4870" max="4870" width="0.7109375" style="137" customWidth="1"/>
    <col min="4871" max="4871" width="16.28515625" style="137" customWidth="1"/>
    <col min="4872" max="4872" width="0.7109375" style="137" customWidth="1"/>
    <col min="4873" max="4873" width="16.42578125" style="137" customWidth="1"/>
    <col min="4874" max="4874" width="0.7109375" style="137" customWidth="1"/>
    <col min="4875" max="4875" width="16.28515625" style="137" customWidth="1"/>
    <col min="4876" max="5120" width="9.140625" style="137"/>
    <col min="5121" max="5121" width="4.28515625" style="137" customWidth="1"/>
    <col min="5122" max="5122" width="42.7109375" style="137" customWidth="1"/>
    <col min="5123" max="5123" width="8.140625" style="137" customWidth="1"/>
    <col min="5124" max="5124" width="0.7109375" style="137" customWidth="1"/>
    <col min="5125" max="5125" width="17.140625" style="137" customWidth="1"/>
    <col min="5126" max="5126" width="0.7109375" style="137" customWidth="1"/>
    <col min="5127" max="5127" width="16.28515625" style="137" customWidth="1"/>
    <col min="5128" max="5128" width="0.7109375" style="137" customWidth="1"/>
    <col min="5129" max="5129" width="16.42578125" style="137" customWidth="1"/>
    <col min="5130" max="5130" width="0.7109375" style="137" customWidth="1"/>
    <col min="5131" max="5131" width="16.28515625" style="137" customWidth="1"/>
    <col min="5132" max="5376" width="9.140625" style="137"/>
    <col min="5377" max="5377" width="4.28515625" style="137" customWidth="1"/>
    <col min="5378" max="5378" width="42.7109375" style="137" customWidth="1"/>
    <col min="5379" max="5379" width="8.140625" style="137" customWidth="1"/>
    <col min="5380" max="5380" width="0.7109375" style="137" customWidth="1"/>
    <col min="5381" max="5381" width="17.140625" style="137" customWidth="1"/>
    <col min="5382" max="5382" width="0.7109375" style="137" customWidth="1"/>
    <col min="5383" max="5383" width="16.28515625" style="137" customWidth="1"/>
    <col min="5384" max="5384" width="0.7109375" style="137" customWidth="1"/>
    <col min="5385" max="5385" width="16.42578125" style="137" customWidth="1"/>
    <col min="5386" max="5386" width="0.7109375" style="137" customWidth="1"/>
    <col min="5387" max="5387" width="16.28515625" style="137" customWidth="1"/>
    <col min="5388" max="5632" width="9.140625" style="137"/>
    <col min="5633" max="5633" width="4.28515625" style="137" customWidth="1"/>
    <col min="5634" max="5634" width="42.7109375" style="137" customWidth="1"/>
    <col min="5635" max="5635" width="8.140625" style="137" customWidth="1"/>
    <col min="5636" max="5636" width="0.7109375" style="137" customWidth="1"/>
    <col min="5637" max="5637" width="17.140625" style="137" customWidth="1"/>
    <col min="5638" max="5638" width="0.7109375" style="137" customWidth="1"/>
    <col min="5639" max="5639" width="16.28515625" style="137" customWidth="1"/>
    <col min="5640" max="5640" width="0.7109375" style="137" customWidth="1"/>
    <col min="5641" max="5641" width="16.42578125" style="137" customWidth="1"/>
    <col min="5642" max="5642" width="0.7109375" style="137" customWidth="1"/>
    <col min="5643" max="5643" width="16.28515625" style="137" customWidth="1"/>
    <col min="5644" max="5888" width="9.140625" style="137"/>
    <col min="5889" max="5889" width="4.28515625" style="137" customWidth="1"/>
    <col min="5890" max="5890" width="42.7109375" style="137" customWidth="1"/>
    <col min="5891" max="5891" width="8.140625" style="137" customWidth="1"/>
    <col min="5892" max="5892" width="0.7109375" style="137" customWidth="1"/>
    <col min="5893" max="5893" width="17.140625" style="137" customWidth="1"/>
    <col min="5894" max="5894" width="0.7109375" style="137" customWidth="1"/>
    <col min="5895" max="5895" width="16.28515625" style="137" customWidth="1"/>
    <col min="5896" max="5896" width="0.7109375" style="137" customWidth="1"/>
    <col min="5897" max="5897" width="16.42578125" style="137" customWidth="1"/>
    <col min="5898" max="5898" width="0.7109375" style="137" customWidth="1"/>
    <col min="5899" max="5899" width="16.28515625" style="137" customWidth="1"/>
    <col min="5900" max="6144" width="9.140625" style="137"/>
    <col min="6145" max="6145" width="4.28515625" style="137" customWidth="1"/>
    <col min="6146" max="6146" width="42.7109375" style="137" customWidth="1"/>
    <col min="6147" max="6147" width="8.140625" style="137" customWidth="1"/>
    <col min="6148" max="6148" width="0.7109375" style="137" customWidth="1"/>
    <col min="6149" max="6149" width="17.140625" style="137" customWidth="1"/>
    <col min="6150" max="6150" width="0.7109375" style="137" customWidth="1"/>
    <col min="6151" max="6151" width="16.28515625" style="137" customWidth="1"/>
    <col min="6152" max="6152" width="0.7109375" style="137" customWidth="1"/>
    <col min="6153" max="6153" width="16.42578125" style="137" customWidth="1"/>
    <col min="6154" max="6154" width="0.7109375" style="137" customWidth="1"/>
    <col min="6155" max="6155" width="16.28515625" style="137" customWidth="1"/>
    <col min="6156" max="6400" width="9.140625" style="137"/>
    <col min="6401" max="6401" width="4.28515625" style="137" customWidth="1"/>
    <col min="6402" max="6402" width="42.7109375" style="137" customWidth="1"/>
    <col min="6403" max="6403" width="8.140625" style="137" customWidth="1"/>
    <col min="6404" max="6404" width="0.7109375" style="137" customWidth="1"/>
    <col min="6405" max="6405" width="17.140625" style="137" customWidth="1"/>
    <col min="6406" max="6406" width="0.7109375" style="137" customWidth="1"/>
    <col min="6407" max="6407" width="16.28515625" style="137" customWidth="1"/>
    <col min="6408" max="6408" width="0.7109375" style="137" customWidth="1"/>
    <col min="6409" max="6409" width="16.42578125" style="137" customWidth="1"/>
    <col min="6410" max="6410" width="0.7109375" style="137" customWidth="1"/>
    <col min="6411" max="6411" width="16.28515625" style="137" customWidth="1"/>
    <col min="6412" max="6656" width="9.140625" style="137"/>
    <col min="6657" max="6657" width="4.28515625" style="137" customWidth="1"/>
    <col min="6658" max="6658" width="42.7109375" style="137" customWidth="1"/>
    <col min="6659" max="6659" width="8.140625" style="137" customWidth="1"/>
    <col min="6660" max="6660" width="0.7109375" style="137" customWidth="1"/>
    <col min="6661" max="6661" width="17.140625" style="137" customWidth="1"/>
    <col min="6662" max="6662" width="0.7109375" style="137" customWidth="1"/>
    <col min="6663" max="6663" width="16.28515625" style="137" customWidth="1"/>
    <col min="6664" max="6664" width="0.7109375" style="137" customWidth="1"/>
    <col min="6665" max="6665" width="16.42578125" style="137" customWidth="1"/>
    <col min="6666" max="6666" width="0.7109375" style="137" customWidth="1"/>
    <col min="6667" max="6667" width="16.28515625" style="137" customWidth="1"/>
    <col min="6668" max="6912" width="9.140625" style="137"/>
    <col min="6913" max="6913" width="4.28515625" style="137" customWidth="1"/>
    <col min="6914" max="6914" width="42.7109375" style="137" customWidth="1"/>
    <col min="6915" max="6915" width="8.140625" style="137" customWidth="1"/>
    <col min="6916" max="6916" width="0.7109375" style="137" customWidth="1"/>
    <col min="6917" max="6917" width="17.140625" style="137" customWidth="1"/>
    <col min="6918" max="6918" width="0.7109375" style="137" customWidth="1"/>
    <col min="6919" max="6919" width="16.28515625" style="137" customWidth="1"/>
    <col min="6920" max="6920" width="0.7109375" style="137" customWidth="1"/>
    <col min="6921" max="6921" width="16.42578125" style="137" customWidth="1"/>
    <col min="6922" max="6922" width="0.7109375" style="137" customWidth="1"/>
    <col min="6923" max="6923" width="16.28515625" style="137" customWidth="1"/>
    <col min="6924" max="7168" width="9.140625" style="137"/>
    <col min="7169" max="7169" width="4.28515625" style="137" customWidth="1"/>
    <col min="7170" max="7170" width="42.7109375" style="137" customWidth="1"/>
    <col min="7171" max="7171" width="8.140625" style="137" customWidth="1"/>
    <col min="7172" max="7172" width="0.7109375" style="137" customWidth="1"/>
    <col min="7173" max="7173" width="17.140625" style="137" customWidth="1"/>
    <col min="7174" max="7174" width="0.7109375" style="137" customWidth="1"/>
    <col min="7175" max="7175" width="16.28515625" style="137" customWidth="1"/>
    <col min="7176" max="7176" width="0.7109375" style="137" customWidth="1"/>
    <col min="7177" max="7177" width="16.42578125" style="137" customWidth="1"/>
    <col min="7178" max="7178" width="0.7109375" style="137" customWidth="1"/>
    <col min="7179" max="7179" width="16.28515625" style="137" customWidth="1"/>
    <col min="7180" max="7424" width="9.140625" style="137"/>
    <col min="7425" max="7425" width="4.28515625" style="137" customWidth="1"/>
    <col min="7426" max="7426" width="42.7109375" style="137" customWidth="1"/>
    <col min="7427" max="7427" width="8.140625" style="137" customWidth="1"/>
    <col min="7428" max="7428" width="0.7109375" style="137" customWidth="1"/>
    <col min="7429" max="7429" width="17.140625" style="137" customWidth="1"/>
    <col min="7430" max="7430" width="0.7109375" style="137" customWidth="1"/>
    <col min="7431" max="7431" width="16.28515625" style="137" customWidth="1"/>
    <col min="7432" max="7432" width="0.7109375" style="137" customWidth="1"/>
    <col min="7433" max="7433" width="16.42578125" style="137" customWidth="1"/>
    <col min="7434" max="7434" width="0.7109375" style="137" customWidth="1"/>
    <col min="7435" max="7435" width="16.28515625" style="137" customWidth="1"/>
    <col min="7436" max="7680" width="9.140625" style="137"/>
    <col min="7681" max="7681" width="4.28515625" style="137" customWidth="1"/>
    <col min="7682" max="7682" width="42.7109375" style="137" customWidth="1"/>
    <col min="7683" max="7683" width="8.140625" style="137" customWidth="1"/>
    <col min="7684" max="7684" width="0.7109375" style="137" customWidth="1"/>
    <col min="7685" max="7685" width="17.140625" style="137" customWidth="1"/>
    <col min="7686" max="7686" width="0.7109375" style="137" customWidth="1"/>
    <col min="7687" max="7687" width="16.28515625" style="137" customWidth="1"/>
    <col min="7688" max="7688" width="0.7109375" style="137" customWidth="1"/>
    <col min="7689" max="7689" width="16.42578125" style="137" customWidth="1"/>
    <col min="7690" max="7690" width="0.7109375" style="137" customWidth="1"/>
    <col min="7691" max="7691" width="16.28515625" style="137" customWidth="1"/>
    <col min="7692" max="7936" width="9.140625" style="137"/>
    <col min="7937" max="7937" width="4.28515625" style="137" customWidth="1"/>
    <col min="7938" max="7938" width="42.7109375" style="137" customWidth="1"/>
    <col min="7939" max="7939" width="8.140625" style="137" customWidth="1"/>
    <col min="7940" max="7940" width="0.7109375" style="137" customWidth="1"/>
    <col min="7941" max="7941" width="17.140625" style="137" customWidth="1"/>
    <col min="7942" max="7942" width="0.7109375" style="137" customWidth="1"/>
    <col min="7943" max="7943" width="16.28515625" style="137" customWidth="1"/>
    <col min="7944" max="7944" width="0.7109375" style="137" customWidth="1"/>
    <col min="7945" max="7945" width="16.42578125" style="137" customWidth="1"/>
    <col min="7946" max="7946" width="0.7109375" style="137" customWidth="1"/>
    <col min="7947" max="7947" width="16.28515625" style="137" customWidth="1"/>
    <col min="7948" max="8192" width="9.140625" style="137"/>
    <col min="8193" max="8193" width="4.28515625" style="137" customWidth="1"/>
    <col min="8194" max="8194" width="42.7109375" style="137" customWidth="1"/>
    <col min="8195" max="8195" width="8.140625" style="137" customWidth="1"/>
    <col min="8196" max="8196" width="0.7109375" style="137" customWidth="1"/>
    <col min="8197" max="8197" width="17.140625" style="137" customWidth="1"/>
    <col min="8198" max="8198" width="0.7109375" style="137" customWidth="1"/>
    <col min="8199" max="8199" width="16.28515625" style="137" customWidth="1"/>
    <col min="8200" max="8200" width="0.7109375" style="137" customWidth="1"/>
    <col min="8201" max="8201" width="16.42578125" style="137" customWidth="1"/>
    <col min="8202" max="8202" width="0.7109375" style="137" customWidth="1"/>
    <col min="8203" max="8203" width="16.28515625" style="137" customWidth="1"/>
    <col min="8204" max="8448" width="9.140625" style="137"/>
    <col min="8449" max="8449" width="4.28515625" style="137" customWidth="1"/>
    <col min="8450" max="8450" width="42.7109375" style="137" customWidth="1"/>
    <col min="8451" max="8451" width="8.140625" style="137" customWidth="1"/>
    <col min="8452" max="8452" width="0.7109375" style="137" customWidth="1"/>
    <col min="8453" max="8453" width="17.140625" style="137" customWidth="1"/>
    <col min="8454" max="8454" width="0.7109375" style="137" customWidth="1"/>
    <col min="8455" max="8455" width="16.28515625" style="137" customWidth="1"/>
    <col min="8456" max="8456" width="0.7109375" style="137" customWidth="1"/>
    <col min="8457" max="8457" width="16.42578125" style="137" customWidth="1"/>
    <col min="8458" max="8458" width="0.7109375" style="137" customWidth="1"/>
    <col min="8459" max="8459" width="16.28515625" style="137" customWidth="1"/>
    <col min="8460" max="8704" width="9.140625" style="137"/>
    <col min="8705" max="8705" width="4.28515625" style="137" customWidth="1"/>
    <col min="8706" max="8706" width="42.7109375" style="137" customWidth="1"/>
    <col min="8707" max="8707" width="8.140625" style="137" customWidth="1"/>
    <col min="8708" max="8708" width="0.7109375" style="137" customWidth="1"/>
    <col min="8709" max="8709" width="17.140625" style="137" customWidth="1"/>
    <col min="8710" max="8710" width="0.7109375" style="137" customWidth="1"/>
    <col min="8711" max="8711" width="16.28515625" style="137" customWidth="1"/>
    <col min="8712" max="8712" width="0.7109375" style="137" customWidth="1"/>
    <col min="8713" max="8713" width="16.42578125" style="137" customWidth="1"/>
    <col min="8714" max="8714" width="0.7109375" style="137" customWidth="1"/>
    <col min="8715" max="8715" width="16.28515625" style="137" customWidth="1"/>
    <col min="8716" max="8960" width="9.140625" style="137"/>
    <col min="8961" max="8961" width="4.28515625" style="137" customWidth="1"/>
    <col min="8962" max="8962" width="42.7109375" style="137" customWidth="1"/>
    <col min="8963" max="8963" width="8.140625" style="137" customWidth="1"/>
    <col min="8964" max="8964" width="0.7109375" style="137" customWidth="1"/>
    <col min="8965" max="8965" width="17.140625" style="137" customWidth="1"/>
    <col min="8966" max="8966" width="0.7109375" style="137" customWidth="1"/>
    <col min="8967" max="8967" width="16.28515625" style="137" customWidth="1"/>
    <col min="8968" max="8968" width="0.7109375" style="137" customWidth="1"/>
    <col min="8969" max="8969" width="16.42578125" style="137" customWidth="1"/>
    <col min="8970" max="8970" width="0.7109375" style="137" customWidth="1"/>
    <col min="8971" max="8971" width="16.28515625" style="137" customWidth="1"/>
    <col min="8972" max="9216" width="9.140625" style="137"/>
    <col min="9217" max="9217" width="4.28515625" style="137" customWidth="1"/>
    <col min="9218" max="9218" width="42.7109375" style="137" customWidth="1"/>
    <col min="9219" max="9219" width="8.140625" style="137" customWidth="1"/>
    <col min="9220" max="9220" width="0.7109375" style="137" customWidth="1"/>
    <col min="9221" max="9221" width="17.140625" style="137" customWidth="1"/>
    <col min="9222" max="9222" width="0.7109375" style="137" customWidth="1"/>
    <col min="9223" max="9223" width="16.28515625" style="137" customWidth="1"/>
    <col min="9224" max="9224" width="0.7109375" style="137" customWidth="1"/>
    <col min="9225" max="9225" width="16.42578125" style="137" customWidth="1"/>
    <col min="9226" max="9226" width="0.7109375" style="137" customWidth="1"/>
    <col min="9227" max="9227" width="16.28515625" style="137" customWidth="1"/>
    <col min="9228" max="9472" width="9.140625" style="137"/>
    <col min="9473" max="9473" width="4.28515625" style="137" customWidth="1"/>
    <col min="9474" max="9474" width="42.7109375" style="137" customWidth="1"/>
    <col min="9475" max="9475" width="8.140625" style="137" customWidth="1"/>
    <col min="9476" max="9476" width="0.7109375" style="137" customWidth="1"/>
    <col min="9477" max="9477" width="17.140625" style="137" customWidth="1"/>
    <col min="9478" max="9478" width="0.7109375" style="137" customWidth="1"/>
    <col min="9479" max="9479" width="16.28515625" style="137" customWidth="1"/>
    <col min="9480" max="9480" width="0.7109375" style="137" customWidth="1"/>
    <col min="9481" max="9481" width="16.42578125" style="137" customWidth="1"/>
    <col min="9482" max="9482" width="0.7109375" style="137" customWidth="1"/>
    <col min="9483" max="9483" width="16.28515625" style="137" customWidth="1"/>
    <col min="9484" max="9728" width="9.140625" style="137"/>
    <col min="9729" max="9729" width="4.28515625" style="137" customWidth="1"/>
    <col min="9730" max="9730" width="42.7109375" style="137" customWidth="1"/>
    <col min="9731" max="9731" width="8.140625" style="137" customWidth="1"/>
    <col min="9732" max="9732" width="0.7109375" style="137" customWidth="1"/>
    <col min="9733" max="9733" width="17.140625" style="137" customWidth="1"/>
    <col min="9734" max="9734" width="0.7109375" style="137" customWidth="1"/>
    <col min="9735" max="9735" width="16.28515625" style="137" customWidth="1"/>
    <col min="9736" max="9736" width="0.7109375" style="137" customWidth="1"/>
    <col min="9737" max="9737" width="16.42578125" style="137" customWidth="1"/>
    <col min="9738" max="9738" width="0.7109375" style="137" customWidth="1"/>
    <col min="9739" max="9739" width="16.28515625" style="137" customWidth="1"/>
    <col min="9740" max="9984" width="9.140625" style="137"/>
    <col min="9985" max="9985" width="4.28515625" style="137" customWidth="1"/>
    <col min="9986" max="9986" width="42.7109375" style="137" customWidth="1"/>
    <col min="9987" max="9987" width="8.140625" style="137" customWidth="1"/>
    <col min="9988" max="9988" width="0.7109375" style="137" customWidth="1"/>
    <col min="9989" max="9989" width="17.140625" style="137" customWidth="1"/>
    <col min="9990" max="9990" width="0.7109375" style="137" customWidth="1"/>
    <col min="9991" max="9991" width="16.28515625" style="137" customWidth="1"/>
    <col min="9992" max="9992" width="0.7109375" style="137" customWidth="1"/>
    <col min="9993" max="9993" width="16.42578125" style="137" customWidth="1"/>
    <col min="9994" max="9994" width="0.7109375" style="137" customWidth="1"/>
    <col min="9995" max="9995" width="16.28515625" style="137" customWidth="1"/>
    <col min="9996" max="10240" width="9.140625" style="137"/>
    <col min="10241" max="10241" width="4.28515625" style="137" customWidth="1"/>
    <col min="10242" max="10242" width="42.7109375" style="137" customWidth="1"/>
    <col min="10243" max="10243" width="8.140625" style="137" customWidth="1"/>
    <col min="10244" max="10244" width="0.7109375" style="137" customWidth="1"/>
    <col min="10245" max="10245" width="17.140625" style="137" customWidth="1"/>
    <col min="10246" max="10246" width="0.7109375" style="137" customWidth="1"/>
    <col min="10247" max="10247" width="16.28515625" style="137" customWidth="1"/>
    <col min="10248" max="10248" width="0.7109375" style="137" customWidth="1"/>
    <col min="10249" max="10249" width="16.42578125" style="137" customWidth="1"/>
    <col min="10250" max="10250" width="0.7109375" style="137" customWidth="1"/>
    <col min="10251" max="10251" width="16.28515625" style="137" customWidth="1"/>
    <col min="10252" max="10496" width="9.140625" style="137"/>
    <col min="10497" max="10497" width="4.28515625" style="137" customWidth="1"/>
    <col min="10498" max="10498" width="42.7109375" style="137" customWidth="1"/>
    <col min="10499" max="10499" width="8.140625" style="137" customWidth="1"/>
    <col min="10500" max="10500" width="0.7109375" style="137" customWidth="1"/>
    <col min="10501" max="10501" width="17.140625" style="137" customWidth="1"/>
    <col min="10502" max="10502" width="0.7109375" style="137" customWidth="1"/>
    <col min="10503" max="10503" width="16.28515625" style="137" customWidth="1"/>
    <col min="10504" max="10504" width="0.7109375" style="137" customWidth="1"/>
    <col min="10505" max="10505" width="16.42578125" style="137" customWidth="1"/>
    <col min="10506" max="10506" width="0.7109375" style="137" customWidth="1"/>
    <col min="10507" max="10507" width="16.28515625" style="137" customWidth="1"/>
    <col min="10508" max="10752" width="9.140625" style="137"/>
    <col min="10753" max="10753" width="4.28515625" style="137" customWidth="1"/>
    <col min="10754" max="10754" width="42.7109375" style="137" customWidth="1"/>
    <col min="10755" max="10755" width="8.140625" style="137" customWidth="1"/>
    <col min="10756" max="10756" width="0.7109375" style="137" customWidth="1"/>
    <col min="10757" max="10757" width="17.140625" style="137" customWidth="1"/>
    <col min="10758" max="10758" width="0.7109375" style="137" customWidth="1"/>
    <col min="10759" max="10759" width="16.28515625" style="137" customWidth="1"/>
    <col min="10760" max="10760" width="0.7109375" style="137" customWidth="1"/>
    <col min="10761" max="10761" width="16.42578125" style="137" customWidth="1"/>
    <col min="10762" max="10762" width="0.7109375" style="137" customWidth="1"/>
    <col min="10763" max="10763" width="16.28515625" style="137" customWidth="1"/>
    <col min="10764" max="11008" width="9.140625" style="137"/>
    <col min="11009" max="11009" width="4.28515625" style="137" customWidth="1"/>
    <col min="11010" max="11010" width="42.7109375" style="137" customWidth="1"/>
    <col min="11011" max="11011" width="8.140625" style="137" customWidth="1"/>
    <col min="11012" max="11012" width="0.7109375" style="137" customWidth="1"/>
    <col min="11013" max="11013" width="17.140625" style="137" customWidth="1"/>
    <col min="11014" max="11014" width="0.7109375" style="137" customWidth="1"/>
    <col min="11015" max="11015" width="16.28515625" style="137" customWidth="1"/>
    <col min="11016" max="11016" width="0.7109375" style="137" customWidth="1"/>
    <col min="11017" max="11017" width="16.42578125" style="137" customWidth="1"/>
    <col min="11018" max="11018" width="0.7109375" style="137" customWidth="1"/>
    <col min="11019" max="11019" width="16.28515625" style="137" customWidth="1"/>
    <col min="11020" max="11264" width="9.140625" style="137"/>
    <col min="11265" max="11265" width="4.28515625" style="137" customWidth="1"/>
    <col min="11266" max="11266" width="42.7109375" style="137" customWidth="1"/>
    <col min="11267" max="11267" width="8.140625" style="137" customWidth="1"/>
    <col min="11268" max="11268" width="0.7109375" style="137" customWidth="1"/>
    <col min="11269" max="11269" width="17.140625" style="137" customWidth="1"/>
    <col min="11270" max="11270" width="0.7109375" style="137" customWidth="1"/>
    <col min="11271" max="11271" width="16.28515625" style="137" customWidth="1"/>
    <col min="11272" max="11272" width="0.7109375" style="137" customWidth="1"/>
    <col min="11273" max="11273" width="16.42578125" style="137" customWidth="1"/>
    <col min="11274" max="11274" width="0.7109375" style="137" customWidth="1"/>
    <col min="11275" max="11275" width="16.28515625" style="137" customWidth="1"/>
    <col min="11276" max="11520" width="9.140625" style="137"/>
    <col min="11521" max="11521" width="4.28515625" style="137" customWidth="1"/>
    <col min="11522" max="11522" width="42.7109375" style="137" customWidth="1"/>
    <col min="11523" max="11523" width="8.140625" style="137" customWidth="1"/>
    <col min="11524" max="11524" width="0.7109375" style="137" customWidth="1"/>
    <col min="11525" max="11525" width="17.140625" style="137" customWidth="1"/>
    <col min="11526" max="11526" width="0.7109375" style="137" customWidth="1"/>
    <col min="11527" max="11527" width="16.28515625" style="137" customWidth="1"/>
    <col min="11528" max="11528" width="0.7109375" style="137" customWidth="1"/>
    <col min="11529" max="11529" width="16.42578125" style="137" customWidth="1"/>
    <col min="11530" max="11530" width="0.7109375" style="137" customWidth="1"/>
    <col min="11531" max="11531" width="16.28515625" style="137" customWidth="1"/>
    <col min="11532" max="11776" width="9.140625" style="137"/>
    <col min="11777" max="11777" width="4.28515625" style="137" customWidth="1"/>
    <col min="11778" max="11778" width="42.7109375" style="137" customWidth="1"/>
    <col min="11779" max="11779" width="8.140625" style="137" customWidth="1"/>
    <col min="11780" max="11780" width="0.7109375" style="137" customWidth="1"/>
    <col min="11781" max="11781" width="17.140625" style="137" customWidth="1"/>
    <col min="11782" max="11782" width="0.7109375" style="137" customWidth="1"/>
    <col min="11783" max="11783" width="16.28515625" style="137" customWidth="1"/>
    <col min="11784" max="11784" width="0.7109375" style="137" customWidth="1"/>
    <col min="11785" max="11785" width="16.42578125" style="137" customWidth="1"/>
    <col min="11786" max="11786" width="0.7109375" style="137" customWidth="1"/>
    <col min="11787" max="11787" width="16.28515625" style="137" customWidth="1"/>
    <col min="11788" max="12032" width="9.140625" style="137"/>
    <col min="12033" max="12033" width="4.28515625" style="137" customWidth="1"/>
    <col min="12034" max="12034" width="42.7109375" style="137" customWidth="1"/>
    <col min="12035" max="12035" width="8.140625" style="137" customWidth="1"/>
    <col min="12036" max="12036" width="0.7109375" style="137" customWidth="1"/>
    <col min="12037" max="12037" width="17.140625" style="137" customWidth="1"/>
    <col min="12038" max="12038" width="0.7109375" style="137" customWidth="1"/>
    <col min="12039" max="12039" width="16.28515625" style="137" customWidth="1"/>
    <col min="12040" max="12040" width="0.7109375" style="137" customWidth="1"/>
    <col min="12041" max="12041" width="16.42578125" style="137" customWidth="1"/>
    <col min="12042" max="12042" width="0.7109375" style="137" customWidth="1"/>
    <col min="12043" max="12043" width="16.28515625" style="137" customWidth="1"/>
    <col min="12044" max="12288" width="9.140625" style="137"/>
    <col min="12289" max="12289" width="4.28515625" style="137" customWidth="1"/>
    <col min="12290" max="12290" width="42.7109375" style="137" customWidth="1"/>
    <col min="12291" max="12291" width="8.140625" style="137" customWidth="1"/>
    <col min="12292" max="12292" width="0.7109375" style="137" customWidth="1"/>
    <col min="12293" max="12293" width="17.140625" style="137" customWidth="1"/>
    <col min="12294" max="12294" width="0.7109375" style="137" customWidth="1"/>
    <col min="12295" max="12295" width="16.28515625" style="137" customWidth="1"/>
    <col min="12296" max="12296" width="0.7109375" style="137" customWidth="1"/>
    <col min="12297" max="12297" width="16.42578125" style="137" customWidth="1"/>
    <col min="12298" max="12298" width="0.7109375" style="137" customWidth="1"/>
    <col min="12299" max="12299" width="16.28515625" style="137" customWidth="1"/>
    <col min="12300" max="12544" width="9.140625" style="137"/>
    <col min="12545" max="12545" width="4.28515625" style="137" customWidth="1"/>
    <col min="12546" max="12546" width="42.7109375" style="137" customWidth="1"/>
    <col min="12547" max="12547" width="8.140625" style="137" customWidth="1"/>
    <col min="12548" max="12548" width="0.7109375" style="137" customWidth="1"/>
    <col min="12549" max="12549" width="17.140625" style="137" customWidth="1"/>
    <col min="12550" max="12550" width="0.7109375" style="137" customWidth="1"/>
    <col min="12551" max="12551" width="16.28515625" style="137" customWidth="1"/>
    <col min="12552" max="12552" width="0.7109375" style="137" customWidth="1"/>
    <col min="12553" max="12553" width="16.42578125" style="137" customWidth="1"/>
    <col min="12554" max="12554" width="0.7109375" style="137" customWidth="1"/>
    <col min="12555" max="12555" width="16.28515625" style="137" customWidth="1"/>
    <col min="12556" max="12800" width="9.140625" style="137"/>
    <col min="12801" max="12801" width="4.28515625" style="137" customWidth="1"/>
    <col min="12802" max="12802" width="42.7109375" style="137" customWidth="1"/>
    <col min="12803" max="12803" width="8.140625" style="137" customWidth="1"/>
    <col min="12804" max="12804" width="0.7109375" style="137" customWidth="1"/>
    <col min="12805" max="12805" width="17.140625" style="137" customWidth="1"/>
    <col min="12806" max="12806" width="0.7109375" style="137" customWidth="1"/>
    <col min="12807" max="12807" width="16.28515625" style="137" customWidth="1"/>
    <col min="12808" max="12808" width="0.7109375" style="137" customWidth="1"/>
    <col min="12809" max="12809" width="16.42578125" style="137" customWidth="1"/>
    <col min="12810" max="12810" width="0.7109375" style="137" customWidth="1"/>
    <col min="12811" max="12811" width="16.28515625" style="137" customWidth="1"/>
    <col min="12812" max="13056" width="9.140625" style="137"/>
    <col min="13057" max="13057" width="4.28515625" style="137" customWidth="1"/>
    <col min="13058" max="13058" width="42.7109375" style="137" customWidth="1"/>
    <col min="13059" max="13059" width="8.140625" style="137" customWidth="1"/>
    <col min="13060" max="13060" width="0.7109375" style="137" customWidth="1"/>
    <col min="13061" max="13061" width="17.140625" style="137" customWidth="1"/>
    <col min="13062" max="13062" width="0.7109375" style="137" customWidth="1"/>
    <col min="13063" max="13063" width="16.28515625" style="137" customWidth="1"/>
    <col min="13064" max="13064" width="0.7109375" style="137" customWidth="1"/>
    <col min="13065" max="13065" width="16.42578125" style="137" customWidth="1"/>
    <col min="13066" max="13066" width="0.7109375" style="137" customWidth="1"/>
    <col min="13067" max="13067" width="16.28515625" style="137" customWidth="1"/>
    <col min="13068" max="13312" width="9.140625" style="137"/>
    <col min="13313" max="13313" width="4.28515625" style="137" customWidth="1"/>
    <col min="13314" max="13314" width="42.7109375" style="137" customWidth="1"/>
    <col min="13315" max="13315" width="8.140625" style="137" customWidth="1"/>
    <col min="13316" max="13316" width="0.7109375" style="137" customWidth="1"/>
    <col min="13317" max="13317" width="17.140625" style="137" customWidth="1"/>
    <col min="13318" max="13318" width="0.7109375" style="137" customWidth="1"/>
    <col min="13319" max="13319" width="16.28515625" style="137" customWidth="1"/>
    <col min="13320" max="13320" width="0.7109375" style="137" customWidth="1"/>
    <col min="13321" max="13321" width="16.42578125" style="137" customWidth="1"/>
    <col min="13322" max="13322" width="0.7109375" style="137" customWidth="1"/>
    <col min="13323" max="13323" width="16.28515625" style="137" customWidth="1"/>
    <col min="13324" max="13568" width="9.140625" style="137"/>
    <col min="13569" max="13569" width="4.28515625" style="137" customWidth="1"/>
    <col min="13570" max="13570" width="42.7109375" style="137" customWidth="1"/>
    <col min="13571" max="13571" width="8.140625" style="137" customWidth="1"/>
    <col min="13572" max="13572" width="0.7109375" style="137" customWidth="1"/>
    <col min="13573" max="13573" width="17.140625" style="137" customWidth="1"/>
    <col min="13574" max="13574" width="0.7109375" style="137" customWidth="1"/>
    <col min="13575" max="13575" width="16.28515625" style="137" customWidth="1"/>
    <col min="13576" max="13576" width="0.7109375" style="137" customWidth="1"/>
    <col min="13577" max="13577" width="16.42578125" style="137" customWidth="1"/>
    <col min="13578" max="13578" width="0.7109375" style="137" customWidth="1"/>
    <col min="13579" max="13579" width="16.28515625" style="137" customWidth="1"/>
    <col min="13580" max="13824" width="9.140625" style="137"/>
    <col min="13825" max="13825" width="4.28515625" style="137" customWidth="1"/>
    <col min="13826" max="13826" width="42.7109375" style="137" customWidth="1"/>
    <col min="13827" max="13827" width="8.140625" style="137" customWidth="1"/>
    <col min="13828" max="13828" width="0.7109375" style="137" customWidth="1"/>
    <col min="13829" max="13829" width="17.140625" style="137" customWidth="1"/>
    <col min="13830" max="13830" width="0.7109375" style="137" customWidth="1"/>
    <col min="13831" max="13831" width="16.28515625" style="137" customWidth="1"/>
    <col min="13832" max="13832" width="0.7109375" style="137" customWidth="1"/>
    <col min="13833" max="13833" width="16.42578125" style="137" customWidth="1"/>
    <col min="13834" max="13834" width="0.7109375" style="137" customWidth="1"/>
    <col min="13835" max="13835" width="16.28515625" style="137" customWidth="1"/>
    <col min="13836" max="14080" width="9.140625" style="137"/>
    <col min="14081" max="14081" width="4.28515625" style="137" customWidth="1"/>
    <col min="14082" max="14082" width="42.7109375" style="137" customWidth="1"/>
    <col min="14083" max="14083" width="8.140625" style="137" customWidth="1"/>
    <col min="14084" max="14084" width="0.7109375" style="137" customWidth="1"/>
    <col min="14085" max="14085" width="17.140625" style="137" customWidth="1"/>
    <col min="14086" max="14086" width="0.7109375" style="137" customWidth="1"/>
    <col min="14087" max="14087" width="16.28515625" style="137" customWidth="1"/>
    <col min="14088" max="14088" width="0.7109375" style="137" customWidth="1"/>
    <col min="14089" max="14089" width="16.42578125" style="137" customWidth="1"/>
    <col min="14090" max="14090" width="0.7109375" style="137" customWidth="1"/>
    <col min="14091" max="14091" width="16.28515625" style="137" customWidth="1"/>
    <col min="14092" max="14336" width="9.140625" style="137"/>
    <col min="14337" max="14337" width="4.28515625" style="137" customWidth="1"/>
    <col min="14338" max="14338" width="42.7109375" style="137" customWidth="1"/>
    <col min="14339" max="14339" width="8.140625" style="137" customWidth="1"/>
    <col min="14340" max="14340" width="0.7109375" style="137" customWidth="1"/>
    <col min="14341" max="14341" width="17.140625" style="137" customWidth="1"/>
    <col min="14342" max="14342" width="0.7109375" style="137" customWidth="1"/>
    <col min="14343" max="14343" width="16.28515625" style="137" customWidth="1"/>
    <col min="14344" max="14344" width="0.7109375" style="137" customWidth="1"/>
    <col min="14345" max="14345" width="16.42578125" style="137" customWidth="1"/>
    <col min="14346" max="14346" width="0.7109375" style="137" customWidth="1"/>
    <col min="14347" max="14347" width="16.28515625" style="137" customWidth="1"/>
    <col min="14348" max="14592" width="9.140625" style="137"/>
    <col min="14593" max="14593" width="4.28515625" style="137" customWidth="1"/>
    <col min="14594" max="14594" width="42.7109375" style="137" customWidth="1"/>
    <col min="14595" max="14595" width="8.140625" style="137" customWidth="1"/>
    <col min="14596" max="14596" width="0.7109375" style="137" customWidth="1"/>
    <col min="14597" max="14597" width="17.140625" style="137" customWidth="1"/>
    <col min="14598" max="14598" width="0.7109375" style="137" customWidth="1"/>
    <col min="14599" max="14599" width="16.28515625" style="137" customWidth="1"/>
    <col min="14600" max="14600" width="0.7109375" style="137" customWidth="1"/>
    <col min="14601" max="14601" width="16.42578125" style="137" customWidth="1"/>
    <col min="14602" max="14602" width="0.7109375" style="137" customWidth="1"/>
    <col min="14603" max="14603" width="16.28515625" style="137" customWidth="1"/>
    <col min="14604" max="14848" width="9.140625" style="137"/>
    <col min="14849" max="14849" width="4.28515625" style="137" customWidth="1"/>
    <col min="14850" max="14850" width="42.7109375" style="137" customWidth="1"/>
    <col min="14851" max="14851" width="8.140625" style="137" customWidth="1"/>
    <col min="14852" max="14852" width="0.7109375" style="137" customWidth="1"/>
    <col min="14853" max="14853" width="17.140625" style="137" customWidth="1"/>
    <col min="14854" max="14854" width="0.7109375" style="137" customWidth="1"/>
    <col min="14855" max="14855" width="16.28515625" style="137" customWidth="1"/>
    <col min="14856" max="14856" width="0.7109375" style="137" customWidth="1"/>
    <col min="14857" max="14857" width="16.42578125" style="137" customWidth="1"/>
    <col min="14858" max="14858" width="0.7109375" style="137" customWidth="1"/>
    <col min="14859" max="14859" width="16.28515625" style="137" customWidth="1"/>
    <col min="14860" max="15104" width="9.140625" style="137"/>
    <col min="15105" max="15105" width="4.28515625" style="137" customWidth="1"/>
    <col min="15106" max="15106" width="42.7109375" style="137" customWidth="1"/>
    <col min="15107" max="15107" width="8.140625" style="137" customWidth="1"/>
    <col min="15108" max="15108" width="0.7109375" style="137" customWidth="1"/>
    <col min="15109" max="15109" width="17.140625" style="137" customWidth="1"/>
    <col min="15110" max="15110" width="0.7109375" style="137" customWidth="1"/>
    <col min="15111" max="15111" width="16.28515625" style="137" customWidth="1"/>
    <col min="15112" max="15112" width="0.7109375" style="137" customWidth="1"/>
    <col min="15113" max="15113" width="16.42578125" style="137" customWidth="1"/>
    <col min="15114" max="15114" width="0.7109375" style="137" customWidth="1"/>
    <col min="15115" max="15115" width="16.28515625" style="137" customWidth="1"/>
    <col min="15116" max="15360" width="9.140625" style="137"/>
    <col min="15361" max="15361" width="4.28515625" style="137" customWidth="1"/>
    <col min="15362" max="15362" width="42.7109375" style="137" customWidth="1"/>
    <col min="15363" max="15363" width="8.140625" style="137" customWidth="1"/>
    <col min="15364" max="15364" width="0.7109375" style="137" customWidth="1"/>
    <col min="15365" max="15365" width="17.140625" style="137" customWidth="1"/>
    <col min="15366" max="15366" width="0.7109375" style="137" customWidth="1"/>
    <col min="15367" max="15367" width="16.28515625" style="137" customWidth="1"/>
    <col min="15368" max="15368" width="0.7109375" style="137" customWidth="1"/>
    <col min="15369" max="15369" width="16.42578125" style="137" customWidth="1"/>
    <col min="15370" max="15370" width="0.7109375" style="137" customWidth="1"/>
    <col min="15371" max="15371" width="16.28515625" style="137" customWidth="1"/>
    <col min="15372" max="15616" width="9.140625" style="137"/>
    <col min="15617" max="15617" width="4.28515625" style="137" customWidth="1"/>
    <col min="15618" max="15618" width="42.7109375" style="137" customWidth="1"/>
    <col min="15619" max="15619" width="8.140625" style="137" customWidth="1"/>
    <col min="15620" max="15620" width="0.7109375" style="137" customWidth="1"/>
    <col min="15621" max="15621" width="17.140625" style="137" customWidth="1"/>
    <col min="15622" max="15622" width="0.7109375" style="137" customWidth="1"/>
    <col min="15623" max="15623" width="16.28515625" style="137" customWidth="1"/>
    <col min="15624" max="15624" width="0.7109375" style="137" customWidth="1"/>
    <col min="15625" max="15625" width="16.42578125" style="137" customWidth="1"/>
    <col min="15626" max="15626" width="0.7109375" style="137" customWidth="1"/>
    <col min="15627" max="15627" width="16.28515625" style="137" customWidth="1"/>
    <col min="15628" max="15872" width="9.140625" style="137"/>
    <col min="15873" max="15873" width="4.28515625" style="137" customWidth="1"/>
    <col min="15874" max="15874" width="42.7109375" style="137" customWidth="1"/>
    <col min="15875" max="15875" width="8.140625" style="137" customWidth="1"/>
    <col min="15876" max="15876" width="0.7109375" style="137" customWidth="1"/>
    <col min="15877" max="15877" width="17.140625" style="137" customWidth="1"/>
    <col min="15878" max="15878" width="0.7109375" style="137" customWidth="1"/>
    <col min="15879" max="15879" width="16.28515625" style="137" customWidth="1"/>
    <col min="15880" max="15880" width="0.7109375" style="137" customWidth="1"/>
    <col min="15881" max="15881" width="16.42578125" style="137" customWidth="1"/>
    <col min="15882" max="15882" width="0.7109375" style="137" customWidth="1"/>
    <col min="15883" max="15883" width="16.28515625" style="137" customWidth="1"/>
    <col min="15884" max="16128" width="9.140625" style="137"/>
    <col min="16129" max="16129" width="4.28515625" style="137" customWidth="1"/>
    <col min="16130" max="16130" width="42.7109375" style="137" customWidth="1"/>
    <col min="16131" max="16131" width="8.140625" style="137" customWidth="1"/>
    <col min="16132" max="16132" width="0.7109375" style="137" customWidth="1"/>
    <col min="16133" max="16133" width="17.140625" style="137" customWidth="1"/>
    <col min="16134" max="16134" width="0.7109375" style="137" customWidth="1"/>
    <col min="16135" max="16135" width="16.28515625" style="137" customWidth="1"/>
    <col min="16136" max="16136" width="0.7109375" style="137" customWidth="1"/>
    <col min="16137" max="16137" width="16.42578125" style="137" customWidth="1"/>
    <col min="16138" max="16138" width="0.7109375" style="137" customWidth="1"/>
    <col min="16139" max="16139" width="16.28515625" style="137" customWidth="1"/>
    <col min="16140" max="16384" width="9.140625" style="137"/>
  </cols>
  <sheetData>
    <row r="1" spans="1:11" ht="15.75" customHeight="1" x14ac:dyDescent="0.2">
      <c r="K1" s="138" t="s">
        <v>71</v>
      </c>
    </row>
    <row r="2" spans="1:11" ht="15.75" customHeight="1" x14ac:dyDescent="0.2">
      <c r="K2" s="138" t="s">
        <v>202</v>
      </c>
    </row>
    <row r="3" spans="1:11" ht="15.75" customHeight="1" x14ac:dyDescent="0.2">
      <c r="A3" s="27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1" ht="15.75" customHeight="1" x14ac:dyDescent="0.2">
      <c r="A4" s="271" t="s">
        <v>95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1" ht="15.75" customHeight="1" x14ac:dyDescent="0.2">
      <c r="A5" s="271" t="s">
        <v>203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6" spans="1:11" ht="15.75" customHeight="1" x14ac:dyDescent="0.2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15.75" customHeight="1" x14ac:dyDescent="0.2">
      <c r="A7" s="139"/>
      <c r="B7" s="139"/>
      <c r="C7" s="139"/>
      <c r="D7" s="139"/>
      <c r="E7" s="272" t="s">
        <v>3</v>
      </c>
      <c r="F7" s="272"/>
      <c r="G7" s="272"/>
      <c r="H7" s="272"/>
      <c r="I7" s="272"/>
      <c r="J7" s="272"/>
      <c r="K7" s="272"/>
    </row>
    <row r="8" spans="1:11" ht="15.75" customHeight="1" x14ac:dyDescent="0.2">
      <c r="E8" s="273" t="s">
        <v>4</v>
      </c>
      <c r="F8" s="273"/>
      <c r="G8" s="273"/>
      <c r="H8" s="140"/>
    </row>
    <row r="9" spans="1:11" ht="15.75" customHeight="1" x14ac:dyDescent="0.2">
      <c r="E9" s="270" t="s">
        <v>5</v>
      </c>
      <c r="F9" s="270"/>
      <c r="G9" s="270"/>
      <c r="H9" s="140"/>
      <c r="I9" s="270" t="s">
        <v>6</v>
      </c>
      <c r="J9" s="270"/>
      <c r="K9" s="270"/>
    </row>
    <row r="10" spans="1:11" ht="15.75" customHeight="1" x14ac:dyDescent="0.2">
      <c r="E10" s="269" t="s">
        <v>204</v>
      </c>
      <c r="F10" s="269"/>
      <c r="G10" s="269"/>
      <c r="H10" s="140"/>
      <c r="I10" s="269" t="s">
        <v>204</v>
      </c>
      <c r="J10" s="269"/>
      <c r="K10" s="269"/>
    </row>
    <row r="11" spans="1:11" ht="15.75" customHeight="1" x14ac:dyDescent="0.2">
      <c r="E11" s="270" t="s">
        <v>205</v>
      </c>
      <c r="F11" s="270"/>
      <c r="G11" s="270"/>
      <c r="H11" s="140"/>
      <c r="I11" s="270" t="s">
        <v>205</v>
      </c>
      <c r="J11" s="270"/>
      <c r="K11" s="270"/>
    </row>
    <row r="12" spans="1:11" ht="15.75" customHeight="1" x14ac:dyDescent="0.2">
      <c r="C12" s="141" t="s">
        <v>8</v>
      </c>
      <c r="E12" s="141">
        <v>2022</v>
      </c>
      <c r="F12" s="140"/>
      <c r="G12" s="141">
        <v>2021</v>
      </c>
      <c r="I12" s="141">
        <f>E12</f>
        <v>2022</v>
      </c>
      <c r="J12" s="140"/>
      <c r="K12" s="141">
        <f>G12</f>
        <v>2021</v>
      </c>
    </row>
    <row r="13" spans="1:11" ht="15.75" customHeight="1" x14ac:dyDescent="0.2">
      <c r="C13" s="139"/>
      <c r="E13" s="139"/>
      <c r="F13" s="140"/>
      <c r="G13" s="139"/>
      <c r="I13" s="139"/>
      <c r="J13" s="140"/>
      <c r="K13" s="139"/>
    </row>
    <row r="14" spans="1:11" ht="15.75" customHeight="1" x14ac:dyDescent="0.2">
      <c r="A14" s="137" t="s">
        <v>96</v>
      </c>
      <c r="C14" s="142"/>
      <c r="D14" s="142"/>
      <c r="F14" s="142"/>
      <c r="J14" s="142"/>
    </row>
    <row r="15" spans="1:11" ht="15.75" customHeight="1" x14ac:dyDescent="0.2">
      <c r="B15" s="137" t="s">
        <v>97</v>
      </c>
      <c r="C15" s="140"/>
      <c r="D15" s="142"/>
      <c r="E15" s="143">
        <v>454435586</v>
      </c>
      <c r="G15" s="143">
        <v>384433197</v>
      </c>
      <c r="I15" s="143">
        <v>454435586</v>
      </c>
      <c r="J15" s="144"/>
      <c r="K15" s="143">
        <v>384433197</v>
      </c>
    </row>
    <row r="16" spans="1:11" ht="15.75" customHeight="1" x14ac:dyDescent="0.2">
      <c r="B16" s="137" t="s">
        <v>206</v>
      </c>
      <c r="C16" s="139"/>
      <c r="D16" s="142"/>
      <c r="E16" s="145">
        <v>6198134</v>
      </c>
      <c r="G16" s="145">
        <v>5051612</v>
      </c>
      <c r="I16" s="145">
        <v>6198134</v>
      </c>
      <c r="J16" s="144"/>
      <c r="K16" s="145">
        <v>5051612</v>
      </c>
    </row>
    <row r="17" spans="1:11" ht="15.75" customHeight="1" x14ac:dyDescent="0.2">
      <c r="E17" s="146"/>
      <c r="F17" s="144"/>
      <c r="G17" s="146"/>
      <c r="I17" s="146"/>
      <c r="J17" s="144"/>
      <c r="K17" s="146"/>
    </row>
    <row r="18" spans="1:11" ht="15.75" customHeight="1" x14ac:dyDescent="0.2">
      <c r="B18" s="147" t="s">
        <v>99</v>
      </c>
      <c r="C18" s="140">
        <v>21</v>
      </c>
      <c r="D18" s="142"/>
      <c r="E18" s="148">
        <f>ROUND(SUM(E15:E16),0)</f>
        <v>460633720</v>
      </c>
      <c r="F18" s="144"/>
      <c r="G18" s="148">
        <f>ROUND(SUM(G15:G16),0)</f>
        <v>389484809</v>
      </c>
      <c r="I18" s="148">
        <f>ROUND(SUM(I15:I16),0)</f>
        <v>460633720</v>
      </c>
      <c r="J18" s="144"/>
      <c r="K18" s="148">
        <f>ROUND(SUM(K15:K16),0)</f>
        <v>389484809</v>
      </c>
    </row>
    <row r="19" spans="1:11" ht="15.75" customHeight="1" x14ac:dyDescent="0.2">
      <c r="E19" s="144"/>
      <c r="F19" s="144"/>
      <c r="G19" s="144"/>
      <c r="I19" s="144"/>
      <c r="J19" s="144"/>
      <c r="K19" s="144"/>
    </row>
    <row r="20" spans="1:11" ht="15.75" customHeight="1" x14ac:dyDescent="0.2">
      <c r="A20" s="137" t="s">
        <v>100</v>
      </c>
      <c r="C20" s="142"/>
      <c r="D20" s="142"/>
      <c r="E20" s="144"/>
      <c r="F20" s="144"/>
      <c r="G20" s="144"/>
      <c r="I20" s="144"/>
      <c r="J20" s="144"/>
      <c r="K20" s="144"/>
    </row>
    <row r="21" spans="1:11" ht="15.75" customHeight="1" x14ac:dyDescent="0.2">
      <c r="B21" s="137" t="s">
        <v>101</v>
      </c>
      <c r="C21" s="142"/>
      <c r="D21" s="142"/>
      <c r="E21" s="143">
        <v>393884464</v>
      </c>
      <c r="G21" s="143">
        <v>339960545</v>
      </c>
      <c r="I21" s="143">
        <v>393884464</v>
      </c>
      <c r="J21" s="144"/>
      <c r="K21" s="143">
        <v>339960545</v>
      </c>
    </row>
    <row r="22" spans="1:11" ht="15.75" customHeight="1" x14ac:dyDescent="0.2">
      <c r="B22" s="137" t="s">
        <v>207</v>
      </c>
      <c r="C22" s="142"/>
      <c r="D22" s="142"/>
      <c r="E22" s="143">
        <v>9274759</v>
      </c>
      <c r="G22" s="143">
        <v>8271648</v>
      </c>
      <c r="I22" s="143">
        <v>9274759</v>
      </c>
      <c r="J22" s="144"/>
      <c r="K22" s="143">
        <v>8271648</v>
      </c>
    </row>
    <row r="23" spans="1:11" ht="15.75" customHeight="1" x14ac:dyDescent="0.2">
      <c r="B23" s="137" t="s">
        <v>103</v>
      </c>
      <c r="C23" s="140"/>
      <c r="D23" s="142"/>
      <c r="E23" s="143">
        <v>22841029</v>
      </c>
      <c r="G23" s="143">
        <v>21869858</v>
      </c>
      <c r="I23" s="143">
        <v>22841029</v>
      </c>
      <c r="J23" s="144"/>
      <c r="K23" s="143">
        <v>21869858</v>
      </c>
    </row>
    <row r="24" spans="1:11" ht="15.75" hidden="1" customHeight="1" x14ac:dyDescent="0.2">
      <c r="B24" s="137" t="s">
        <v>208</v>
      </c>
      <c r="C24" s="142"/>
      <c r="D24" s="142"/>
      <c r="E24" s="149"/>
      <c r="G24" s="149" t="s">
        <v>67</v>
      </c>
      <c r="I24" s="149"/>
      <c r="J24" s="144"/>
      <c r="K24" s="149" t="s">
        <v>67</v>
      </c>
    </row>
    <row r="25" spans="1:11" ht="15.75" customHeight="1" x14ac:dyDescent="0.2">
      <c r="B25" s="137" t="s">
        <v>209</v>
      </c>
      <c r="C25" s="140"/>
      <c r="D25" s="142"/>
      <c r="E25" s="143">
        <v>1130746</v>
      </c>
      <c r="G25" s="143">
        <v>-242406</v>
      </c>
      <c r="I25" s="143">
        <v>1130746</v>
      </c>
      <c r="J25" s="144"/>
      <c r="K25" s="143">
        <v>-242406</v>
      </c>
    </row>
    <row r="26" spans="1:11" ht="15.75" customHeight="1" x14ac:dyDescent="0.2">
      <c r="E26" s="146"/>
      <c r="F26" s="144"/>
      <c r="G26" s="146"/>
      <c r="I26" s="146"/>
      <c r="J26" s="144"/>
      <c r="K26" s="146"/>
    </row>
    <row r="27" spans="1:11" ht="15.75" customHeight="1" x14ac:dyDescent="0.2">
      <c r="B27" s="147" t="s">
        <v>105</v>
      </c>
      <c r="C27" s="140"/>
      <c r="D27" s="142"/>
      <c r="E27" s="148">
        <f>ROUND(SUM(E21:E25),0)</f>
        <v>427130998</v>
      </c>
      <c r="F27" s="144"/>
      <c r="G27" s="148">
        <f>ROUND(SUM(G21:G25),0)</f>
        <v>369859645</v>
      </c>
      <c r="I27" s="148">
        <f>ROUND(SUM(I21:I25),0)</f>
        <v>427130998</v>
      </c>
      <c r="J27" s="144"/>
      <c r="K27" s="148">
        <f>ROUND(SUM(K21:K25),0)</f>
        <v>369859645</v>
      </c>
    </row>
    <row r="28" spans="1:11" ht="15.75" customHeight="1" x14ac:dyDescent="0.2">
      <c r="E28" s="150"/>
      <c r="F28" s="144"/>
      <c r="G28" s="150"/>
      <c r="I28" s="144"/>
      <c r="J28" s="144"/>
      <c r="K28" s="144"/>
    </row>
    <row r="29" spans="1:11" ht="15.75" customHeight="1" x14ac:dyDescent="0.2">
      <c r="A29" s="151" t="s">
        <v>106</v>
      </c>
      <c r="E29" s="150">
        <f>E18-E27</f>
        <v>33502722</v>
      </c>
      <c r="F29" s="144"/>
      <c r="G29" s="150">
        <f>G18-G27</f>
        <v>19625164</v>
      </c>
      <c r="I29" s="152">
        <f>I18-I27</f>
        <v>33502722</v>
      </c>
      <c r="J29" s="144"/>
      <c r="K29" s="152">
        <f>K18-K27</f>
        <v>19625164</v>
      </c>
    </row>
    <row r="30" spans="1:11" ht="15.75" customHeight="1" x14ac:dyDescent="0.2">
      <c r="A30" s="151"/>
      <c r="E30" s="150"/>
      <c r="F30" s="144"/>
      <c r="G30" s="150"/>
      <c r="I30" s="144"/>
      <c r="J30" s="144"/>
      <c r="K30" s="144"/>
    </row>
    <row r="31" spans="1:11" ht="15.75" customHeight="1" x14ac:dyDescent="0.2">
      <c r="A31" s="151" t="s">
        <v>191</v>
      </c>
      <c r="C31" s="139">
        <v>12</v>
      </c>
      <c r="E31" s="144">
        <v>-1256977</v>
      </c>
      <c r="F31" s="144"/>
      <c r="G31" s="150">
        <v>-1366576</v>
      </c>
      <c r="I31" s="144">
        <v>-1256977</v>
      </c>
      <c r="J31" s="144"/>
      <c r="K31" s="144">
        <v>-1366576</v>
      </c>
    </row>
    <row r="32" spans="1:11" ht="15.75" customHeight="1" x14ac:dyDescent="0.2">
      <c r="A32" s="151"/>
      <c r="C32" s="139"/>
      <c r="E32" s="150"/>
      <c r="F32" s="144"/>
      <c r="G32" s="150"/>
      <c r="I32" s="144"/>
      <c r="J32" s="144"/>
      <c r="K32" s="144"/>
    </row>
    <row r="33" spans="1:11" ht="15.75" customHeight="1" x14ac:dyDescent="0.2">
      <c r="A33" s="68" t="s">
        <v>107</v>
      </c>
      <c r="B33" s="68"/>
      <c r="C33" s="139"/>
      <c r="E33" s="150"/>
      <c r="F33" s="144"/>
      <c r="G33" s="150"/>
      <c r="I33" s="144"/>
      <c r="J33" s="144"/>
      <c r="K33" s="144"/>
    </row>
    <row r="34" spans="1:11" ht="15.75" customHeight="1" x14ac:dyDescent="0.2">
      <c r="A34" s="68"/>
      <c r="B34" s="68" t="s">
        <v>108</v>
      </c>
      <c r="C34" s="139"/>
      <c r="E34" s="150"/>
      <c r="F34" s="144"/>
      <c r="G34" s="150"/>
      <c r="I34" s="144"/>
      <c r="J34" s="144"/>
      <c r="K34" s="144"/>
    </row>
    <row r="35" spans="1:11" ht="15.75" customHeight="1" x14ac:dyDescent="0.2">
      <c r="A35" s="68"/>
      <c r="B35" s="68" t="s">
        <v>109</v>
      </c>
      <c r="C35" s="139">
        <v>4</v>
      </c>
      <c r="E35" s="144">
        <v>42820</v>
      </c>
      <c r="F35" s="144"/>
      <c r="G35" s="150">
        <v>460277</v>
      </c>
      <c r="I35" s="144">
        <v>42820</v>
      </c>
      <c r="J35" s="144"/>
      <c r="K35" s="144">
        <v>460277</v>
      </c>
    </row>
    <row r="36" spans="1:11" ht="15.75" customHeight="1" x14ac:dyDescent="0.2">
      <c r="E36" s="150"/>
      <c r="F36" s="144"/>
      <c r="G36" s="150"/>
      <c r="I36" s="144"/>
      <c r="J36" s="144"/>
      <c r="K36" s="144"/>
    </row>
    <row r="37" spans="1:11" ht="15.75" customHeight="1" x14ac:dyDescent="0.2">
      <c r="A37" s="137" t="s">
        <v>110</v>
      </c>
      <c r="B37" s="142"/>
      <c r="C37" s="140"/>
      <c r="D37" s="142"/>
    </row>
    <row r="38" spans="1:11" ht="15.75" customHeight="1" x14ac:dyDescent="0.2">
      <c r="B38" s="142" t="s">
        <v>111</v>
      </c>
      <c r="C38" s="140">
        <v>8</v>
      </c>
      <c r="D38" s="142"/>
      <c r="E38" s="148">
        <v>2109583</v>
      </c>
      <c r="F38" s="144"/>
      <c r="G38" s="148">
        <v>1803062</v>
      </c>
      <c r="I38" s="153" t="s">
        <v>67</v>
      </c>
      <c r="J38" s="144"/>
      <c r="K38" s="153" t="s">
        <v>67</v>
      </c>
    </row>
    <row r="39" spans="1:11" ht="15.75" customHeight="1" x14ac:dyDescent="0.2">
      <c r="C39" s="142"/>
      <c r="D39" s="142"/>
      <c r="E39" s="150"/>
      <c r="F39" s="144"/>
      <c r="G39" s="150"/>
      <c r="I39" s="144"/>
      <c r="J39" s="144"/>
      <c r="K39" s="144"/>
    </row>
    <row r="40" spans="1:11" ht="15.75" customHeight="1" x14ac:dyDescent="0.2">
      <c r="A40" s="137" t="s">
        <v>112</v>
      </c>
      <c r="C40" s="142"/>
      <c r="D40" s="142"/>
      <c r="E40" s="154">
        <f>ROUND(SUM(E29:E38),0)</f>
        <v>34398148</v>
      </c>
      <c r="F40" s="144"/>
      <c r="G40" s="154">
        <f>ROUND(SUM(G29:G38),0)</f>
        <v>20521927</v>
      </c>
      <c r="I40" s="154">
        <f>ROUND(SUM(I29:I38),0)</f>
        <v>32288565</v>
      </c>
      <c r="J40" s="144"/>
      <c r="K40" s="154">
        <f>ROUND(SUM(K29:K38),0)</f>
        <v>18718865</v>
      </c>
    </row>
    <row r="41" spans="1:11" ht="15.75" customHeight="1" x14ac:dyDescent="0.2">
      <c r="B41" s="142"/>
      <c r="C41" s="142"/>
      <c r="D41" s="142"/>
      <c r="E41" s="150"/>
      <c r="F41" s="144"/>
      <c r="G41" s="150"/>
      <c r="I41" s="144"/>
      <c r="J41" s="144"/>
      <c r="K41" s="144"/>
    </row>
    <row r="42" spans="1:11" ht="15.75" customHeight="1" x14ac:dyDescent="0.2">
      <c r="A42" s="137" t="s">
        <v>113</v>
      </c>
      <c r="B42" s="142"/>
      <c r="C42" s="140">
        <v>16</v>
      </c>
      <c r="D42" s="142"/>
      <c r="E42" s="148">
        <v>2598139</v>
      </c>
      <c r="F42" s="144"/>
      <c r="G42" s="148">
        <v>633566</v>
      </c>
      <c r="I42" s="148">
        <v>2598139</v>
      </c>
      <c r="J42" s="144"/>
      <c r="K42" s="148">
        <v>633566</v>
      </c>
    </row>
    <row r="43" spans="1:11" ht="15.75" customHeight="1" x14ac:dyDescent="0.2">
      <c r="B43" s="142"/>
      <c r="C43" s="142"/>
      <c r="D43" s="142"/>
      <c r="E43" s="150"/>
      <c r="F43" s="144"/>
      <c r="G43" s="150"/>
      <c r="I43" s="144"/>
      <c r="J43" s="144"/>
      <c r="K43" s="144"/>
    </row>
    <row r="44" spans="1:11" ht="15.75" customHeight="1" thickBot="1" x14ac:dyDescent="0.25">
      <c r="A44" s="137" t="s">
        <v>114</v>
      </c>
      <c r="B44" s="142"/>
      <c r="C44" s="142"/>
      <c r="D44" s="142"/>
      <c r="E44" s="155">
        <f>ROUND(SUM(E40,-E42),0)</f>
        <v>31800009</v>
      </c>
      <c r="F44" s="144"/>
      <c r="G44" s="155">
        <f>ROUND(SUM(G40,-G42),0)</f>
        <v>19888361</v>
      </c>
      <c r="I44" s="155">
        <f>ROUND(SUM(I40,-I42),0)</f>
        <v>29690426</v>
      </c>
      <c r="J44" s="144"/>
      <c r="K44" s="155">
        <f>ROUND(SUM(K40,-K42),0)</f>
        <v>18085299</v>
      </c>
    </row>
    <row r="45" spans="1:11" ht="15.75" customHeight="1" thickTop="1" x14ac:dyDescent="0.2">
      <c r="E45" s="156"/>
      <c r="F45" s="157"/>
      <c r="G45" s="156"/>
      <c r="I45" s="156"/>
      <c r="J45" s="157"/>
      <c r="K45" s="156"/>
    </row>
    <row r="46" spans="1:11" ht="15.75" customHeight="1" thickBot="1" x14ac:dyDescent="0.25">
      <c r="A46" s="137" t="s">
        <v>115</v>
      </c>
      <c r="B46" s="142"/>
      <c r="C46" s="142"/>
      <c r="D46" s="142"/>
      <c r="E46" s="158">
        <f>E44/E49</f>
        <v>5.3000014999999996</v>
      </c>
      <c r="F46" s="144"/>
      <c r="G46" s="158">
        <f>G44/G49</f>
        <v>3.3147268333333333</v>
      </c>
      <c r="H46" s="144"/>
      <c r="I46" s="158">
        <f>I44/I49</f>
        <v>4.9484043333333334</v>
      </c>
      <c r="J46" s="144"/>
      <c r="K46" s="158">
        <f>K44/K49</f>
        <v>3.0142164999999999</v>
      </c>
    </row>
    <row r="47" spans="1:11" ht="15.75" customHeight="1" thickTop="1" x14ac:dyDescent="0.2">
      <c r="B47" s="142"/>
      <c r="C47" s="142"/>
      <c r="D47" s="142"/>
      <c r="E47" s="157"/>
      <c r="F47" s="144"/>
      <c r="G47" s="157"/>
      <c r="H47" s="144"/>
      <c r="I47" s="157"/>
      <c r="J47" s="144"/>
      <c r="K47" s="157"/>
    </row>
    <row r="48" spans="1:11" ht="15.75" customHeight="1" x14ac:dyDescent="0.2">
      <c r="A48" s="137" t="s">
        <v>116</v>
      </c>
      <c r="B48" s="142"/>
      <c r="C48" s="142"/>
      <c r="D48" s="142"/>
      <c r="E48" s="157"/>
      <c r="F48" s="144"/>
      <c r="G48" s="157"/>
      <c r="I48" s="157"/>
      <c r="J48" s="144"/>
      <c r="K48" s="157"/>
    </row>
    <row r="49" spans="1:11" ht="15.75" customHeight="1" thickBot="1" x14ac:dyDescent="0.25">
      <c r="B49" s="137" t="s">
        <v>117</v>
      </c>
      <c r="E49" s="159">
        <v>6000000</v>
      </c>
      <c r="F49" s="144"/>
      <c r="G49" s="159">
        <v>6000000</v>
      </c>
      <c r="I49" s="159">
        <v>6000000</v>
      </c>
      <c r="J49" s="144"/>
      <c r="K49" s="159">
        <v>6000000</v>
      </c>
    </row>
    <row r="50" spans="1:11" ht="15.75" customHeight="1" thickTop="1" x14ac:dyDescent="0.2">
      <c r="G50" s="160"/>
      <c r="K50" s="160"/>
    </row>
    <row r="56" spans="1:11" ht="15.75" customHeight="1" x14ac:dyDescent="0.2">
      <c r="K56" s="137" t="s">
        <v>210</v>
      </c>
    </row>
    <row r="57" spans="1:11" ht="15.75" customHeight="1" x14ac:dyDescent="0.2">
      <c r="G57" s="144"/>
    </row>
    <row r="58" spans="1:11" ht="15.75" customHeight="1" x14ac:dyDescent="0.2">
      <c r="G58" s="144"/>
    </row>
    <row r="59" spans="1:11" ht="15.75" customHeight="1" x14ac:dyDescent="0.2">
      <c r="G59" s="144"/>
    </row>
    <row r="64" spans="1:11" ht="15.75" customHeight="1" x14ac:dyDescent="0.2">
      <c r="A64" s="137" t="s">
        <v>35</v>
      </c>
    </row>
    <row r="65" spans="1:3" ht="15" x14ac:dyDescent="0.25">
      <c r="A65" s="1" t="s">
        <v>36</v>
      </c>
    </row>
    <row r="68" spans="1:3" ht="15.75" customHeight="1" x14ac:dyDescent="0.2">
      <c r="A68" s="137" t="s">
        <v>211</v>
      </c>
      <c r="C68" s="161" t="s">
        <v>212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63B-6691-47C6-A762-8BB442A84328}">
  <dimension ref="A1:M69"/>
  <sheetViews>
    <sheetView view="pageBreakPreview" zoomScale="70" zoomScaleNormal="100" zoomScaleSheetLayoutView="70" workbookViewId="0">
      <selection activeCell="N56" sqref="N56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7109375" style="1" customWidth="1"/>
    <col min="5" max="5" width="17.140625" style="1" customWidth="1"/>
    <col min="6" max="6" width="0.7109375" style="1" customWidth="1"/>
    <col min="7" max="7" width="16.285156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28515625" style="1" customWidth="1"/>
    <col min="12" max="12" width="9.140625" style="1"/>
    <col min="13" max="13" width="12.28515625" style="1" bestFit="1" customWidth="1"/>
    <col min="14" max="16384" width="9.140625" style="1"/>
  </cols>
  <sheetData>
    <row r="1" spans="1:11" ht="15.75" customHeight="1" x14ac:dyDescent="0.25">
      <c r="K1" s="46" t="s">
        <v>71</v>
      </c>
    </row>
    <row r="2" spans="1:11" ht="15.75" customHeight="1" x14ac:dyDescent="0.25">
      <c r="K2" s="46" t="s">
        <v>72</v>
      </c>
    </row>
    <row r="3" spans="1:11" ht="15.75" customHeight="1" x14ac:dyDescent="0.25">
      <c r="A3" s="261" t="s">
        <v>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1" ht="15.75" customHeight="1" x14ac:dyDescent="0.25">
      <c r="A4" s="261" t="s">
        <v>95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</row>
    <row r="5" spans="1:11" ht="15.75" customHeight="1" x14ac:dyDescent="0.25">
      <c r="A5" s="271" t="s">
        <v>198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6" spans="1:11" ht="15.75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15.75" customHeight="1" x14ac:dyDescent="0.25">
      <c r="A7" s="74"/>
      <c r="B7" s="74"/>
      <c r="C7" s="74"/>
      <c r="D7" s="74"/>
      <c r="E7" s="263" t="s">
        <v>3</v>
      </c>
      <c r="F7" s="263"/>
      <c r="G7" s="263"/>
      <c r="H7" s="263"/>
      <c r="I7" s="263"/>
      <c r="J7" s="263"/>
      <c r="K7" s="263"/>
    </row>
    <row r="8" spans="1:11" ht="15.75" customHeight="1" x14ac:dyDescent="0.25">
      <c r="E8" s="260" t="s">
        <v>4</v>
      </c>
      <c r="F8" s="260"/>
      <c r="G8" s="260"/>
      <c r="H8" s="73"/>
    </row>
    <row r="9" spans="1:11" ht="15.75" customHeight="1" x14ac:dyDescent="0.25">
      <c r="E9" s="258" t="s">
        <v>5</v>
      </c>
      <c r="F9" s="258"/>
      <c r="G9" s="258"/>
      <c r="H9" s="73"/>
      <c r="I9" s="258" t="s">
        <v>6</v>
      </c>
      <c r="J9" s="258"/>
      <c r="K9" s="258"/>
    </row>
    <row r="10" spans="1:11" ht="15.75" customHeight="1" x14ac:dyDescent="0.25">
      <c r="E10" s="274" t="s">
        <v>213</v>
      </c>
      <c r="F10" s="274"/>
      <c r="G10" s="274"/>
      <c r="H10" s="73"/>
      <c r="I10" s="274" t="str">
        <f>E10</f>
        <v>For the six - month period ended</v>
      </c>
      <c r="J10" s="274"/>
      <c r="K10" s="274"/>
    </row>
    <row r="11" spans="1:11" ht="15.75" customHeight="1" x14ac:dyDescent="0.25">
      <c r="E11" s="258" t="s">
        <v>214</v>
      </c>
      <c r="F11" s="258"/>
      <c r="G11" s="258"/>
      <c r="H11" s="73"/>
      <c r="I11" s="258" t="str">
        <f>E11</f>
        <v>June 30,</v>
      </c>
      <c r="J11" s="258"/>
      <c r="K11" s="258"/>
    </row>
    <row r="12" spans="1:11" ht="15.75" customHeight="1" x14ac:dyDescent="0.25">
      <c r="C12" s="76" t="s">
        <v>8</v>
      </c>
      <c r="E12" s="76">
        <v>2022</v>
      </c>
      <c r="F12" s="73"/>
      <c r="G12" s="76">
        <v>2021</v>
      </c>
      <c r="I12" s="76">
        <f>E12</f>
        <v>2022</v>
      </c>
      <c r="J12" s="73"/>
      <c r="K12" s="76">
        <f>G12</f>
        <v>2021</v>
      </c>
    </row>
    <row r="13" spans="1:11" ht="15.75" customHeight="1" x14ac:dyDescent="0.25">
      <c r="C13" s="74"/>
      <c r="E13" s="74"/>
      <c r="F13" s="73"/>
      <c r="G13" s="74"/>
      <c r="I13" s="74"/>
      <c r="J13" s="73"/>
      <c r="K13" s="74"/>
    </row>
    <row r="14" spans="1:11" ht="15.75" customHeight="1" x14ac:dyDescent="0.25">
      <c r="A14" s="5" t="s">
        <v>96</v>
      </c>
      <c r="B14" s="5"/>
      <c r="C14" s="72"/>
      <c r="D14" s="72"/>
      <c r="E14" s="5"/>
      <c r="F14" s="72"/>
      <c r="G14" s="5"/>
      <c r="H14" s="5"/>
      <c r="I14" s="5"/>
      <c r="J14" s="72"/>
      <c r="K14" s="5"/>
    </row>
    <row r="15" spans="1:11" ht="15.75" customHeight="1" x14ac:dyDescent="0.25">
      <c r="A15" s="5"/>
      <c r="B15" s="5" t="s">
        <v>97</v>
      </c>
      <c r="C15" s="140"/>
      <c r="D15" s="72"/>
      <c r="E15" s="162">
        <v>877302312</v>
      </c>
      <c r="F15" s="5"/>
      <c r="G15" s="162">
        <v>781236015</v>
      </c>
      <c r="H15" s="5"/>
      <c r="I15" s="162">
        <v>877302312</v>
      </c>
      <c r="J15" s="7"/>
      <c r="K15" s="162">
        <v>781236015</v>
      </c>
    </row>
    <row r="16" spans="1:11" ht="15.75" customHeight="1" x14ac:dyDescent="0.25">
      <c r="A16" s="5"/>
      <c r="B16" s="5" t="s">
        <v>98</v>
      </c>
      <c r="C16" s="139"/>
      <c r="D16" s="5"/>
      <c r="E16" s="163">
        <v>11231710</v>
      </c>
      <c r="F16" s="5"/>
      <c r="G16" s="163">
        <v>8443269</v>
      </c>
      <c r="H16" s="5"/>
      <c r="I16" s="163">
        <v>11231710</v>
      </c>
      <c r="J16" s="7"/>
      <c r="K16" s="163">
        <v>8443269</v>
      </c>
    </row>
    <row r="17" spans="1:13" ht="15.75" customHeight="1" x14ac:dyDescent="0.25">
      <c r="A17" s="5"/>
      <c r="B17" s="5"/>
      <c r="C17" s="137"/>
      <c r="D17" s="5"/>
      <c r="E17" s="7"/>
      <c r="F17" s="7"/>
      <c r="G17" s="7"/>
      <c r="H17" s="5"/>
      <c r="I17" s="7"/>
      <c r="J17" s="7"/>
      <c r="K17" s="7"/>
    </row>
    <row r="18" spans="1:13" ht="15.75" customHeight="1" x14ac:dyDescent="0.25">
      <c r="A18" s="5"/>
      <c r="B18" s="16" t="s">
        <v>99</v>
      </c>
      <c r="C18" s="140">
        <v>21</v>
      </c>
      <c r="D18" s="72"/>
      <c r="E18" s="163">
        <f>ROUND(SUM(E15:E17),0)</f>
        <v>888534022</v>
      </c>
      <c r="F18" s="7"/>
      <c r="G18" s="163">
        <f>ROUND(SUM(G15:G17),0)</f>
        <v>789679284</v>
      </c>
      <c r="H18" s="5"/>
      <c r="I18" s="163">
        <f>ROUND(SUM(I15:I17),0)</f>
        <v>888534022</v>
      </c>
      <c r="J18" s="7"/>
      <c r="K18" s="163">
        <f>ROUND(SUM(K15:K17),0)</f>
        <v>789679284</v>
      </c>
      <c r="M18" s="8"/>
    </row>
    <row r="19" spans="1:13" ht="15.75" customHeight="1" x14ac:dyDescent="0.25">
      <c r="A19" s="5"/>
      <c r="B19" s="5"/>
      <c r="C19" s="137"/>
      <c r="D19" s="5"/>
      <c r="E19" s="7"/>
      <c r="F19" s="7"/>
      <c r="G19" s="7"/>
      <c r="H19" s="5"/>
      <c r="I19" s="7"/>
      <c r="J19" s="7"/>
      <c r="K19" s="7"/>
    </row>
    <row r="20" spans="1:13" ht="15.75" customHeight="1" x14ac:dyDescent="0.25">
      <c r="A20" s="5" t="s">
        <v>100</v>
      </c>
      <c r="B20" s="5"/>
      <c r="C20" s="142"/>
      <c r="D20" s="72"/>
      <c r="E20" s="7"/>
      <c r="F20" s="7"/>
      <c r="G20" s="7"/>
      <c r="H20" s="5"/>
      <c r="I20" s="7"/>
      <c r="J20" s="7"/>
      <c r="K20" s="7"/>
    </row>
    <row r="21" spans="1:13" ht="15.75" customHeight="1" x14ac:dyDescent="0.25">
      <c r="A21" s="5"/>
      <c r="B21" s="5" t="s">
        <v>101</v>
      </c>
      <c r="C21" s="142"/>
      <c r="D21" s="72"/>
      <c r="E21" s="164">
        <v>771141520</v>
      </c>
      <c r="F21" s="5"/>
      <c r="G21" s="164">
        <v>676864637</v>
      </c>
      <c r="H21" s="5"/>
      <c r="I21" s="164">
        <v>771141520</v>
      </c>
      <c r="J21" s="7"/>
      <c r="K21" s="164">
        <v>676864637</v>
      </c>
    </row>
    <row r="22" spans="1:13" ht="15.75" customHeight="1" x14ac:dyDescent="0.25">
      <c r="A22" s="5"/>
      <c r="B22" s="5" t="s">
        <v>102</v>
      </c>
      <c r="C22" s="142"/>
      <c r="D22" s="72"/>
      <c r="E22" s="164">
        <v>17579026</v>
      </c>
      <c r="F22" s="5"/>
      <c r="G22" s="164">
        <v>16394399</v>
      </c>
      <c r="H22" s="5"/>
      <c r="I22" s="164">
        <v>17579026</v>
      </c>
      <c r="J22" s="7"/>
      <c r="K22" s="164">
        <v>16394399</v>
      </c>
    </row>
    <row r="23" spans="1:13" ht="15.75" customHeight="1" x14ac:dyDescent="0.25">
      <c r="A23" s="5"/>
      <c r="B23" s="5" t="s">
        <v>103</v>
      </c>
      <c r="C23" s="140"/>
      <c r="D23" s="72"/>
      <c r="E23" s="162">
        <v>43579830</v>
      </c>
      <c r="F23" s="5"/>
      <c r="G23" s="162">
        <v>43841469</v>
      </c>
      <c r="H23" s="5"/>
      <c r="I23" s="162">
        <v>43579830</v>
      </c>
      <c r="J23" s="7"/>
      <c r="K23" s="162">
        <v>43841469</v>
      </c>
    </row>
    <row r="24" spans="1:13" ht="15.75" customHeight="1" x14ac:dyDescent="0.25">
      <c r="A24" s="5"/>
      <c r="B24" s="5" t="s">
        <v>104</v>
      </c>
      <c r="C24" s="142"/>
      <c r="D24" s="72"/>
      <c r="E24" s="165" t="s">
        <v>67</v>
      </c>
      <c r="F24" s="5"/>
      <c r="G24" s="162">
        <v>66437</v>
      </c>
      <c r="H24" s="32"/>
      <c r="I24" s="165" t="s">
        <v>67</v>
      </c>
      <c r="J24" s="49"/>
      <c r="K24" s="165">
        <v>66437</v>
      </c>
    </row>
    <row r="25" spans="1:13" ht="15.75" customHeight="1" x14ac:dyDescent="0.25">
      <c r="A25" s="5"/>
      <c r="B25" s="137" t="s">
        <v>209</v>
      </c>
      <c r="C25" s="140"/>
      <c r="D25" s="72"/>
      <c r="E25" s="47">
        <v>528259</v>
      </c>
      <c r="F25" s="5"/>
      <c r="G25" s="47">
        <v>-554196</v>
      </c>
      <c r="H25" s="5"/>
      <c r="I25" s="47">
        <v>528259</v>
      </c>
      <c r="J25" s="7"/>
      <c r="K25" s="47">
        <v>-554196</v>
      </c>
    </row>
    <row r="26" spans="1:13" ht="15.75" customHeight="1" x14ac:dyDescent="0.25">
      <c r="A26" s="5"/>
      <c r="B26" s="5"/>
      <c r="C26" s="137"/>
      <c r="D26" s="5"/>
      <c r="E26" s="48"/>
      <c r="F26" s="7"/>
      <c r="G26" s="48"/>
      <c r="H26" s="5"/>
      <c r="I26" s="48"/>
      <c r="J26" s="7"/>
      <c r="K26" s="48"/>
    </row>
    <row r="27" spans="1:13" ht="15.75" customHeight="1" x14ac:dyDescent="0.25">
      <c r="A27" s="5"/>
      <c r="B27" s="16" t="s">
        <v>105</v>
      </c>
      <c r="C27" s="140"/>
      <c r="D27" s="72"/>
      <c r="E27" s="163">
        <f>ROUND(SUM(E21:E26),0)</f>
        <v>832828635</v>
      </c>
      <c r="F27" s="7"/>
      <c r="G27" s="163">
        <f>ROUND(SUM(G21:G26),0)</f>
        <v>736612746</v>
      </c>
      <c r="H27" s="5"/>
      <c r="I27" s="163">
        <f>ROUND(SUM(I21:I26),0)</f>
        <v>832828635</v>
      </c>
      <c r="J27" s="7"/>
      <c r="K27" s="163">
        <f>ROUND(SUM(K21:K26),0)</f>
        <v>736612746</v>
      </c>
    </row>
    <row r="28" spans="1:13" ht="15.75" customHeight="1" x14ac:dyDescent="0.25">
      <c r="A28" s="5"/>
      <c r="B28" s="16"/>
      <c r="C28" s="137"/>
      <c r="D28" s="72"/>
      <c r="E28" s="166"/>
      <c r="F28" s="7"/>
      <c r="G28" s="166"/>
      <c r="H28" s="5"/>
      <c r="I28" s="166"/>
      <c r="J28" s="7"/>
      <c r="K28" s="166"/>
    </row>
    <row r="29" spans="1:13" ht="15.75" customHeight="1" x14ac:dyDescent="0.25">
      <c r="A29" s="5" t="s">
        <v>106</v>
      </c>
      <c r="B29" s="16"/>
      <c r="C29" s="137"/>
      <c r="D29" s="72"/>
      <c r="E29" s="166">
        <f>E18-E27</f>
        <v>55705387</v>
      </c>
      <c r="F29" s="7"/>
      <c r="G29" s="166">
        <f>G18-G27</f>
        <v>53066538</v>
      </c>
      <c r="H29" s="5"/>
      <c r="I29" s="166">
        <f>I18-I27</f>
        <v>55705387</v>
      </c>
      <c r="J29" s="7"/>
      <c r="K29" s="166">
        <f>K18-K27</f>
        <v>53066538</v>
      </c>
    </row>
    <row r="30" spans="1:13" ht="15.75" customHeight="1" x14ac:dyDescent="0.25">
      <c r="A30" s="5"/>
      <c r="B30" s="5"/>
      <c r="C30" s="137"/>
      <c r="D30" s="5"/>
      <c r="E30" s="35"/>
      <c r="F30" s="7"/>
      <c r="G30" s="35"/>
      <c r="H30" s="5"/>
      <c r="I30" s="7"/>
      <c r="J30" s="7"/>
      <c r="K30" s="7"/>
    </row>
    <row r="31" spans="1:13" ht="15.75" customHeight="1" x14ac:dyDescent="0.25">
      <c r="A31" s="5" t="s">
        <v>191</v>
      </c>
      <c r="B31" s="5"/>
      <c r="C31" s="139">
        <v>12</v>
      </c>
      <c r="D31" s="5"/>
      <c r="E31" s="49">
        <v>-2510754</v>
      </c>
      <c r="F31" s="7"/>
      <c r="G31" s="35">
        <v>-2728526</v>
      </c>
      <c r="H31" s="32"/>
      <c r="I31" s="49">
        <v>-2510754</v>
      </c>
      <c r="J31" s="49"/>
      <c r="K31" s="49">
        <v>-2728526</v>
      </c>
      <c r="L31" s="74"/>
    </row>
    <row r="32" spans="1:13" ht="15.75" customHeight="1" x14ac:dyDescent="0.25">
      <c r="A32" s="5"/>
      <c r="B32" s="5"/>
      <c r="C32" s="139"/>
      <c r="D32" s="5"/>
      <c r="E32" s="35"/>
      <c r="F32" s="7"/>
      <c r="G32" s="35"/>
      <c r="H32" s="5"/>
      <c r="I32" s="7"/>
      <c r="J32" s="7"/>
      <c r="K32" s="7"/>
    </row>
    <row r="33" spans="1:11" ht="15.75" customHeight="1" x14ac:dyDescent="0.25">
      <c r="A33" s="68" t="s">
        <v>107</v>
      </c>
      <c r="B33" s="68"/>
      <c r="C33" s="139"/>
      <c r="D33" s="5"/>
      <c r="E33" s="35"/>
      <c r="F33" s="7"/>
      <c r="G33" s="35"/>
      <c r="H33" s="5"/>
      <c r="I33" s="7"/>
      <c r="J33" s="7"/>
      <c r="K33" s="7"/>
    </row>
    <row r="34" spans="1:11" ht="15.75" customHeight="1" x14ac:dyDescent="0.25">
      <c r="A34" s="68"/>
      <c r="B34" s="68" t="s">
        <v>108</v>
      </c>
      <c r="C34" s="139"/>
      <c r="D34" s="5"/>
      <c r="E34" s="35"/>
      <c r="F34" s="7"/>
      <c r="G34" s="35"/>
      <c r="H34" s="5"/>
      <c r="I34" s="7"/>
      <c r="J34" s="7"/>
      <c r="K34" s="7"/>
    </row>
    <row r="35" spans="1:11" ht="15.75" customHeight="1" x14ac:dyDescent="0.25">
      <c r="A35" s="68"/>
      <c r="B35" s="68" t="s">
        <v>109</v>
      </c>
      <c r="C35" s="139">
        <v>4</v>
      </c>
      <c r="D35" s="5"/>
      <c r="E35" s="7">
        <v>579681</v>
      </c>
      <c r="F35" s="7"/>
      <c r="G35" s="35">
        <v>1339918</v>
      </c>
      <c r="H35" s="5"/>
      <c r="I35" s="7">
        <v>579681</v>
      </c>
      <c r="J35" s="7"/>
      <c r="K35" s="7">
        <v>1339918</v>
      </c>
    </row>
    <row r="36" spans="1:11" ht="15.75" customHeight="1" x14ac:dyDescent="0.25">
      <c r="A36" s="68"/>
      <c r="B36" s="68"/>
      <c r="C36" s="137"/>
      <c r="D36" s="5"/>
      <c r="E36" s="35"/>
      <c r="F36" s="7"/>
      <c r="G36" s="35"/>
      <c r="H36" s="5"/>
      <c r="I36" s="7"/>
      <c r="J36" s="7"/>
      <c r="K36" s="7"/>
    </row>
    <row r="37" spans="1:11" ht="15.75" customHeight="1" x14ac:dyDescent="0.25">
      <c r="A37" s="68" t="s">
        <v>110</v>
      </c>
      <c r="B37" s="69"/>
      <c r="C37" s="140"/>
      <c r="D37" s="5"/>
      <c r="E37" s="35"/>
      <c r="F37" s="7"/>
      <c r="G37" s="35"/>
      <c r="H37" s="5"/>
      <c r="I37" s="7"/>
      <c r="J37" s="7"/>
      <c r="K37" s="7"/>
    </row>
    <row r="38" spans="1:11" ht="15.75" customHeight="1" x14ac:dyDescent="0.25">
      <c r="A38" s="68"/>
      <c r="B38" s="68" t="s">
        <v>111</v>
      </c>
      <c r="C38" s="140">
        <v>8</v>
      </c>
      <c r="D38" s="72"/>
      <c r="E38" s="167">
        <v>3818932</v>
      </c>
      <c r="F38" s="7"/>
      <c r="G38" s="167">
        <v>2859582</v>
      </c>
      <c r="H38" s="5"/>
      <c r="I38" s="168" t="s">
        <v>67</v>
      </c>
      <c r="J38" s="49"/>
      <c r="K38" s="168" t="s">
        <v>67</v>
      </c>
    </row>
    <row r="39" spans="1:11" ht="15.75" customHeight="1" x14ac:dyDescent="0.25">
      <c r="A39" s="5"/>
      <c r="B39" s="5"/>
      <c r="C39" s="142"/>
      <c r="D39" s="72"/>
      <c r="E39" s="35"/>
      <c r="F39" s="7"/>
      <c r="G39" s="35"/>
      <c r="H39" s="5"/>
      <c r="I39" s="7"/>
      <c r="J39" s="7"/>
      <c r="K39" s="7"/>
    </row>
    <row r="40" spans="1:11" ht="15.75" customHeight="1" x14ac:dyDescent="0.25">
      <c r="A40" s="5" t="s">
        <v>112</v>
      </c>
      <c r="B40" s="5"/>
      <c r="C40" s="142"/>
      <c r="D40" s="72"/>
      <c r="E40" s="169">
        <f>ROUND(SUM(E29:E39),0)</f>
        <v>57593246</v>
      </c>
      <c r="F40" s="7"/>
      <c r="G40" s="169">
        <f>ROUND(SUM(G29:G39),0)</f>
        <v>54537512</v>
      </c>
      <c r="H40" s="5"/>
      <c r="I40" s="169">
        <f>ROUND(SUM(I29:I39),0)</f>
        <v>53774314</v>
      </c>
      <c r="J40" s="7"/>
      <c r="K40" s="169">
        <f>ROUND(SUM(K29:K39),0)</f>
        <v>51677930</v>
      </c>
    </row>
    <row r="41" spans="1:11" ht="15.75" customHeight="1" x14ac:dyDescent="0.25">
      <c r="A41" s="5"/>
      <c r="B41" s="72"/>
      <c r="C41" s="142"/>
      <c r="D41" s="72"/>
      <c r="E41" s="35"/>
      <c r="F41" s="7"/>
      <c r="G41" s="35"/>
      <c r="H41" s="5"/>
      <c r="I41" s="166"/>
      <c r="J41" s="7"/>
      <c r="K41" s="166"/>
    </row>
    <row r="42" spans="1:11" ht="15.75" customHeight="1" x14ac:dyDescent="0.25">
      <c r="A42" s="5" t="s">
        <v>113</v>
      </c>
      <c r="B42" s="72"/>
      <c r="C42" s="140">
        <v>16</v>
      </c>
      <c r="D42" s="72"/>
      <c r="E42" s="167">
        <v>3617204</v>
      </c>
      <c r="F42" s="7"/>
      <c r="G42" s="167">
        <v>2220517</v>
      </c>
      <c r="H42" s="5"/>
      <c r="I42" s="167">
        <v>3617204</v>
      </c>
      <c r="J42" s="7"/>
      <c r="K42" s="163">
        <v>2220517</v>
      </c>
    </row>
    <row r="43" spans="1:11" ht="15.75" customHeight="1" x14ac:dyDescent="0.25">
      <c r="A43" s="5"/>
      <c r="B43" s="72"/>
      <c r="C43" s="72"/>
      <c r="D43" s="72"/>
      <c r="E43" s="35"/>
      <c r="F43" s="7"/>
      <c r="G43" s="35"/>
      <c r="H43" s="5"/>
      <c r="I43" s="7"/>
      <c r="J43" s="7"/>
      <c r="K43" s="7"/>
    </row>
    <row r="44" spans="1:11" ht="15.75" customHeight="1" thickBot="1" x14ac:dyDescent="0.3">
      <c r="A44" s="5" t="s">
        <v>114</v>
      </c>
      <c r="B44" s="72"/>
      <c r="C44" s="72"/>
      <c r="D44" s="72"/>
      <c r="E44" s="50">
        <f>ROUND(E40-E42,0)</f>
        <v>53976042</v>
      </c>
      <c r="F44" s="7"/>
      <c r="G44" s="50">
        <f>ROUND(G40-G42,0)</f>
        <v>52316995</v>
      </c>
      <c r="H44" s="5"/>
      <c r="I44" s="50">
        <f>ROUND(I40-I42,0)</f>
        <v>50157110</v>
      </c>
      <c r="J44" s="7"/>
      <c r="K44" s="50">
        <f>ROUND(K40-K42,0)</f>
        <v>49457413</v>
      </c>
    </row>
    <row r="45" spans="1:11" ht="15.75" customHeight="1" thickTop="1" x14ac:dyDescent="0.25">
      <c r="A45" s="5"/>
      <c r="B45" s="5"/>
      <c r="C45" s="5"/>
      <c r="D45" s="5"/>
      <c r="E45" s="51"/>
      <c r="F45" s="6"/>
      <c r="G45" s="7"/>
      <c r="H45" s="5"/>
      <c r="I45" s="51"/>
      <c r="J45" s="6"/>
      <c r="K45" s="51"/>
    </row>
    <row r="46" spans="1:11" ht="15.75" customHeight="1" thickBot="1" x14ac:dyDescent="0.3">
      <c r="A46" s="5" t="s">
        <v>115</v>
      </c>
      <c r="B46" s="72"/>
      <c r="C46" s="72"/>
      <c r="D46" s="72"/>
      <c r="E46" s="52">
        <f>E44/E49</f>
        <v>8.9960070000000005</v>
      </c>
      <c r="F46" s="7"/>
      <c r="G46" s="52">
        <f>G44/G49</f>
        <v>8.719499166666667</v>
      </c>
      <c r="H46" s="7"/>
      <c r="I46" s="170">
        <f>I44/I49</f>
        <v>8.3595183333333338</v>
      </c>
      <c r="J46" s="7"/>
      <c r="K46" s="52">
        <f>K44/K49</f>
        <v>8.2429021666666671</v>
      </c>
    </row>
    <row r="47" spans="1:11" ht="15.75" customHeight="1" thickTop="1" x14ac:dyDescent="0.25">
      <c r="A47" s="5"/>
      <c r="B47" s="72"/>
      <c r="C47" s="72"/>
      <c r="D47" s="72"/>
      <c r="E47" s="6"/>
      <c r="F47" s="7"/>
      <c r="G47" s="6"/>
      <c r="H47" s="7"/>
      <c r="I47" s="6"/>
      <c r="J47" s="7"/>
      <c r="K47" s="6"/>
    </row>
    <row r="48" spans="1:11" ht="15.75" customHeight="1" x14ac:dyDescent="0.25">
      <c r="A48" s="5" t="s">
        <v>116</v>
      </c>
      <c r="B48" s="72"/>
      <c r="C48" s="72"/>
      <c r="D48" s="72"/>
      <c r="E48" s="6"/>
      <c r="F48" s="7"/>
      <c r="G48" s="6"/>
      <c r="H48" s="5"/>
      <c r="I48" s="6"/>
      <c r="J48" s="7"/>
      <c r="K48" s="6"/>
    </row>
    <row r="49" spans="1:11" ht="15.75" customHeight="1" thickBot="1" x14ac:dyDescent="0.3">
      <c r="A49" s="5"/>
      <c r="B49" s="5" t="s">
        <v>117</v>
      </c>
      <c r="C49" s="5"/>
      <c r="D49" s="5"/>
      <c r="E49" s="50">
        <v>6000000</v>
      </c>
      <c r="F49" s="7"/>
      <c r="G49" s="50">
        <v>6000000</v>
      </c>
      <c r="H49" s="5"/>
      <c r="I49" s="50">
        <v>6000000</v>
      </c>
      <c r="J49" s="7"/>
      <c r="K49" s="50">
        <v>6000000</v>
      </c>
    </row>
    <row r="50" spans="1:11" ht="15.75" customHeight="1" thickTop="1" x14ac:dyDescent="0.25">
      <c r="G50" s="53"/>
      <c r="K50" s="53"/>
    </row>
    <row r="64" spans="1:11" ht="15.75" customHeight="1" x14ac:dyDescent="0.25">
      <c r="A64" s="1" t="s">
        <v>35</v>
      </c>
    </row>
    <row r="65" spans="1:5" ht="15.75" customHeight="1" x14ac:dyDescent="0.25">
      <c r="A65" s="1" t="s">
        <v>36</v>
      </c>
    </row>
    <row r="66" spans="1:5" ht="15" x14ac:dyDescent="0.25"/>
    <row r="69" spans="1:5" ht="15.75" customHeight="1" x14ac:dyDescent="0.25">
      <c r="A69" s="1" t="s">
        <v>118</v>
      </c>
      <c r="E69" s="1" t="s">
        <v>119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0866141732283505" right="0.196850393700787" top="0.78740157480314998" bottom="0.43307086614173201" header="0.511811023622047" footer="0.43307086614173201"/>
  <pageSetup paperSize="9" scale="74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771-9123-412D-A3B9-494CE0A862AA}">
  <dimension ref="A1:S68"/>
  <sheetViews>
    <sheetView view="pageBreakPreview" zoomScale="70" zoomScaleNormal="100" zoomScaleSheetLayoutView="70" workbookViewId="0">
      <selection activeCell="N42" sqref="N42"/>
    </sheetView>
  </sheetViews>
  <sheetFormatPr defaultColWidth="9.140625" defaultRowHeight="15.75" customHeight="1" x14ac:dyDescent="0.25"/>
  <cols>
    <col min="1" max="1" width="4.140625" style="171" customWidth="1"/>
    <col min="2" max="2" width="4.42578125" style="171" customWidth="1"/>
    <col min="3" max="3" width="56.28515625" style="171" customWidth="1"/>
    <col min="4" max="4" width="1.7109375" style="171" customWidth="1"/>
    <col min="5" max="5" width="12.7109375" style="171" customWidth="1"/>
    <col min="6" max="6" width="1.7109375" style="171" customWidth="1"/>
    <col min="7" max="7" width="12.7109375" style="171" customWidth="1"/>
    <col min="8" max="8" width="1.7109375" style="171" customWidth="1"/>
    <col min="9" max="9" width="13.42578125" style="171" customWidth="1"/>
    <col min="10" max="10" width="1.7109375" style="171" customWidth="1"/>
    <col min="11" max="11" width="13.140625" style="171" customWidth="1"/>
    <col min="12" max="12" width="13.28515625" style="171" customWidth="1"/>
    <col min="13" max="256" width="9.140625" style="171"/>
    <col min="257" max="257" width="4.140625" style="171" customWidth="1"/>
    <col min="258" max="258" width="4.42578125" style="171" customWidth="1"/>
    <col min="259" max="259" width="56.28515625" style="171" customWidth="1"/>
    <col min="260" max="260" width="1.7109375" style="171" customWidth="1"/>
    <col min="261" max="261" width="12.7109375" style="171" customWidth="1"/>
    <col min="262" max="262" width="1.7109375" style="171" customWidth="1"/>
    <col min="263" max="263" width="12.7109375" style="171" customWidth="1"/>
    <col min="264" max="264" width="1.7109375" style="171" customWidth="1"/>
    <col min="265" max="265" width="13.42578125" style="171" customWidth="1"/>
    <col min="266" max="266" width="1.7109375" style="171" customWidth="1"/>
    <col min="267" max="267" width="13.140625" style="171" customWidth="1"/>
    <col min="268" max="268" width="13.28515625" style="171" customWidth="1"/>
    <col min="269" max="512" width="9.140625" style="171"/>
    <col min="513" max="513" width="4.140625" style="171" customWidth="1"/>
    <col min="514" max="514" width="4.42578125" style="171" customWidth="1"/>
    <col min="515" max="515" width="56.28515625" style="171" customWidth="1"/>
    <col min="516" max="516" width="1.7109375" style="171" customWidth="1"/>
    <col min="517" max="517" width="12.7109375" style="171" customWidth="1"/>
    <col min="518" max="518" width="1.7109375" style="171" customWidth="1"/>
    <col min="519" max="519" width="12.7109375" style="171" customWidth="1"/>
    <col min="520" max="520" width="1.7109375" style="171" customWidth="1"/>
    <col min="521" max="521" width="13.42578125" style="171" customWidth="1"/>
    <col min="522" max="522" width="1.7109375" style="171" customWidth="1"/>
    <col min="523" max="523" width="13.140625" style="171" customWidth="1"/>
    <col min="524" max="524" width="13.28515625" style="171" customWidth="1"/>
    <col min="525" max="768" width="9.140625" style="171"/>
    <col min="769" max="769" width="4.140625" style="171" customWidth="1"/>
    <col min="770" max="770" width="4.42578125" style="171" customWidth="1"/>
    <col min="771" max="771" width="56.28515625" style="171" customWidth="1"/>
    <col min="772" max="772" width="1.7109375" style="171" customWidth="1"/>
    <col min="773" max="773" width="12.7109375" style="171" customWidth="1"/>
    <col min="774" max="774" width="1.7109375" style="171" customWidth="1"/>
    <col min="775" max="775" width="12.7109375" style="171" customWidth="1"/>
    <col min="776" max="776" width="1.7109375" style="171" customWidth="1"/>
    <col min="777" max="777" width="13.42578125" style="171" customWidth="1"/>
    <col min="778" max="778" width="1.7109375" style="171" customWidth="1"/>
    <col min="779" max="779" width="13.140625" style="171" customWidth="1"/>
    <col min="780" max="780" width="13.28515625" style="171" customWidth="1"/>
    <col min="781" max="1024" width="9.140625" style="171"/>
    <col min="1025" max="1025" width="4.140625" style="171" customWidth="1"/>
    <col min="1026" max="1026" width="4.42578125" style="171" customWidth="1"/>
    <col min="1027" max="1027" width="56.28515625" style="171" customWidth="1"/>
    <col min="1028" max="1028" width="1.7109375" style="171" customWidth="1"/>
    <col min="1029" max="1029" width="12.7109375" style="171" customWidth="1"/>
    <col min="1030" max="1030" width="1.7109375" style="171" customWidth="1"/>
    <col min="1031" max="1031" width="12.7109375" style="171" customWidth="1"/>
    <col min="1032" max="1032" width="1.7109375" style="171" customWidth="1"/>
    <col min="1033" max="1033" width="13.42578125" style="171" customWidth="1"/>
    <col min="1034" max="1034" width="1.7109375" style="171" customWidth="1"/>
    <col min="1035" max="1035" width="13.140625" style="171" customWidth="1"/>
    <col min="1036" max="1036" width="13.28515625" style="171" customWidth="1"/>
    <col min="1037" max="1280" width="9.140625" style="171"/>
    <col min="1281" max="1281" width="4.140625" style="171" customWidth="1"/>
    <col min="1282" max="1282" width="4.42578125" style="171" customWidth="1"/>
    <col min="1283" max="1283" width="56.28515625" style="171" customWidth="1"/>
    <col min="1284" max="1284" width="1.7109375" style="171" customWidth="1"/>
    <col min="1285" max="1285" width="12.7109375" style="171" customWidth="1"/>
    <col min="1286" max="1286" width="1.7109375" style="171" customWidth="1"/>
    <col min="1287" max="1287" width="12.7109375" style="171" customWidth="1"/>
    <col min="1288" max="1288" width="1.7109375" style="171" customWidth="1"/>
    <col min="1289" max="1289" width="13.42578125" style="171" customWidth="1"/>
    <col min="1290" max="1290" width="1.7109375" style="171" customWidth="1"/>
    <col min="1291" max="1291" width="13.140625" style="171" customWidth="1"/>
    <col min="1292" max="1292" width="13.28515625" style="171" customWidth="1"/>
    <col min="1293" max="1536" width="9.140625" style="171"/>
    <col min="1537" max="1537" width="4.140625" style="171" customWidth="1"/>
    <col min="1538" max="1538" width="4.42578125" style="171" customWidth="1"/>
    <col min="1539" max="1539" width="56.28515625" style="171" customWidth="1"/>
    <col min="1540" max="1540" width="1.7109375" style="171" customWidth="1"/>
    <col min="1541" max="1541" width="12.7109375" style="171" customWidth="1"/>
    <col min="1542" max="1542" width="1.7109375" style="171" customWidth="1"/>
    <col min="1543" max="1543" width="12.7109375" style="171" customWidth="1"/>
    <col min="1544" max="1544" width="1.7109375" style="171" customWidth="1"/>
    <col min="1545" max="1545" width="13.42578125" style="171" customWidth="1"/>
    <col min="1546" max="1546" width="1.7109375" style="171" customWidth="1"/>
    <col min="1547" max="1547" width="13.140625" style="171" customWidth="1"/>
    <col min="1548" max="1548" width="13.28515625" style="171" customWidth="1"/>
    <col min="1549" max="1792" width="9.140625" style="171"/>
    <col min="1793" max="1793" width="4.140625" style="171" customWidth="1"/>
    <col min="1794" max="1794" width="4.42578125" style="171" customWidth="1"/>
    <col min="1795" max="1795" width="56.28515625" style="171" customWidth="1"/>
    <col min="1796" max="1796" width="1.7109375" style="171" customWidth="1"/>
    <col min="1797" max="1797" width="12.7109375" style="171" customWidth="1"/>
    <col min="1798" max="1798" width="1.7109375" style="171" customWidth="1"/>
    <col min="1799" max="1799" width="12.7109375" style="171" customWidth="1"/>
    <col min="1800" max="1800" width="1.7109375" style="171" customWidth="1"/>
    <col min="1801" max="1801" width="13.42578125" style="171" customWidth="1"/>
    <col min="1802" max="1802" width="1.7109375" style="171" customWidth="1"/>
    <col min="1803" max="1803" width="13.140625" style="171" customWidth="1"/>
    <col min="1804" max="1804" width="13.28515625" style="171" customWidth="1"/>
    <col min="1805" max="2048" width="9.140625" style="171"/>
    <col min="2049" max="2049" width="4.140625" style="171" customWidth="1"/>
    <col min="2050" max="2050" width="4.42578125" style="171" customWidth="1"/>
    <col min="2051" max="2051" width="56.28515625" style="171" customWidth="1"/>
    <col min="2052" max="2052" width="1.7109375" style="171" customWidth="1"/>
    <col min="2053" max="2053" width="12.7109375" style="171" customWidth="1"/>
    <col min="2054" max="2054" width="1.7109375" style="171" customWidth="1"/>
    <col min="2055" max="2055" width="12.7109375" style="171" customWidth="1"/>
    <col min="2056" max="2056" width="1.7109375" style="171" customWidth="1"/>
    <col min="2057" max="2057" width="13.42578125" style="171" customWidth="1"/>
    <col min="2058" max="2058" width="1.7109375" style="171" customWidth="1"/>
    <col min="2059" max="2059" width="13.140625" style="171" customWidth="1"/>
    <col min="2060" max="2060" width="13.28515625" style="171" customWidth="1"/>
    <col min="2061" max="2304" width="9.140625" style="171"/>
    <col min="2305" max="2305" width="4.140625" style="171" customWidth="1"/>
    <col min="2306" max="2306" width="4.42578125" style="171" customWidth="1"/>
    <col min="2307" max="2307" width="56.28515625" style="171" customWidth="1"/>
    <col min="2308" max="2308" width="1.7109375" style="171" customWidth="1"/>
    <col min="2309" max="2309" width="12.7109375" style="171" customWidth="1"/>
    <col min="2310" max="2310" width="1.7109375" style="171" customWidth="1"/>
    <col min="2311" max="2311" width="12.7109375" style="171" customWidth="1"/>
    <col min="2312" max="2312" width="1.7109375" style="171" customWidth="1"/>
    <col min="2313" max="2313" width="13.42578125" style="171" customWidth="1"/>
    <col min="2314" max="2314" width="1.7109375" style="171" customWidth="1"/>
    <col min="2315" max="2315" width="13.140625" style="171" customWidth="1"/>
    <col min="2316" max="2316" width="13.28515625" style="171" customWidth="1"/>
    <col min="2317" max="2560" width="9.140625" style="171"/>
    <col min="2561" max="2561" width="4.140625" style="171" customWidth="1"/>
    <col min="2562" max="2562" width="4.42578125" style="171" customWidth="1"/>
    <col min="2563" max="2563" width="56.28515625" style="171" customWidth="1"/>
    <col min="2564" max="2564" width="1.7109375" style="171" customWidth="1"/>
    <col min="2565" max="2565" width="12.7109375" style="171" customWidth="1"/>
    <col min="2566" max="2566" width="1.7109375" style="171" customWidth="1"/>
    <col min="2567" max="2567" width="12.7109375" style="171" customWidth="1"/>
    <col min="2568" max="2568" width="1.7109375" style="171" customWidth="1"/>
    <col min="2569" max="2569" width="13.42578125" style="171" customWidth="1"/>
    <col min="2570" max="2570" width="1.7109375" style="171" customWidth="1"/>
    <col min="2571" max="2571" width="13.140625" style="171" customWidth="1"/>
    <col min="2572" max="2572" width="13.28515625" style="171" customWidth="1"/>
    <col min="2573" max="2816" width="9.140625" style="171"/>
    <col min="2817" max="2817" width="4.140625" style="171" customWidth="1"/>
    <col min="2818" max="2818" width="4.42578125" style="171" customWidth="1"/>
    <col min="2819" max="2819" width="56.28515625" style="171" customWidth="1"/>
    <col min="2820" max="2820" width="1.7109375" style="171" customWidth="1"/>
    <col min="2821" max="2821" width="12.7109375" style="171" customWidth="1"/>
    <col min="2822" max="2822" width="1.7109375" style="171" customWidth="1"/>
    <col min="2823" max="2823" width="12.7109375" style="171" customWidth="1"/>
    <col min="2824" max="2824" width="1.7109375" style="171" customWidth="1"/>
    <col min="2825" max="2825" width="13.42578125" style="171" customWidth="1"/>
    <col min="2826" max="2826" width="1.7109375" style="171" customWidth="1"/>
    <col min="2827" max="2827" width="13.140625" style="171" customWidth="1"/>
    <col min="2828" max="2828" width="13.28515625" style="171" customWidth="1"/>
    <col min="2829" max="3072" width="9.140625" style="171"/>
    <col min="3073" max="3073" width="4.140625" style="171" customWidth="1"/>
    <col min="3074" max="3074" width="4.42578125" style="171" customWidth="1"/>
    <col min="3075" max="3075" width="56.28515625" style="171" customWidth="1"/>
    <col min="3076" max="3076" width="1.7109375" style="171" customWidth="1"/>
    <col min="3077" max="3077" width="12.7109375" style="171" customWidth="1"/>
    <col min="3078" max="3078" width="1.7109375" style="171" customWidth="1"/>
    <col min="3079" max="3079" width="12.7109375" style="171" customWidth="1"/>
    <col min="3080" max="3080" width="1.7109375" style="171" customWidth="1"/>
    <col min="3081" max="3081" width="13.42578125" style="171" customWidth="1"/>
    <col min="3082" max="3082" width="1.7109375" style="171" customWidth="1"/>
    <col min="3083" max="3083" width="13.140625" style="171" customWidth="1"/>
    <col min="3084" max="3084" width="13.28515625" style="171" customWidth="1"/>
    <col min="3085" max="3328" width="9.140625" style="171"/>
    <col min="3329" max="3329" width="4.140625" style="171" customWidth="1"/>
    <col min="3330" max="3330" width="4.42578125" style="171" customWidth="1"/>
    <col min="3331" max="3331" width="56.28515625" style="171" customWidth="1"/>
    <col min="3332" max="3332" width="1.7109375" style="171" customWidth="1"/>
    <col min="3333" max="3333" width="12.7109375" style="171" customWidth="1"/>
    <col min="3334" max="3334" width="1.7109375" style="171" customWidth="1"/>
    <col min="3335" max="3335" width="12.7109375" style="171" customWidth="1"/>
    <col min="3336" max="3336" width="1.7109375" style="171" customWidth="1"/>
    <col min="3337" max="3337" width="13.42578125" style="171" customWidth="1"/>
    <col min="3338" max="3338" width="1.7109375" style="171" customWidth="1"/>
    <col min="3339" max="3339" width="13.140625" style="171" customWidth="1"/>
    <col min="3340" max="3340" width="13.28515625" style="171" customWidth="1"/>
    <col min="3341" max="3584" width="9.140625" style="171"/>
    <col min="3585" max="3585" width="4.140625" style="171" customWidth="1"/>
    <col min="3586" max="3586" width="4.42578125" style="171" customWidth="1"/>
    <col min="3587" max="3587" width="56.28515625" style="171" customWidth="1"/>
    <col min="3588" max="3588" width="1.7109375" style="171" customWidth="1"/>
    <col min="3589" max="3589" width="12.7109375" style="171" customWidth="1"/>
    <col min="3590" max="3590" width="1.7109375" style="171" customWidth="1"/>
    <col min="3591" max="3591" width="12.7109375" style="171" customWidth="1"/>
    <col min="3592" max="3592" width="1.7109375" style="171" customWidth="1"/>
    <col min="3593" max="3593" width="13.42578125" style="171" customWidth="1"/>
    <col min="3594" max="3594" width="1.7109375" style="171" customWidth="1"/>
    <col min="3595" max="3595" width="13.140625" style="171" customWidth="1"/>
    <col min="3596" max="3596" width="13.28515625" style="171" customWidth="1"/>
    <col min="3597" max="3840" width="9.140625" style="171"/>
    <col min="3841" max="3841" width="4.140625" style="171" customWidth="1"/>
    <col min="3842" max="3842" width="4.42578125" style="171" customWidth="1"/>
    <col min="3843" max="3843" width="56.28515625" style="171" customWidth="1"/>
    <col min="3844" max="3844" width="1.7109375" style="171" customWidth="1"/>
    <col min="3845" max="3845" width="12.7109375" style="171" customWidth="1"/>
    <col min="3846" max="3846" width="1.7109375" style="171" customWidth="1"/>
    <col min="3847" max="3847" width="12.7109375" style="171" customWidth="1"/>
    <col min="3848" max="3848" width="1.7109375" style="171" customWidth="1"/>
    <col min="3849" max="3849" width="13.42578125" style="171" customWidth="1"/>
    <col min="3850" max="3850" width="1.7109375" style="171" customWidth="1"/>
    <col min="3851" max="3851" width="13.140625" style="171" customWidth="1"/>
    <col min="3852" max="3852" width="13.28515625" style="171" customWidth="1"/>
    <col min="3853" max="4096" width="9.140625" style="171"/>
    <col min="4097" max="4097" width="4.140625" style="171" customWidth="1"/>
    <col min="4098" max="4098" width="4.42578125" style="171" customWidth="1"/>
    <col min="4099" max="4099" width="56.28515625" style="171" customWidth="1"/>
    <col min="4100" max="4100" width="1.7109375" style="171" customWidth="1"/>
    <col min="4101" max="4101" width="12.7109375" style="171" customWidth="1"/>
    <col min="4102" max="4102" width="1.7109375" style="171" customWidth="1"/>
    <col min="4103" max="4103" width="12.7109375" style="171" customWidth="1"/>
    <col min="4104" max="4104" width="1.7109375" style="171" customWidth="1"/>
    <col min="4105" max="4105" width="13.42578125" style="171" customWidth="1"/>
    <col min="4106" max="4106" width="1.7109375" style="171" customWidth="1"/>
    <col min="4107" max="4107" width="13.140625" style="171" customWidth="1"/>
    <col min="4108" max="4108" width="13.28515625" style="171" customWidth="1"/>
    <col min="4109" max="4352" width="9.140625" style="171"/>
    <col min="4353" max="4353" width="4.140625" style="171" customWidth="1"/>
    <col min="4354" max="4354" width="4.42578125" style="171" customWidth="1"/>
    <col min="4355" max="4355" width="56.28515625" style="171" customWidth="1"/>
    <col min="4356" max="4356" width="1.7109375" style="171" customWidth="1"/>
    <col min="4357" max="4357" width="12.7109375" style="171" customWidth="1"/>
    <col min="4358" max="4358" width="1.7109375" style="171" customWidth="1"/>
    <col min="4359" max="4359" width="12.7109375" style="171" customWidth="1"/>
    <col min="4360" max="4360" width="1.7109375" style="171" customWidth="1"/>
    <col min="4361" max="4361" width="13.42578125" style="171" customWidth="1"/>
    <col min="4362" max="4362" width="1.7109375" style="171" customWidth="1"/>
    <col min="4363" max="4363" width="13.140625" style="171" customWidth="1"/>
    <col min="4364" max="4364" width="13.28515625" style="171" customWidth="1"/>
    <col min="4365" max="4608" width="9.140625" style="171"/>
    <col min="4609" max="4609" width="4.140625" style="171" customWidth="1"/>
    <col min="4610" max="4610" width="4.42578125" style="171" customWidth="1"/>
    <col min="4611" max="4611" width="56.28515625" style="171" customWidth="1"/>
    <col min="4612" max="4612" width="1.7109375" style="171" customWidth="1"/>
    <col min="4613" max="4613" width="12.7109375" style="171" customWidth="1"/>
    <col min="4614" max="4614" width="1.7109375" style="171" customWidth="1"/>
    <col min="4615" max="4615" width="12.7109375" style="171" customWidth="1"/>
    <col min="4616" max="4616" width="1.7109375" style="171" customWidth="1"/>
    <col min="4617" max="4617" width="13.42578125" style="171" customWidth="1"/>
    <col min="4618" max="4618" width="1.7109375" style="171" customWidth="1"/>
    <col min="4619" max="4619" width="13.140625" style="171" customWidth="1"/>
    <col min="4620" max="4620" width="13.28515625" style="171" customWidth="1"/>
    <col min="4621" max="4864" width="9.140625" style="171"/>
    <col min="4865" max="4865" width="4.140625" style="171" customWidth="1"/>
    <col min="4866" max="4866" width="4.42578125" style="171" customWidth="1"/>
    <col min="4867" max="4867" width="56.28515625" style="171" customWidth="1"/>
    <col min="4868" max="4868" width="1.7109375" style="171" customWidth="1"/>
    <col min="4869" max="4869" width="12.7109375" style="171" customWidth="1"/>
    <col min="4870" max="4870" width="1.7109375" style="171" customWidth="1"/>
    <col min="4871" max="4871" width="12.7109375" style="171" customWidth="1"/>
    <col min="4872" max="4872" width="1.7109375" style="171" customWidth="1"/>
    <col min="4873" max="4873" width="13.42578125" style="171" customWidth="1"/>
    <col min="4874" max="4874" width="1.7109375" style="171" customWidth="1"/>
    <col min="4875" max="4875" width="13.140625" style="171" customWidth="1"/>
    <col min="4876" max="4876" width="13.28515625" style="171" customWidth="1"/>
    <col min="4877" max="5120" width="9.140625" style="171"/>
    <col min="5121" max="5121" width="4.140625" style="171" customWidth="1"/>
    <col min="5122" max="5122" width="4.42578125" style="171" customWidth="1"/>
    <col min="5123" max="5123" width="56.28515625" style="171" customWidth="1"/>
    <col min="5124" max="5124" width="1.7109375" style="171" customWidth="1"/>
    <col min="5125" max="5125" width="12.7109375" style="171" customWidth="1"/>
    <col min="5126" max="5126" width="1.7109375" style="171" customWidth="1"/>
    <col min="5127" max="5127" width="12.7109375" style="171" customWidth="1"/>
    <col min="5128" max="5128" width="1.7109375" style="171" customWidth="1"/>
    <col min="5129" max="5129" width="13.42578125" style="171" customWidth="1"/>
    <col min="5130" max="5130" width="1.7109375" style="171" customWidth="1"/>
    <col min="5131" max="5131" width="13.140625" style="171" customWidth="1"/>
    <col min="5132" max="5132" width="13.28515625" style="171" customWidth="1"/>
    <col min="5133" max="5376" width="9.140625" style="171"/>
    <col min="5377" max="5377" width="4.140625" style="171" customWidth="1"/>
    <col min="5378" max="5378" width="4.42578125" style="171" customWidth="1"/>
    <col min="5379" max="5379" width="56.28515625" style="171" customWidth="1"/>
    <col min="5380" max="5380" width="1.7109375" style="171" customWidth="1"/>
    <col min="5381" max="5381" width="12.7109375" style="171" customWidth="1"/>
    <col min="5382" max="5382" width="1.7109375" style="171" customWidth="1"/>
    <col min="5383" max="5383" width="12.7109375" style="171" customWidth="1"/>
    <col min="5384" max="5384" width="1.7109375" style="171" customWidth="1"/>
    <col min="5385" max="5385" width="13.42578125" style="171" customWidth="1"/>
    <col min="5386" max="5386" width="1.7109375" style="171" customWidth="1"/>
    <col min="5387" max="5387" width="13.140625" style="171" customWidth="1"/>
    <col min="5388" max="5388" width="13.28515625" style="171" customWidth="1"/>
    <col min="5389" max="5632" width="9.140625" style="171"/>
    <col min="5633" max="5633" width="4.140625" style="171" customWidth="1"/>
    <col min="5634" max="5634" width="4.42578125" style="171" customWidth="1"/>
    <col min="5635" max="5635" width="56.28515625" style="171" customWidth="1"/>
    <col min="5636" max="5636" width="1.7109375" style="171" customWidth="1"/>
    <col min="5637" max="5637" width="12.7109375" style="171" customWidth="1"/>
    <col min="5638" max="5638" width="1.7109375" style="171" customWidth="1"/>
    <col min="5639" max="5639" width="12.7109375" style="171" customWidth="1"/>
    <col min="5640" max="5640" width="1.7109375" style="171" customWidth="1"/>
    <col min="5641" max="5641" width="13.42578125" style="171" customWidth="1"/>
    <col min="5642" max="5642" width="1.7109375" style="171" customWidth="1"/>
    <col min="5643" max="5643" width="13.140625" style="171" customWidth="1"/>
    <col min="5644" max="5644" width="13.28515625" style="171" customWidth="1"/>
    <col min="5645" max="5888" width="9.140625" style="171"/>
    <col min="5889" max="5889" width="4.140625" style="171" customWidth="1"/>
    <col min="5890" max="5890" width="4.42578125" style="171" customWidth="1"/>
    <col min="5891" max="5891" width="56.28515625" style="171" customWidth="1"/>
    <col min="5892" max="5892" width="1.7109375" style="171" customWidth="1"/>
    <col min="5893" max="5893" width="12.7109375" style="171" customWidth="1"/>
    <col min="5894" max="5894" width="1.7109375" style="171" customWidth="1"/>
    <col min="5895" max="5895" width="12.7109375" style="171" customWidth="1"/>
    <col min="5896" max="5896" width="1.7109375" style="171" customWidth="1"/>
    <col min="5897" max="5897" width="13.42578125" style="171" customWidth="1"/>
    <col min="5898" max="5898" width="1.7109375" style="171" customWidth="1"/>
    <col min="5899" max="5899" width="13.140625" style="171" customWidth="1"/>
    <col min="5900" max="5900" width="13.28515625" style="171" customWidth="1"/>
    <col min="5901" max="6144" width="9.140625" style="171"/>
    <col min="6145" max="6145" width="4.140625" style="171" customWidth="1"/>
    <col min="6146" max="6146" width="4.42578125" style="171" customWidth="1"/>
    <col min="6147" max="6147" width="56.28515625" style="171" customWidth="1"/>
    <col min="6148" max="6148" width="1.7109375" style="171" customWidth="1"/>
    <col min="6149" max="6149" width="12.7109375" style="171" customWidth="1"/>
    <col min="6150" max="6150" width="1.7109375" style="171" customWidth="1"/>
    <col min="6151" max="6151" width="12.7109375" style="171" customWidth="1"/>
    <col min="6152" max="6152" width="1.7109375" style="171" customWidth="1"/>
    <col min="6153" max="6153" width="13.42578125" style="171" customWidth="1"/>
    <col min="6154" max="6154" width="1.7109375" style="171" customWidth="1"/>
    <col min="6155" max="6155" width="13.140625" style="171" customWidth="1"/>
    <col min="6156" max="6156" width="13.28515625" style="171" customWidth="1"/>
    <col min="6157" max="6400" width="9.140625" style="171"/>
    <col min="6401" max="6401" width="4.140625" style="171" customWidth="1"/>
    <col min="6402" max="6402" width="4.42578125" style="171" customWidth="1"/>
    <col min="6403" max="6403" width="56.28515625" style="171" customWidth="1"/>
    <col min="6404" max="6404" width="1.7109375" style="171" customWidth="1"/>
    <col min="6405" max="6405" width="12.7109375" style="171" customWidth="1"/>
    <col min="6406" max="6406" width="1.7109375" style="171" customWidth="1"/>
    <col min="6407" max="6407" width="12.7109375" style="171" customWidth="1"/>
    <col min="6408" max="6408" width="1.7109375" style="171" customWidth="1"/>
    <col min="6409" max="6409" width="13.42578125" style="171" customWidth="1"/>
    <col min="6410" max="6410" width="1.7109375" style="171" customWidth="1"/>
    <col min="6411" max="6411" width="13.140625" style="171" customWidth="1"/>
    <col min="6412" max="6412" width="13.28515625" style="171" customWidth="1"/>
    <col min="6413" max="6656" width="9.140625" style="171"/>
    <col min="6657" max="6657" width="4.140625" style="171" customWidth="1"/>
    <col min="6658" max="6658" width="4.42578125" style="171" customWidth="1"/>
    <col min="6659" max="6659" width="56.28515625" style="171" customWidth="1"/>
    <col min="6660" max="6660" width="1.7109375" style="171" customWidth="1"/>
    <col min="6661" max="6661" width="12.7109375" style="171" customWidth="1"/>
    <col min="6662" max="6662" width="1.7109375" style="171" customWidth="1"/>
    <col min="6663" max="6663" width="12.7109375" style="171" customWidth="1"/>
    <col min="6664" max="6664" width="1.7109375" style="171" customWidth="1"/>
    <col min="6665" max="6665" width="13.42578125" style="171" customWidth="1"/>
    <col min="6666" max="6666" width="1.7109375" style="171" customWidth="1"/>
    <col min="6667" max="6667" width="13.140625" style="171" customWidth="1"/>
    <col min="6668" max="6668" width="13.28515625" style="171" customWidth="1"/>
    <col min="6669" max="6912" width="9.140625" style="171"/>
    <col min="6913" max="6913" width="4.140625" style="171" customWidth="1"/>
    <col min="6914" max="6914" width="4.42578125" style="171" customWidth="1"/>
    <col min="6915" max="6915" width="56.28515625" style="171" customWidth="1"/>
    <col min="6916" max="6916" width="1.7109375" style="171" customWidth="1"/>
    <col min="6917" max="6917" width="12.7109375" style="171" customWidth="1"/>
    <col min="6918" max="6918" width="1.7109375" style="171" customWidth="1"/>
    <col min="6919" max="6919" width="12.7109375" style="171" customWidth="1"/>
    <col min="6920" max="6920" width="1.7109375" style="171" customWidth="1"/>
    <col min="6921" max="6921" width="13.42578125" style="171" customWidth="1"/>
    <col min="6922" max="6922" width="1.7109375" style="171" customWidth="1"/>
    <col min="6923" max="6923" width="13.140625" style="171" customWidth="1"/>
    <col min="6924" max="6924" width="13.28515625" style="171" customWidth="1"/>
    <col min="6925" max="7168" width="9.140625" style="171"/>
    <col min="7169" max="7169" width="4.140625" style="171" customWidth="1"/>
    <col min="7170" max="7170" width="4.42578125" style="171" customWidth="1"/>
    <col min="7171" max="7171" width="56.28515625" style="171" customWidth="1"/>
    <col min="7172" max="7172" width="1.7109375" style="171" customWidth="1"/>
    <col min="7173" max="7173" width="12.7109375" style="171" customWidth="1"/>
    <col min="7174" max="7174" width="1.7109375" style="171" customWidth="1"/>
    <col min="7175" max="7175" width="12.7109375" style="171" customWidth="1"/>
    <col min="7176" max="7176" width="1.7109375" style="171" customWidth="1"/>
    <col min="7177" max="7177" width="13.42578125" style="171" customWidth="1"/>
    <col min="7178" max="7178" width="1.7109375" style="171" customWidth="1"/>
    <col min="7179" max="7179" width="13.140625" style="171" customWidth="1"/>
    <col min="7180" max="7180" width="13.28515625" style="171" customWidth="1"/>
    <col min="7181" max="7424" width="9.140625" style="171"/>
    <col min="7425" max="7425" width="4.140625" style="171" customWidth="1"/>
    <col min="7426" max="7426" width="4.42578125" style="171" customWidth="1"/>
    <col min="7427" max="7427" width="56.28515625" style="171" customWidth="1"/>
    <col min="7428" max="7428" width="1.7109375" style="171" customWidth="1"/>
    <col min="7429" max="7429" width="12.7109375" style="171" customWidth="1"/>
    <col min="7430" max="7430" width="1.7109375" style="171" customWidth="1"/>
    <col min="7431" max="7431" width="12.7109375" style="171" customWidth="1"/>
    <col min="7432" max="7432" width="1.7109375" style="171" customWidth="1"/>
    <col min="7433" max="7433" width="13.42578125" style="171" customWidth="1"/>
    <col min="7434" max="7434" width="1.7109375" style="171" customWidth="1"/>
    <col min="7435" max="7435" width="13.140625" style="171" customWidth="1"/>
    <col min="7436" max="7436" width="13.28515625" style="171" customWidth="1"/>
    <col min="7437" max="7680" width="9.140625" style="171"/>
    <col min="7681" max="7681" width="4.140625" style="171" customWidth="1"/>
    <col min="7682" max="7682" width="4.42578125" style="171" customWidth="1"/>
    <col min="7683" max="7683" width="56.28515625" style="171" customWidth="1"/>
    <col min="7684" max="7684" width="1.7109375" style="171" customWidth="1"/>
    <col min="7685" max="7685" width="12.7109375" style="171" customWidth="1"/>
    <col min="7686" max="7686" width="1.7109375" style="171" customWidth="1"/>
    <col min="7687" max="7687" width="12.7109375" style="171" customWidth="1"/>
    <col min="7688" max="7688" width="1.7109375" style="171" customWidth="1"/>
    <col min="7689" max="7689" width="13.42578125" style="171" customWidth="1"/>
    <col min="7690" max="7690" width="1.7109375" style="171" customWidth="1"/>
    <col min="7691" max="7691" width="13.140625" style="171" customWidth="1"/>
    <col min="7692" max="7692" width="13.28515625" style="171" customWidth="1"/>
    <col min="7693" max="7936" width="9.140625" style="171"/>
    <col min="7937" max="7937" width="4.140625" style="171" customWidth="1"/>
    <col min="7938" max="7938" width="4.42578125" style="171" customWidth="1"/>
    <col min="7939" max="7939" width="56.28515625" style="171" customWidth="1"/>
    <col min="7940" max="7940" width="1.7109375" style="171" customWidth="1"/>
    <col min="7941" max="7941" width="12.7109375" style="171" customWidth="1"/>
    <col min="7942" max="7942" width="1.7109375" style="171" customWidth="1"/>
    <col min="7943" max="7943" width="12.7109375" style="171" customWidth="1"/>
    <col min="7944" max="7944" width="1.7109375" style="171" customWidth="1"/>
    <col min="7945" max="7945" width="13.42578125" style="171" customWidth="1"/>
    <col min="7946" max="7946" width="1.7109375" style="171" customWidth="1"/>
    <col min="7947" max="7947" width="13.140625" style="171" customWidth="1"/>
    <col min="7948" max="7948" width="13.28515625" style="171" customWidth="1"/>
    <col min="7949" max="8192" width="9.140625" style="171"/>
    <col min="8193" max="8193" width="4.140625" style="171" customWidth="1"/>
    <col min="8194" max="8194" width="4.42578125" style="171" customWidth="1"/>
    <col min="8195" max="8195" width="56.28515625" style="171" customWidth="1"/>
    <col min="8196" max="8196" width="1.7109375" style="171" customWidth="1"/>
    <col min="8197" max="8197" width="12.7109375" style="171" customWidth="1"/>
    <col min="8198" max="8198" width="1.7109375" style="171" customWidth="1"/>
    <col min="8199" max="8199" width="12.7109375" style="171" customWidth="1"/>
    <col min="8200" max="8200" width="1.7109375" style="171" customWidth="1"/>
    <col min="8201" max="8201" width="13.42578125" style="171" customWidth="1"/>
    <col min="8202" max="8202" width="1.7109375" style="171" customWidth="1"/>
    <col min="8203" max="8203" width="13.140625" style="171" customWidth="1"/>
    <col min="8204" max="8204" width="13.28515625" style="171" customWidth="1"/>
    <col min="8205" max="8448" width="9.140625" style="171"/>
    <col min="8449" max="8449" width="4.140625" style="171" customWidth="1"/>
    <col min="8450" max="8450" width="4.42578125" style="171" customWidth="1"/>
    <col min="8451" max="8451" width="56.28515625" style="171" customWidth="1"/>
    <col min="8452" max="8452" width="1.7109375" style="171" customWidth="1"/>
    <col min="8453" max="8453" width="12.7109375" style="171" customWidth="1"/>
    <col min="8454" max="8454" width="1.7109375" style="171" customWidth="1"/>
    <col min="8455" max="8455" width="12.7109375" style="171" customWidth="1"/>
    <col min="8456" max="8456" width="1.7109375" style="171" customWidth="1"/>
    <col min="8457" max="8457" width="13.42578125" style="171" customWidth="1"/>
    <col min="8458" max="8458" width="1.7109375" style="171" customWidth="1"/>
    <col min="8459" max="8459" width="13.140625" style="171" customWidth="1"/>
    <col min="8460" max="8460" width="13.28515625" style="171" customWidth="1"/>
    <col min="8461" max="8704" width="9.140625" style="171"/>
    <col min="8705" max="8705" width="4.140625" style="171" customWidth="1"/>
    <col min="8706" max="8706" width="4.42578125" style="171" customWidth="1"/>
    <col min="8707" max="8707" width="56.28515625" style="171" customWidth="1"/>
    <col min="8708" max="8708" width="1.7109375" style="171" customWidth="1"/>
    <col min="8709" max="8709" width="12.7109375" style="171" customWidth="1"/>
    <col min="8710" max="8710" width="1.7109375" style="171" customWidth="1"/>
    <col min="8711" max="8711" width="12.7109375" style="171" customWidth="1"/>
    <col min="8712" max="8712" width="1.7109375" style="171" customWidth="1"/>
    <col min="8713" max="8713" width="13.42578125" style="171" customWidth="1"/>
    <col min="8714" max="8714" width="1.7109375" style="171" customWidth="1"/>
    <col min="8715" max="8715" width="13.140625" style="171" customWidth="1"/>
    <col min="8716" max="8716" width="13.28515625" style="171" customWidth="1"/>
    <col min="8717" max="8960" width="9.140625" style="171"/>
    <col min="8961" max="8961" width="4.140625" style="171" customWidth="1"/>
    <col min="8962" max="8962" width="4.42578125" style="171" customWidth="1"/>
    <col min="8963" max="8963" width="56.28515625" style="171" customWidth="1"/>
    <col min="8964" max="8964" width="1.7109375" style="171" customWidth="1"/>
    <col min="8965" max="8965" width="12.7109375" style="171" customWidth="1"/>
    <col min="8966" max="8966" width="1.7109375" style="171" customWidth="1"/>
    <col min="8967" max="8967" width="12.7109375" style="171" customWidth="1"/>
    <col min="8968" max="8968" width="1.7109375" style="171" customWidth="1"/>
    <col min="8969" max="8969" width="13.42578125" style="171" customWidth="1"/>
    <col min="8970" max="8970" width="1.7109375" style="171" customWidth="1"/>
    <col min="8971" max="8971" width="13.140625" style="171" customWidth="1"/>
    <col min="8972" max="8972" width="13.28515625" style="171" customWidth="1"/>
    <col min="8973" max="9216" width="9.140625" style="171"/>
    <col min="9217" max="9217" width="4.140625" style="171" customWidth="1"/>
    <col min="9218" max="9218" width="4.42578125" style="171" customWidth="1"/>
    <col min="9219" max="9219" width="56.28515625" style="171" customWidth="1"/>
    <col min="9220" max="9220" width="1.7109375" style="171" customWidth="1"/>
    <col min="9221" max="9221" width="12.7109375" style="171" customWidth="1"/>
    <col min="9222" max="9222" width="1.7109375" style="171" customWidth="1"/>
    <col min="9223" max="9223" width="12.7109375" style="171" customWidth="1"/>
    <col min="9224" max="9224" width="1.7109375" style="171" customWidth="1"/>
    <col min="9225" max="9225" width="13.42578125" style="171" customWidth="1"/>
    <col min="9226" max="9226" width="1.7109375" style="171" customWidth="1"/>
    <col min="9227" max="9227" width="13.140625" style="171" customWidth="1"/>
    <col min="9228" max="9228" width="13.28515625" style="171" customWidth="1"/>
    <col min="9229" max="9472" width="9.140625" style="171"/>
    <col min="9473" max="9473" width="4.140625" style="171" customWidth="1"/>
    <col min="9474" max="9474" width="4.42578125" style="171" customWidth="1"/>
    <col min="9475" max="9475" width="56.28515625" style="171" customWidth="1"/>
    <col min="9476" max="9476" width="1.7109375" style="171" customWidth="1"/>
    <col min="9477" max="9477" width="12.7109375" style="171" customWidth="1"/>
    <col min="9478" max="9478" width="1.7109375" style="171" customWidth="1"/>
    <col min="9479" max="9479" width="12.7109375" style="171" customWidth="1"/>
    <col min="9480" max="9480" width="1.7109375" style="171" customWidth="1"/>
    <col min="9481" max="9481" width="13.42578125" style="171" customWidth="1"/>
    <col min="9482" max="9482" width="1.7109375" style="171" customWidth="1"/>
    <col min="9483" max="9483" width="13.140625" style="171" customWidth="1"/>
    <col min="9484" max="9484" width="13.28515625" style="171" customWidth="1"/>
    <col min="9485" max="9728" width="9.140625" style="171"/>
    <col min="9729" max="9729" width="4.140625" style="171" customWidth="1"/>
    <col min="9730" max="9730" width="4.42578125" style="171" customWidth="1"/>
    <col min="9731" max="9731" width="56.28515625" style="171" customWidth="1"/>
    <col min="9732" max="9732" width="1.7109375" style="171" customWidth="1"/>
    <col min="9733" max="9733" width="12.7109375" style="171" customWidth="1"/>
    <col min="9734" max="9734" width="1.7109375" style="171" customWidth="1"/>
    <col min="9735" max="9735" width="12.7109375" style="171" customWidth="1"/>
    <col min="9736" max="9736" width="1.7109375" style="171" customWidth="1"/>
    <col min="9737" max="9737" width="13.42578125" style="171" customWidth="1"/>
    <col min="9738" max="9738" width="1.7109375" style="171" customWidth="1"/>
    <col min="9739" max="9739" width="13.140625" style="171" customWidth="1"/>
    <col min="9740" max="9740" width="13.28515625" style="171" customWidth="1"/>
    <col min="9741" max="9984" width="9.140625" style="171"/>
    <col min="9985" max="9985" width="4.140625" style="171" customWidth="1"/>
    <col min="9986" max="9986" width="4.42578125" style="171" customWidth="1"/>
    <col min="9987" max="9987" width="56.28515625" style="171" customWidth="1"/>
    <col min="9988" max="9988" width="1.7109375" style="171" customWidth="1"/>
    <col min="9989" max="9989" width="12.7109375" style="171" customWidth="1"/>
    <col min="9990" max="9990" width="1.7109375" style="171" customWidth="1"/>
    <col min="9991" max="9991" width="12.7109375" style="171" customWidth="1"/>
    <col min="9992" max="9992" width="1.7109375" style="171" customWidth="1"/>
    <col min="9993" max="9993" width="13.42578125" style="171" customWidth="1"/>
    <col min="9994" max="9994" width="1.7109375" style="171" customWidth="1"/>
    <col min="9995" max="9995" width="13.140625" style="171" customWidth="1"/>
    <col min="9996" max="9996" width="13.28515625" style="171" customWidth="1"/>
    <col min="9997" max="10240" width="9.140625" style="171"/>
    <col min="10241" max="10241" width="4.140625" style="171" customWidth="1"/>
    <col min="10242" max="10242" width="4.42578125" style="171" customWidth="1"/>
    <col min="10243" max="10243" width="56.28515625" style="171" customWidth="1"/>
    <col min="10244" max="10244" width="1.7109375" style="171" customWidth="1"/>
    <col min="10245" max="10245" width="12.7109375" style="171" customWidth="1"/>
    <col min="10246" max="10246" width="1.7109375" style="171" customWidth="1"/>
    <col min="10247" max="10247" width="12.7109375" style="171" customWidth="1"/>
    <col min="10248" max="10248" width="1.7109375" style="171" customWidth="1"/>
    <col min="10249" max="10249" width="13.42578125" style="171" customWidth="1"/>
    <col min="10250" max="10250" width="1.7109375" style="171" customWidth="1"/>
    <col min="10251" max="10251" width="13.140625" style="171" customWidth="1"/>
    <col min="10252" max="10252" width="13.28515625" style="171" customWidth="1"/>
    <col min="10253" max="10496" width="9.140625" style="171"/>
    <col min="10497" max="10497" width="4.140625" style="171" customWidth="1"/>
    <col min="10498" max="10498" width="4.42578125" style="171" customWidth="1"/>
    <col min="10499" max="10499" width="56.28515625" style="171" customWidth="1"/>
    <col min="10500" max="10500" width="1.7109375" style="171" customWidth="1"/>
    <col min="10501" max="10501" width="12.7109375" style="171" customWidth="1"/>
    <col min="10502" max="10502" width="1.7109375" style="171" customWidth="1"/>
    <col min="10503" max="10503" width="12.7109375" style="171" customWidth="1"/>
    <col min="10504" max="10504" width="1.7109375" style="171" customWidth="1"/>
    <col min="10505" max="10505" width="13.42578125" style="171" customWidth="1"/>
    <col min="10506" max="10506" width="1.7109375" style="171" customWidth="1"/>
    <col min="10507" max="10507" width="13.140625" style="171" customWidth="1"/>
    <col min="10508" max="10508" width="13.28515625" style="171" customWidth="1"/>
    <col min="10509" max="10752" width="9.140625" style="171"/>
    <col min="10753" max="10753" width="4.140625" style="171" customWidth="1"/>
    <col min="10754" max="10754" width="4.42578125" style="171" customWidth="1"/>
    <col min="10755" max="10755" width="56.28515625" style="171" customWidth="1"/>
    <col min="10756" max="10756" width="1.7109375" style="171" customWidth="1"/>
    <col min="10757" max="10757" width="12.7109375" style="171" customWidth="1"/>
    <col min="10758" max="10758" width="1.7109375" style="171" customWidth="1"/>
    <col min="10759" max="10759" width="12.7109375" style="171" customWidth="1"/>
    <col min="10760" max="10760" width="1.7109375" style="171" customWidth="1"/>
    <col min="10761" max="10761" width="13.42578125" style="171" customWidth="1"/>
    <col min="10762" max="10762" width="1.7109375" style="171" customWidth="1"/>
    <col min="10763" max="10763" width="13.140625" style="171" customWidth="1"/>
    <col min="10764" max="10764" width="13.28515625" style="171" customWidth="1"/>
    <col min="10765" max="11008" width="9.140625" style="171"/>
    <col min="11009" max="11009" width="4.140625" style="171" customWidth="1"/>
    <col min="11010" max="11010" width="4.42578125" style="171" customWidth="1"/>
    <col min="11011" max="11011" width="56.28515625" style="171" customWidth="1"/>
    <col min="11012" max="11012" width="1.7109375" style="171" customWidth="1"/>
    <col min="11013" max="11013" width="12.7109375" style="171" customWidth="1"/>
    <col min="11014" max="11014" width="1.7109375" style="171" customWidth="1"/>
    <col min="11015" max="11015" width="12.7109375" style="171" customWidth="1"/>
    <col min="11016" max="11016" width="1.7109375" style="171" customWidth="1"/>
    <col min="11017" max="11017" width="13.42578125" style="171" customWidth="1"/>
    <col min="11018" max="11018" width="1.7109375" style="171" customWidth="1"/>
    <col min="11019" max="11019" width="13.140625" style="171" customWidth="1"/>
    <col min="11020" max="11020" width="13.28515625" style="171" customWidth="1"/>
    <col min="11021" max="11264" width="9.140625" style="171"/>
    <col min="11265" max="11265" width="4.140625" style="171" customWidth="1"/>
    <col min="11266" max="11266" width="4.42578125" style="171" customWidth="1"/>
    <col min="11267" max="11267" width="56.28515625" style="171" customWidth="1"/>
    <col min="11268" max="11268" width="1.7109375" style="171" customWidth="1"/>
    <col min="11269" max="11269" width="12.7109375" style="171" customWidth="1"/>
    <col min="11270" max="11270" width="1.7109375" style="171" customWidth="1"/>
    <col min="11271" max="11271" width="12.7109375" style="171" customWidth="1"/>
    <col min="11272" max="11272" width="1.7109375" style="171" customWidth="1"/>
    <col min="11273" max="11273" width="13.42578125" style="171" customWidth="1"/>
    <col min="11274" max="11274" width="1.7109375" style="171" customWidth="1"/>
    <col min="11275" max="11275" width="13.140625" style="171" customWidth="1"/>
    <col min="11276" max="11276" width="13.28515625" style="171" customWidth="1"/>
    <col min="11277" max="11520" width="9.140625" style="171"/>
    <col min="11521" max="11521" width="4.140625" style="171" customWidth="1"/>
    <col min="11522" max="11522" width="4.42578125" style="171" customWidth="1"/>
    <col min="11523" max="11523" width="56.28515625" style="171" customWidth="1"/>
    <col min="11524" max="11524" width="1.7109375" style="171" customWidth="1"/>
    <col min="11525" max="11525" width="12.7109375" style="171" customWidth="1"/>
    <col min="11526" max="11526" width="1.7109375" style="171" customWidth="1"/>
    <col min="11527" max="11527" width="12.7109375" style="171" customWidth="1"/>
    <col min="11528" max="11528" width="1.7109375" style="171" customWidth="1"/>
    <col min="11529" max="11529" width="13.42578125" style="171" customWidth="1"/>
    <col min="11530" max="11530" width="1.7109375" style="171" customWidth="1"/>
    <col min="11531" max="11531" width="13.140625" style="171" customWidth="1"/>
    <col min="11532" max="11532" width="13.28515625" style="171" customWidth="1"/>
    <col min="11533" max="11776" width="9.140625" style="171"/>
    <col min="11777" max="11777" width="4.140625" style="171" customWidth="1"/>
    <col min="11778" max="11778" width="4.42578125" style="171" customWidth="1"/>
    <col min="11779" max="11779" width="56.28515625" style="171" customWidth="1"/>
    <col min="11780" max="11780" width="1.7109375" style="171" customWidth="1"/>
    <col min="11781" max="11781" width="12.7109375" style="171" customWidth="1"/>
    <col min="11782" max="11782" width="1.7109375" style="171" customWidth="1"/>
    <col min="11783" max="11783" width="12.7109375" style="171" customWidth="1"/>
    <col min="11784" max="11784" width="1.7109375" style="171" customWidth="1"/>
    <col min="11785" max="11785" width="13.42578125" style="171" customWidth="1"/>
    <col min="11786" max="11786" width="1.7109375" style="171" customWidth="1"/>
    <col min="11787" max="11787" width="13.140625" style="171" customWidth="1"/>
    <col min="11788" max="11788" width="13.28515625" style="171" customWidth="1"/>
    <col min="11789" max="12032" width="9.140625" style="171"/>
    <col min="12033" max="12033" width="4.140625" style="171" customWidth="1"/>
    <col min="12034" max="12034" width="4.42578125" style="171" customWidth="1"/>
    <col min="12035" max="12035" width="56.28515625" style="171" customWidth="1"/>
    <col min="12036" max="12036" width="1.7109375" style="171" customWidth="1"/>
    <col min="12037" max="12037" width="12.7109375" style="171" customWidth="1"/>
    <col min="12038" max="12038" width="1.7109375" style="171" customWidth="1"/>
    <col min="12039" max="12039" width="12.7109375" style="171" customWidth="1"/>
    <col min="12040" max="12040" width="1.7109375" style="171" customWidth="1"/>
    <col min="12041" max="12041" width="13.42578125" style="171" customWidth="1"/>
    <col min="12042" max="12042" width="1.7109375" style="171" customWidth="1"/>
    <col min="12043" max="12043" width="13.140625" style="171" customWidth="1"/>
    <col min="12044" max="12044" width="13.28515625" style="171" customWidth="1"/>
    <col min="12045" max="12288" width="9.140625" style="171"/>
    <col min="12289" max="12289" width="4.140625" style="171" customWidth="1"/>
    <col min="12290" max="12290" width="4.42578125" style="171" customWidth="1"/>
    <col min="12291" max="12291" width="56.28515625" style="171" customWidth="1"/>
    <col min="12292" max="12292" width="1.7109375" style="171" customWidth="1"/>
    <col min="12293" max="12293" width="12.7109375" style="171" customWidth="1"/>
    <col min="12294" max="12294" width="1.7109375" style="171" customWidth="1"/>
    <col min="12295" max="12295" width="12.7109375" style="171" customWidth="1"/>
    <col min="12296" max="12296" width="1.7109375" style="171" customWidth="1"/>
    <col min="12297" max="12297" width="13.42578125" style="171" customWidth="1"/>
    <col min="12298" max="12298" width="1.7109375" style="171" customWidth="1"/>
    <col min="12299" max="12299" width="13.140625" style="171" customWidth="1"/>
    <col min="12300" max="12300" width="13.28515625" style="171" customWidth="1"/>
    <col min="12301" max="12544" width="9.140625" style="171"/>
    <col min="12545" max="12545" width="4.140625" style="171" customWidth="1"/>
    <col min="12546" max="12546" width="4.42578125" style="171" customWidth="1"/>
    <col min="12547" max="12547" width="56.28515625" style="171" customWidth="1"/>
    <col min="12548" max="12548" width="1.7109375" style="171" customWidth="1"/>
    <col min="12549" max="12549" width="12.7109375" style="171" customWidth="1"/>
    <col min="12550" max="12550" width="1.7109375" style="171" customWidth="1"/>
    <col min="12551" max="12551" width="12.7109375" style="171" customWidth="1"/>
    <col min="12552" max="12552" width="1.7109375" style="171" customWidth="1"/>
    <col min="12553" max="12553" width="13.42578125" style="171" customWidth="1"/>
    <col min="12554" max="12554" width="1.7109375" style="171" customWidth="1"/>
    <col min="12555" max="12555" width="13.140625" style="171" customWidth="1"/>
    <col min="12556" max="12556" width="13.28515625" style="171" customWidth="1"/>
    <col min="12557" max="12800" width="9.140625" style="171"/>
    <col min="12801" max="12801" width="4.140625" style="171" customWidth="1"/>
    <col min="12802" max="12802" width="4.42578125" style="171" customWidth="1"/>
    <col min="12803" max="12803" width="56.28515625" style="171" customWidth="1"/>
    <col min="12804" max="12804" width="1.7109375" style="171" customWidth="1"/>
    <col min="12805" max="12805" width="12.7109375" style="171" customWidth="1"/>
    <col min="12806" max="12806" width="1.7109375" style="171" customWidth="1"/>
    <col min="12807" max="12807" width="12.7109375" style="171" customWidth="1"/>
    <col min="12808" max="12808" width="1.7109375" style="171" customWidth="1"/>
    <col min="12809" max="12809" width="13.42578125" style="171" customWidth="1"/>
    <col min="12810" max="12810" width="1.7109375" style="171" customWidth="1"/>
    <col min="12811" max="12811" width="13.140625" style="171" customWidth="1"/>
    <col min="12812" max="12812" width="13.28515625" style="171" customWidth="1"/>
    <col min="12813" max="13056" width="9.140625" style="171"/>
    <col min="13057" max="13057" width="4.140625" style="171" customWidth="1"/>
    <col min="13058" max="13058" width="4.42578125" style="171" customWidth="1"/>
    <col min="13059" max="13059" width="56.28515625" style="171" customWidth="1"/>
    <col min="13060" max="13060" width="1.7109375" style="171" customWidth="1"/>
    <col min="13061" max="13061" width="12.7109375" style="171" customWidth="1"/>
    <col min="13062" max="13062" width="1.7109375" style="171" customWidth="1"/>
    <col min="13063" max="13063" width="12.7109375" style="171" customWidth="1"/>
    <col min="13064" max="13064" width="1.7109375" style="171" customWidth="1"/>
    <col min="13065" max="13065" width="13.42578125" style="171" customWidth="1"/>
    <col min="13066" max="13066" width="1.7109375" style="171" customWidth="1"/>
    <col min="13067" max="13067" width="13.140625" style="171" customWidth="1"/>
    <col min="13068" max="13068" width="13.28515625" style="171" customWidth="1"/>
    <col min="13069" max="13312" width="9.140625" style="171"/>
    <col min="13313" max="13313" width="4.140625" style="171" customWidth="1"/>
    <col min="13314" max="13314" width="4.42578125" style="171" customWidth="1"/>
    <col min="13315" max="13315" width="56.28515625" style="171" customWidth="1"/>
    <col min="13316" max="13316" width="1.7109375" style="171" customWidth="1"/>
    <col min="13317" max="13317" width="12.7109375" style="171" customWidth="1"/>
    <col min="13318" max="13318" width="1.7109375" style="171" customWidth="1"/>
    <col min="13319" max="13319" width="12.7109375" style="171" customWidth="1"/>
    <col min="13320" max="13320" width="1.7109375" style="171" customWidth="1"/>
    <col min="13321" max="13321" width="13.42578125" style="171" customWidth="1"/>
    <col min="13322" max="13322" width="1.7109375" style="171" customWidth="1"/>
    <col min="13323" max="13323" width="13.140625" style="171" customWidth="1"/>
    <col min="13324" max="13324" width="13.28515625" style="171" customWidth="1"/>
    <col min="13325" max="13568" width="9.140625" style="171"/>
    <col min="13569" max="13569" width="4.140625" style="171" customWidth="1"/>
    <col min="13570" max="13570" width="4.42578125" style="171" customWidth="1"/>
    <col min="13571" max="13571" width="56.28515625" style="171" customWidth="1"/>
    <col min="13572" max="13572" width="1.7109375" style="171" customWidth="1"/>
    <col min="13573" max="13573" width="12.7109375" style="171" customWidth="1"/>
    <col min="13574" max="13574" width="1.7109375" style="171" customWidth="1"/>
    <col min="13575" max="13575" width="12.7109375" style="171" customWidth="1"/>
    <col min="13576" max="13576" width="1.7109375" style="171" customWidth="1"/>
    <col min="13577" max="13577" width="13.42578125" style="171" customWidth="1"/>
    <col min="13578" max="13578" width="1.7109375" style="171" customWidth="1"/>
    <col min="13579" max="13579" width="13.140625" style="171" customWidth="1"/>
    <col min="13580" max="13580" width="13.28515625" style="171" customWidth="1"/>
    <col min="13581" max="13824" width="9.140625" style="171"/>
    <col min="13825" max="13825" width="4.140625" style="171" customWidth="1"/>
    <col min="13826" max="13826" width="4.42578125" style="171" customWidth="1"/>
    <col min="13827" max="13827" width="56.28515625" style="171" customWidth="1"/>
    <col min="13828" max="13828" width="1.7109375" style="171" customWidth="1"/>
    <col min="13829" max="13829" width="12.7109375" style="171" customWidth="1"/>
    <col min="13830" max="13830" width="1.7109375" style="171" customWidth="1"/>
    <col min="13831" max="13831" width="12.7109375" style="171" customWidth="1"/>
    <col min="13832" max="13832" width="1.7109375" style="171" customWidth="1"/>
    <col min="13833" max="13833" width="13.42578125" style="171" customWidth="1"/>
    <col min="13834" max="13834" width="1.7109375" style="171" customWidth="1"/>
    <col min="13835" max="13835" width="13.140625" style="171" customWidth="1"/>
    <col min="13836" max="13836" width="13.28515625" style="171" customWidth="1"/>
    <col min="13837" max="14080" width="9.140625" style="171"/>
    <col min="14081" max="14081" width="4.140625" style="171" customWidth="1"/>
    <col min="14082" max="14082" width="4.42578125" style="171" customWidth="1"/>
    <col min="14083" max="14083" width="56.28515625" style="171" customWidth="1"/>
    <col min="14084" max="14084" width="1.7109375" style="171" customWidth="1"/>
    <col min="14085" max="14085" width="12.7109375" style="171" customWidth="1"/>
    <col min="14086" max="14086" width="1.7109375" style="171" customWidth="1"/>
    <col min="14087" max="14087" width="12.7109375" style="171" customWidth="1"/>
    <col min="14088" max="14088" width="1.7109375" style="171" customWidth="1"/>
    <col min="14089" max="14089" width="13.42578125" style="171" customWidth="1"/>
    <col min="14090" max="14090" width="1.7109375" style="171" customWidth="1"/>
    <col min="14091" max="14091" width="13.140625" style="171" customWidth="1"/>
    <col min="14092" max="14092" width="13.28515625" style="171" customWidth="1"/>
    <col min="14093" max="14336" width="9.140625" style="171"/>
    <col min="14337" max="14337" width="4.140625" style="171" customWidth="1"/>
    <col min="14338" max="14338" width="4.42578125" style="171" customWidth="1"/>
    <col min="14339" max="14339" width="56.28515625" style="171" customWidth="1"/>
    <col min="14340" max="14340" width="1.7109375" style="171" customWidth="1"/>
    <col min="14341" max="14341" width="12.7109375" style="171" customWidth="1"/>
    <col min="14342" max="14342" width="1.7109375" style="171" customWidth="1"/>
    <col min="14343" max="14343" width="12.7109375" style="171" customWidth="1"/>
    <col min="14344" max="14344" width="1.7109375" style="171" customWidth="1"/>
    <col min="14345" max="14345" width="13.42578125" style="171" customWidth="1"/>
    <col min="14346" max="14346" width="1.7109375" style="171" customWidth="1"/>
    <col min="14347" max="14347" width="13.140625" style="171" customWidth="1"/>
    <col min="14348" max="14348" width="13.28515625" style="171" customWidth="1"/>
    <col min="14349" max="14592" width="9.140625" style="171"/>
    <col min="14593" max="14593" width="4.140625" style="171" customWidth="1"/>
    <col min="14594" max="14594" width="4.42578125" style="171" customWidth="1"/>
    <col min="14595" max="14595" width="56.28515625" style="171" customWidth="1"/>
    <col min="14596" max="14596" width="1.7109375" style="171" customWidth="1"/>
    <col min="14597" max="14597" width="12.7109375" style="171" customWidth="1"/>
    <col min="14598" max="14598" width="1.7109375" style="171" customWidth="1"/>
    <col min="14599" max="14599" width="12.7109375" style="171" customWidth="1"/>
    <col min="14600" max="14600" width="1.7109375" style="171" customWidth="1"/>
    <col min="14601" max="14601" width="13.42578125" style="171" customWidth="1"/>
    <col min="14602" max="14602" width="1.7109375" style="171" customWidth="1"/>
    <col min="14603" max="14603" width="13.140625" style="171" customWidth="1"/>
    <col min="14604" max="14604" width="13.28515625" style="171" customWidth="1"/>
    <col min="14605" max="14848" width="9.140625" style="171"/>
    <col min="14849" max="14849" width="4.140625" style="171" customWidth="1"/>
    <col min="14850" max="14850" width="4.42578125" style="171" customWidth="1"/>
    <col min="14851" max="14851" width="56.28515625" style="171" customWidth="1"/>
    <col min="14852" max="14852" width="1.7109375" style="171" customWidth="1"/>
    <col min="14853" max="14853" width="12.7109375" style="171" customWidth="1"/>
    <col min="14854" max="14854" width="1.7109375" style="171" customWidth="1"/>
    <col min="14855" max="14855" width="12.7109375" style="171" customWidth="1"/>
    <col min="14856" max="14856" width="1.7109375" style="171" customWidth="1"/>
    <col min="14857" max="14857" width="13.42578125" style="171" customWidth="1"/>
    <col min="14858" max="14858" width="1.7109375" style="171" customWidth="1"/>
    <col min="14859" max="14859" width="13.140625" style="171" customWidth="1"/>
    <col min="14860" max="14860" width="13.28515625" style="171" customWidth="1"/>
    <col min="14861" max="15104" width="9.140625" style="171"/>
    <col min="15105" max="15105" width="4.140625" style="171" customWidth="1"/>
    <col min="15106" max="15106" width="4.42578125" style="171" customWidth="1"/>
    <col min="15107" max="15107" width="56.28515625" style="171" customWidth="1"/>
    <col min="15108" max="15108" width="1.7109375" style="171" customWidth="1"/>
    <col min="15109" max="15109" width="12.7109375" style="171" customWidth="1"/>
    <col min="15110" max="15110" width="1.7109375" style="171" customWidth="1"/>
    <col min="15111" max="15111" width="12.7109375" style="171" customWidth="1"/>
    <col min="15112" max="15112" width="1.7109375" style="171" customWidth="1"/>
    <col min="15113" max="15113" width="13.42578125" style="171" customWidth="1"/>
    <col min="15114" max="15114" width="1.7109375" style="171" customWidth="1"/>
    <col min="15115" max="15115" width="13.140625" style="171" customWidth="1"/>
    <col min="15116" max="15116" width="13.28515625" style="171" customWidth="1"/>
    <col min="15117" max="15360" width="9.140625" style="171"/>
    <col min="15361" max="15361" width="4.140625" style="171" customWidth="1"/>
    <col min="15362" max="15362" width="4.42578125" style="171" customWidth="1"/>
    <col min="15363" max="15363" width="56.28515625" style="171" customWidth="1"/>
    <col min="15364" max="15364" width="1.7109375" style="171" customWidth="1"/>
    <col min="15365" max="15365" width="12.7109375" style="171" customWidth="1"/>
    <col min="15366" max="15366" width="1.7109375" style="171" customWidth="1"/>
    <col min="15367" max="15367" width="12.7109375" style="171" customWidth="1"/>
    <col min="15368" max="15368" width="1.7109375" style="171" customWidth="1"/>
    <col min="15369" max="15369" width="13.42578125" style="171" customWidth="1"/>
    <col min="15370" max="15370" width="1.7109375" style="171" customWidth="1"/>
    <col min="15371" max="15371" width="13.140625" style="171" customWidth="1"/>
    <col min="15372" max="15372" width="13.28515625" style="171" customWidth="1"/>
    <col min="15373" max="15616" width="9.140625" style="171"/>
    <col min="15617" max="15617" width="4.140625" style="171" customWidth="1"/>
    <col min="15618" max="15618" width="4.42578125" style="171" customWidth="1"/>
    <col min="15619" max="15619" width="56.28515625" style="171" customWidth="1"/>
    <col min="15620" max="15620" width="1.7109375" style="171" customWidth="1"/>
    <col min="15621" max="15621" width="12.7109375" style="171" customWidth="1"/>
    <col min="15622" max="15622" width="1.7109375" style="171" customWidth="1"/>
    <col min="15623" max="15623" width="12.7109375" style="171" customWidth="1"/>
    <col min="15624" max="15624" width="1.7109375" style="171" customWidth="1"/>
    <col min="15625" max="15625" width="13.42578125" style="171" customWidth="1"/>
    <col min="15626" max="15626" width="1.7109375" style="171" customWidth="1"/>
    <col min="15627" max="15627" width="13.140625" style="171" customWidth="1"/>
    <col min="15628" max="15628" width="13.28515625" style="171" customWidth="1"/>
    <col min="15629" max="15872" width="9.140625" style="171"/>
    <col min="15873" max="15873" width="4.140625" style="171" customWidth="1"/>
    <col min="15874" max="15874" width="4.42578125" style="171" customWidth="1"/>
    <col min="15875" max="15875" width="56.28515625" style="171" customWidth="1"/>
    <col min="15876" max="15876" width="1.7109375" style="171" customWidth="1"/>
    <col min="15877" max="15877" width="12.7109375" style="171" customWidth="1"/>
    <col min="15878" max="15878" width="1.7109375" style="171" customWidth="1"/>
    <col min="15879" max="15879" width="12.7109375" style="171" customWidth="1"/>
    <col min="15880" max="15880" width="1.7109375" style="171" customWidth="1"/>
    <col min="15881" max="15881" width="13.42578125" style="171" customWidth="1"/>
    <col min="15882" max="15882" width="1.7109375" style="171" customWidth="1"/>
    <col min="15883" max="15883" width="13.140625" style="171" customWidth="1"/>
    <col min="15884" max="15884" width="13.28515625" style="171" customWidth="1"/>
    <col min="15885" max="16128" width="9.140625" style="171"/>
    <col min="16129" max="16129" width="4.140625" style="171" customWidth="1"/>
    <col min="16130" max="16130" width="4.42578125" style="171" customWidth="1"/>
    <col min="16131" max="16131" width="56.28515625" style="171" customWidth="1"/>
    <col min="16132" max="16132" width="1.7109375" style="171" customWidth="1"/>
    <col min="16133" max="16133" width="12.7109375" style="171" customWidth="1"/>
    <col min="16134" max="16134" width="1.7109375" style="171" customWidth="1"/>
    <col min="16135" max="16135" width="12.7109375" style="171" customWidth="1"/>
    <col min="16136" max="16136" width="1.7109375" style="171" customWidth="1"/>
    <col min="16137" max="16137" width="13.42578125" style="171" customWidth="1"/>
    <col min="16138" max="16138" width="1.7109375" style="171" customWidth="1"/>
    <col min="16139" max="16139" width="13.140625" style="171" customWidth="1"/>
    <col min="16140" max="16140" width="13.28515625" style="171" customWidth="1"/>
    <col min="16141" max="16384" width="9.140625" style="171"/>
  </cols>
  <sheetData>
    <row r="1" spans="1:11" ht="15.75" customHeight="1" x14ac:dyDescent="0.25">
      <c r="K1" s="138" t="s">
        <v>215</v>
      </c>
    </row>
    <row r="2" spans="1:11" ht="15.75" customHeight="1" x14ac:dyDescent="0.25">
      <c r="K2" s="172" t="s">
        <v>202</v>
      </c>
    </row>
    <row r="3" spans="1:11" ht="15.75" customHeight="1" x14ac:dyDescent="0.25">
      <c r="A3" s="275" t="s">
        <v>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1" ht="15.75" customHeight="1" x14ac:dyDescent="0.25">
      <c r="A4" s="275" t="s">
        <v>120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ht="15.75" customHeight="1" x14ac:dyDescent="0.25">
      <c r="A5" s="275" t="str">
        <f>'WPL 3M'!A5</f>
        <v>FOR  THE  THREE - MONTH  PERIOD  ENDED  JUNE  30,  2022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</row>
    <row r="6" spans="1:11" ht="15.75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1" ht="15.75" customHeight="1" x14ac:dyDescent="0.25">
      <c r="A7" s="173"/>
      <c r="B7" s="173"/>
      <c r="C7" s="173"/>
      <c r="D7" s="173"/>
      <c r="E7" s="276" t="s">
        <v>3</v>
      </c>
      <c r="F7" s="276"/>
      <c r="G7" s="276"/>
      <c r="H7" s="276"/>
      <c r="I7" s="276"/>
      <c r="J7" s="276"/>
      <c r="K7" s="276"/>
    </row>
    <row r="8" spans="1:11" ht="15.75" customHeight="1" x14ac:dyDescent="0.25">
      <c r="A8" s="173"/>
      <c r="B8" s="173"/>
      <c r="C8" s="173"/>
      <c r="D8" s="173"/>
      <c r="E8" s="277" t="s">
        <v>4</v>
      </c>
      <c r="F8" s="277"/>
      <c r="G8" s="277"/>
      <c r="H8" s="174"/>
    </row>
    <row r="9" spans="1:11" ht="15.75" customHeight="1" x14ac:dyDescent="0.25">
      <c r="A9" s="175"/>
      <c r="D9" s="176"/>
      <c r="E9" s="278" t="s">
        <v>5</v>
      </c>
      <c r="F9" s="278"/>
      <c r="G9" s="278"/>
      <c r="H9" s="174"/>
      <c r="I9" s="278" t="s">
        <v>6</v>
      </c>
      <c r="J9" s="278"/>
      <c r="K9" s="278"/>
    </row>
    <row r="10" spans="1:11" ht="15.75" customHeight="1" x14ac:dyDescent="0.25">
      <c r="A10" s="175"/>
      <c r="D10" s="176"/>
      <c r="E10" s="269" t="s">
        <v>204</v>
      </c>
      <c r="F10" s="269"/>
      <c r="G10" s="269"/>
      <c r="H10" s="140"/>
      <c r="I10" s="269" t="s">
        <v>204</v>
      </c>
      <c r="J10" s="269"/>
      <c r="K10" s="269"/>
    </row>
    <row r="11" spans="1:11" ht="15.75" customHeight="1" x14ac:dyDescent="0.25">
      <c r="A11" s="175"/>
      <c r="D11" s="176"/>
      <c r="E11" s="270" t="s">
        <v>205</v>
      </c>
      <c r="F11" s="270"/>
      <c r="G11" s="270"/>
      <c r="H11" s="140"/>
      <c r="I11" s="270" t="s">
        <v>205</v>
      </c>
      <c r="J11" s="270"/>
      <c r="K11" s="270"/>
    </row>
    <row r="12" spans="1:11" ht="15.75" customHeight="1" x14ac:dyDescent="0.25">
      <c r="A12" s="175"/>
      <c r="B12" s="174"/>
      <c r="E12" s="177">
        <v>2022</v>
      </c>
      <c r="F12" s="174"/>
      <c r="G12" s="177">
        <v>2021</v>
      </c>
      <c r="I12" s="177">
        <f>E12</f>
        <v>2022</v>
      </c>
      <c r="J12" s="174"/>
      <c r="K12" s="177">
        <f>G12</f>
        <v>2021</v>
      </c>
    </row>
    <row r="13" spans="1:11" ht="15.75" customHeight="1" x14ac:dyDescent="0.25">
      <c r="B13" s="178"/>
      <c r="C13" s="178"/>
      <c r="D13" s="178"/>
      <c r="E13" s="178"/>
      <c r="F13" s="178"/>
      <c r="G13" s="178"/>
      <c r="H13" s="178"/>
      <c r="I13" s="178"/>
      <c r="J13" s="178"/>
      <c r="K13" s="178"/>
    </row>
    <row r="14" spans="1:11" ht="15.75" customHeight="1" x14ac:dyDescent="0.25">
      <c r="A14" s="178" t="s">
        <v>114</v>
      </c>
      <c r="B14" s="178"/>
      <c r="C14" s="178"/>
      <c r="D14" s="178"/>
      <c r="E14" s="179">
        <f>'WPL 3M'!E44</f>
        <v>31800009</v>
      </c>
      <c r="F14" s="179"/>
      <c r="G14" s="179">
        <f>'WPL 3M'!G44</f>
        <v>19888361</v>
      </c>
      <c r="H14" s="179"/>
      <c r="I14" s="179">
        <f>'WPL 3M'!I44</f>
        <v>29690426</v>
      </c>
      <c r="J14" s="179"/>
      <c r="K14" s="179">
        <f>'WPL 3M'!K44</f>
        <v>18085299</v>
      </c>
    </row>
    <row r="15" spans="1:11" ht="15.75" customHeight="1" x14ac:dyDescent="0.25">
      <c r="A15" s="178"/>
      <c r="B15" s="178"/>
      <c r="C15" s="178"/>
      <c r="D15" s="178"/>
      <c r="E15" s="179"/>
      <c r="F15" s="178"/>
      <c r="G15" s="179"/>
      <c r="H15" s="178"/>
      <c r="I15" s="179"/>
      <c r="J15" s="178"/>
      <c r="K15" s="179"/>
    </row>
    <row r="16" spans="1:11" ht="15.75" customHeight="1" x14ac:dyDescent="0.25">
      <c r="A16" s="178" t="s">
        <v>216</v>
      </c>
      <c r="B16" s="178"/>
      <c r="C16" s="178"/>
      <c r="D16" s="178"/>
      <c r="E16" s="179"/>
      <c r="F16" s="178"/>
      <c r="G16" s="179"/>
      <c r="H16" s="178"/>
      <c r="I16" s="179"/>
      <c r="J16" s="178"/>
      <c r="K16" s="179"/>
    </row>
    <row r="17" spans="1:19" ht="15.75" customHeight="1" x14ac:dyDescent="0.25">
      <c r="B17" s="178" t="s">
        <v>217</v>
      </c>
      <c r="C17" s="178"/>
      <c r="D17" s="178"/>
      <c r="E17" s="179"/>
      <c r="F17" s="178"/>
      <c r="G17" s="179"/>
      <c r="H17" s="178"/>
      <c r="I17" s="179"/>
      <c r="J17" s="178"/>
      <c r="K17" s="179"/>
    </row>
    <row r="18" spans="1:19" ht="15.75" customHeight="1" x14ac:dyDescent="0.25">
      <c r="A18" s="178"/>
      <c r="C18" s="178" t="s">
        <v>127</v>
      </c>
      <c r="D18" s="178"/>
      <c r="E18" s="180">
        <v>3791258</v>
      </c>
      <c r="F18" s="178"/>
      <c r="G18" s="180">
        <v>3382892</v>
      </c>
      <c r="H18" s="178"/>
      <c r="I18" s="181" t="s">
        <v>67</v>
      </c>
      <c r="J18" s="178"/>
      <c r="K18" s="181" t="s">
        <v>67</v>
      </c>
      <c r="M18" s="182"/>
      <c r="N18" s="182"/>
      <c r="O18" s="182"/>
      <c r="P18" s="182"/>
      <c r="Q18" s="182"/>
      <c r="R18" s="182"/>
      <c r="S18" s="182"/>
    </row>
    <row r="19" spans="1:19" ht="15.75" customHeight="1" x14ac:dyDescent="0.25">
      <c r="A19" s="178"/>
      <c r="C19" s="5"/>
      <c r="D19" s="178"/>
      <c r="E19" s="183"/>
      <c r="F19" s="178"/>
      <c r="G19" s="183"/>
      <c r="H19" s="178"/>
      <c r="I19" s="184"/>
      <c r="J19" s="178"/>
      <c r="K19" s="184"/>
      <c r="M19" s="182"/>
      <c r="N19" s="182"/>
      <c r="O19" s="182"/>
      <c r="P19" s="182"/>
      <c r="Q19" s="182"/>
      <c r="R19" s="182"/>
      <c r="S19" s="182"/>
    </row>
    <row r="20" spans="1:19" ht="15.75" customHeight="1" x14ac:dyDescent="0.25">
      <c r="A20" s="178"/>
      <c r="B20" s="5" t="s">
        <v>226</v>
      </c>
      <c r="C20" s="5"/>
      <c r="D20" s="178"/>
      <c r="E20" s="180">
        <f>ROUND(SUM(E18:E19),0)</f>
        <v>3791258</v>
      </c>
      <c r="F20" s="178"/>
      <c r="G20" s="180">
        <f>ROUND(SUM(G18:G19),0)</f>
        <v>3382892</v>
      </c>
      <c r="H20" s="178"/>
      <c r="I20" s="181" t="s">
        <v>67</v>
      </c>
      <c r="J20" s="178"/>
      <c r="K20" s="181" t="s">
        <v>67</v>
      </c>
      <c r="M20" s="182"/>
      <c r="N20" s="182"/>
      <c r="O20" s="182"/>
      <c r="P20" s="182"/>
      <c r="Q20" s="182"/>
      <c r="R20" s="182"/>
      <c r="S20" s="182"/>
    </row>
    <row r="21" spans="1:19" ht="15.75" customHeight="1" x14ac:dyDescent="0.25">
      <c r="B21" s="178"/>
      <c r="C21" s="178"/>
      <c r="D21" s="178"/>
      <c r="E21" s="179"/>
      <c r="F21" s="178"/>
      <c r="G21" s="179"/>
      <c r="H21" s="178"/>
      <c r="I21" s="179"/>
      <c r="J21" s="178"/>
      <c r="K21" s="179"/>
      <c r="M21" s="182"/>
      <c r="N21" s="182"/>
      <c r="O21" s="182"/>
      <c r="P21" s="182"/>
      <c r="Q21" s="182"/>
      <c r="R21" s="182"/>
      <c r="S21" s="182"/>
    </row>
    <row r="22" spans="1:19" ht="15.75" customHeight="1" thickBot="1" x14ac:dyDescent="0.3">
      <c r="A22" s="178" t="s">
        <v>128</v>
      </c>
      <c r="B22" s="178"/>
      <c r="C22" s="178"/>
      <c r="D22" s="178"/>
      <c r="E22" s="185">
        <f>ROUND(SUM(E14:E18),0)</f>
        <v>35591267</v>
      </c>
      <c r="F22" s="178"/>
      <c r="G22" s="185">
        <f>ROUND(SUM(G14:G18),0)</f>
        <v>23271253</v>
      </c>
      <c r="H22" s="178"/>
      <c r="I22" s="185">
        <f>ROUND(SUM(I14:I18),0)</f>
        <v>29690426</v>
      </c>
      <c r="J22" s="178"/>
      <c r="K22" s="185">
        <f>ROUND(SUM(K14:K18),0)</f>
        <v>18085299</v>
      </c>
      <c r="M22" s="182"/>
      <c r="N22" s="182"/>
      <c r="O22" s="182"/>
      <c r="P22" s="182"/>
      <c r="Q22" s="182"/>
      <c r="R22" s="182"/>
      <c r="S22" s="182"/>
    </row>
    <row r="23" spans="1:19" ht="15.75" customHeight="1" thickTop="1" x14ac:dyDescent="0.25">
      <c r="A23" s="178"/>
      <c r="B23" s="178"/>
      <c r="C23" s="178"/>
      <c r="D23" s="178"/>
      <c r="E23" s="179"/>
      <c r="F23" s="178"/>
      <c r="G23" s="179"/>
      <c r="H23" s="178"/>
      <c r="I23" s="179"/>
      <c r="J23" s="178"/>
      <c r="K23" s="179"/>
      <c r="M23" s="182"/>
      <c r="N23" s="182"/>
      <c r="O23" s="182"/>
      <c r="P23" s="182"/>
      <c r="Q23" s="182"/>
      <c r="R23" s="182"/>
      <c r="S23" s="182"/>
    </row>
    <row r="24" spans="1:19" ht="15.75" customHeight="1" x14ac:dyDescent="0.25">
      <c r="A24" s="178"/>
      <c r="B24" s="178"/>
      <c r="C24" s="178"/>
      <c r="D24" s="178"/>
      <c r="E24" s="186"/>
      <c r="F24" s="187"/>
      <c r="G24" s="186"/>
      <c r="H24" s="178"/>
      <c r="I24" s="186"/>
      <c r="J24" s="187"/>
      <c r="K24" s="186"/>
    </row>
    <row r="25" spans="1:19" ht="15.75" customHeight="1" x14ac:dyDescent="0.25">
      <c r="A25" s="178"/>
      <c r="B25" s="178"/>
      <c r="C25" s="178"/>
      <c r="D25" s="178"/>
      <c r="E25" s="179"/>
      <c r="F25" s="178"/>
      <c r="G25" s="179"/>
      <c r="H25" s="178"/>
      <c r="I25" s="179"/>
      <c r="J25" s="178"/>
      <c r="K25" s="179"/>
    </row>
    <row r="26" spans="1:19" s="182" customFormat="1" ht="15.75" customHeight="1" x14ac:dyDescent="0.2">
      <c r="A26" s="178"/>
      <c r="B26" s="178"/>
      <c r="C26" s="178"/>
      <c r="D26" s="178"/>
      <c r="E26" s="179"/>
      <c r="F26" s="178"/>
      <c r="G26" s="179"/>
      <c r="H26" s="178"/>
      <c r="I26" s="179"/>
      <c r="J26" s="178"/>
      <c r="K26" s="179"/>
    </row>
    <row r="27" spans="1:19" s="182" customFormat="1" ht="15.75" customHeight="1" x14ac:dyDescent="0.2">
      <c r="A27" s="178"/>
      <c r="B27" s="178"/>
      <c r="C27" s="178"/>
      <c r="D27" s="178"/>
      <c r="E27" s="179"/>
      <c r="F27" s="178"/>
      <c r="G27" s="179"/>
      <c r="H27" s="178"/>
      <c r="I27" s="179"/>
      <c r="J27" s="178"/>
      <c r="K27" s="179"/>
    </row>
    <row r="28" spans="1:19" s="182" customFormat="1" ht="15.75" customHeight="1" x14ac:dyDescent="0.2">
      <c r="A28" s="178"/>
      <c r="B28" s="178"/>
      <c r="C28" s="178"/>
      <c r="D28" s="178"/>
      <c r="E28" s="179"/>
      <c r="F28" s="178"/>
      <c r="G28" s="179"/>
      <c r="H28" s="178"/>
      <c r="I28" s="179"/>
      <c r="J28" s="178"/>
      <c r="K28" s="179"/>
    </row>
    <row r="29" spans="1:19" s="182" customFormat="1" ht="15.75" customHeight="1" x14ac:dyDescent="0.2">
      <c r="A29" s="178"/>
      <c r="B29" s="178"/>
      <c r="C29" s="178"/>
      <c r="D29" s="178"/>
      <c r="E29" s="179"/>
      <c r="F29" s="178"/>
      <c r="G29" s="179"/>
      <c r="H29" s="178"/>
      <c r="I29" s="179"/>
      <c r="J29" s="178"/>
      <c r="K29" s="179"/>
    </row>
    <row r="30" spans="1:19" s="182" customFormat="1" ht="15.75" customHeight="1" x14ac:dyDescent="0.2">
      <c r="A30" s="178"/>
      <c r="B30" s="178"/>
      <c r="C30" s="178"/>
      <c r="D30" s="178"/>
      <c r="E30" s="179"/>
      <c r="F30" s="178"/>
      <c r="G30" s="179"/>
      <c r="H30" s="178"/>
      <c r="I30" s="179"/>
      <c r="J30" s="178"/>
      <c r="K30" s="179"/>
    </row>
    <row r="31" spans="1:19" s="182" customFormat="1" ht="15.75" customHeight="1" x14ac:dyDescent="0.2">
      <c r="A31" s="178"/>
      <c r="B31" s="178"/>
      <c r="C31" s="178"/>
      <c r="D31" s="178"/>
      <c r="E31" s="179"/>
      <c r="F31" s="178"/>
      <c r="G31" s="179"/>
      <c r="H31" s="178"/>
      <c r="I31" s="179"/>
      <c r="J31" s="178"/>
      <c r="K31" s="179"/>
    </row>
    <row r="32" spans="1:19" s="182" customFormat="1" ht="15.75" customHeight="1" x14ac:dyDescent="0.2">
      <c r="A32" s="178"/>
      <c r="B32" s="178"/>
      <c r="C32" s="178"/>
      <c r="D32" s="178"/>
      <c r="E32" s="179"/>
      <c r="F32" s="178"/>
      <c r="G32" s="179"/>
      <c r="H32" s="178"/>
      <c r="I32" s="179"/>
      <c r="J32" s="178"/>
      <c r="K32" s="179"/>
    </row>
    <row r="33" spans="1:11" s="182" customFormat="1" ht="15.75" customHeight="1" x14ac:dyDescent="0.2">
      <c r="A33" s="178"/>
      <c r="B33" s="178"/>
      <c r="C33" s="178"/>
      <c r="D33" s="178"/>
      <c r="E33" s="179"/>
      <c r="F33" s="178"/>
      <c r="G33" s="179"/>
      <c r="H33" s="178"/>
      <c r="I33" s="179"/>
      <c r="J33" s="178"/>
      <c r="K33" s="179"/>
    </row>
    <row r="34" spans="1:11" s="182" customFormat="1" ht="15.75" customHeight="1" x14ac:dyDescent="0.2">
      <c r="A34" s="178"/>
      <c r="B34" s="178"/>
      <c r="C34" s="178"/>
      <c r="D34" s="178"/>
      <c r="E34" s="179"/>
      <c r="F34" s="178"/>
      <c r="G34" s="179"/>
      <c r="H34" s="178"/>
      <c r="I34" s="179"/>
      <c r="J34" s="178"/>
      <c r="K34" s="179"/>
    </row>
    <row r="35" spans="1:11" s="182" customFormat="1" ht="15.75" customHeight="1" x14ac:dyDescent="0.2">
      <c r="A35" s="178"/>
      <c r="B35" s="178"/>
      <c r="C35" s="178"/>
      <c r="D35" s="178"/>
      <c r="E35" s="179"/>
      <c r="F35" s="178"/>
      <c r="G35" s="179"/>
      <c r="H35" s="178"/>
      <c r="I35" s="179"/>
      <c r="J35" s="178"/>
      <c r="K35" s="179"/>
    </row>
    <row r="36" spans="1:11" s="182" customFormat="1" ht="15.75" customHeight="1" x14ac:dyDescent="0.2">
      <c r="A36" s="178"/>
      <c r="B36" s="178"/>
      <c r="C36" s="178"/>
      <c r="D36" s="178"/>
      <c r="E36" s="179"/>
      <c r="F36" s="178"/>
      <c r="G36" s="179"/>
      <c r="H36" s="178"/>
      <c r="I36" s="179"/>
      <c r="J36" s="178"/>
      <c r="K36" s="179"/>
    </row>
    <row r="37" spans="1:11" s="182" customFormat="1" ht="15.75" customHeight="1" x14ac:dyDescent="0.2">
      <c r="A37" s="178"/>
      <c r="B37" s="178"/>
      <c r="C37" s="178"/>
      <c r="D37" s="178"/>
      <c r="E37" s="179"/>
      <c r="F37" s="178"/>
      <c r="G37" s="179"/>
      <c r="H37" s="178"/>
      <c r="I37" s="179"/>
      <c r="J37" s="178"/>
      <c r="K37" s="179"/>
    </row>
    <row r="38" spans="1:11" s="182" customFormat="1" ht="15.75" customHeight="1" x14ac:dyDescent="0.2">
      <c r="A38" s="178"/>
      <c r="B38" s="178"/>
      <c r="C38" s="178"/>
      <c r="D38" s="178"/>
      <c r="E38" s="179"/>
      <c r="F38" s="178"/>
      <c r="G38" s="179"/>
      <c r="H38" s="178"/>
      <c r="I38" s="179"/>
      <c r="J38" s="178"/>
      <c r="K38" s="179"/>
    </row>
    <row r="39" spans="1:11" s="182" customFormat="1" ht="15.75" customHeight="1" x14ac:dyDescent="0.2">
      <c r="A39" s="178"/>
      <c r="B39" s="178"/>
      <c r="C39" s="178"/>
      <c r="D39" s="178"/>
      <c r="E39" s="179"/>
      <c r="F39" s="178"/>
      <c r="G39" s="179"/>
      <c r="H39" s="178"/>
      <c r="I39" s="179"/>
      <c r="J39" s="178"/>
      <c r="K39" s="179"/>
    </row>
    <row r="40" spans="1:11" s="182" customFormat="1" ht="15.75" customHeight="1" x14ac:dyDescent="0.2">
      <c r="A40" s="178"/>
      <c r="B40" s="178"/>
      <c r="C40" s="178"/>
      <c r="D40" s="178"/>
      <c r="E40" s="179"/>
      <c r="F40" s="178"/>
      <c r="G40" s="179"/>
      <c r="H40" s="178"/>
      <c r="I40" s="179"/>
      <c r="J40" s="178"/>
      <c r="K40" s="179"/>
    </row>
    <row r="41" spans="1:11" s="182" customFormat="1" ht="15.75" customHeight="1" x14ac:dyDescent="0.2">
      <c r="A41" s="178"/>
      <c r="B41" s="178"/>
      <c r="C41" s="178"/>
      <c r="D41" s="178"/>
      <c r="E41" s="179"/>
      <c r="F41" s="178"/>
      <c r="G41" s="179"/>
      <c r="H41" s="178"/>
      <c r="I41" s="179"/>
      <c r="J41" s="178"/>
      <c r="K41" s="179"/>
    </row>
    <row r="42" spans="1:11" s="182" customFormat="1" ht="15.75" customHeight="1" x14ac:dyDescent="0.2">
      <c r="A42" s="178"/>
      <c r="B42" s="178"/>
      <c r="C42" s="178"/>
      <c r="D42" s="178"/>
      <c r="E42" s="179"/>
      <c r="F42" s="178"/>
      <c r="G42" s="179"/>
      <c r="H42" s="178"/>
      <c r="I42" s="179"/>
      <c r="J42" s="178"/>
      <c r="K42" s="179"/>
    </row>
    <row r="43" spans="1:11" s="182" customFormat="1" ht="15.75" customHeight="1" x14ac:dyDescent="0.2">
      <c r="A43" s="178"/>
      <c r="B43" s="178"/>
      <c r="C43" s="178"/>
      <c r="D43" s="178"/>
      <c r="E43" s="179"/>
      <c r="F43" s="178"/>
      <c r="G43" s="179"/>
      <c r="H43" s="178"/>
      <c r="I43" s="179"/>
      <c r="J43" s="178"/>
      <c r="K43" s="179"/>
    </row>
    <row r="44" spans="1:11" s="182" customFormat="1" ht="15.75" customHeight="1" x14ac:dyDescent="0.2">
      <c r="A44" s="178"/>
      <c r="B44" s="178"/>
      <c r="C44" s="178"/>
      <c r="D44" s="178"/>
      <c r="E44" s="179"/>
      <c r="F44" s="178"/>
      <c r="G44" s="179"/>
      <c r="H44" s="178"/>
      <c r="I44" s="179"/>
      <c r="J44" s="178"/>
      <c r="K44" s="179"/>
    </row>
    <row r="45" spans="1:11" s="182" customFormat="1" ht="15.75" customHeight="1" x14ac:dyDescent="0.2">
      <c r="A45" s="178"/>
      <c r="B45" s="178"/>
      <c r="C45" s="178"/>
      <c r="D45" s="178"/>
      <c r="E45" s="179"/>
      <c r="F45" s="178"/>
      <c r="G45" s="179"/>
      <c r="H45" s="178"/>
      <c r="I45" s="179"/>
      <c r="J45" s="178"/>
      <c r="K45" s="179"/>
    </row>
    <row r="46" spans="1:11" s="182" customFormat="1" ht="15.75" customHeight="1" x14ac:dyDescent="0.2">
      <c r="A46" s="178"/>
      <c r="B46" s="178"/>
      <c r="C46" s="178"/>
      <c r="D46" s="178"/>
      <c r="E46" s="179"/>
      <c r="F46" s="178"/>
      <c r="G46" s="179"/>
      <c r="H46" s="178"/>
      <c r="I46" s="179"/>
      <c r="J46" s="178"/>
      <c r="K46" s="179"/>
    </row>
    <row r="47" spans="1:11" s="182" customFormat="1" ht="15.75" customHeight="1" x14ac:dyDescent="0.2">
      <c r="A47" s="178"/>
      <c r="B47" s="178"/>
      <c r="C47" s="178"/>
      <c r="D47" s="178"/>
      <c r="E47" s="179"/>
      <c r="F47" s="178"/>
      <c r="G47" s="179"/>
      <c r="H47" s="178"/>
      <c r="I47" s="179"/>
      <c r="J47" s="178"/>
      <c r="K47" s="179"/>
    </row>
    <row r="48" spans="1:11" s="182" customFormat="1" ht="15.75" customHeight="1" x14ac:dyDescent="0.2">
      <c r="A48" s="178"/>
      <c r="B48" s="178"/>
      <c r="C48" s="178"/>
      <c r="D48" s="178"/>
      <c r="E48" s="179"/>
      <c r="F48" s="178"/>
      <c r="G48" s="179"/>
      <c r="H48" s="178"/>
      <c r="I48" s="179"/>
      <c r="J48" s="178"/>
      <c r="K48" s="179"/>
    </row>
    <row r="49" spans="1:14" s="182" customFormat="1" ht="15.75" customHeight="1" x14ac:dyDescent="0.2">
      <c r="A49" s="178"/>
      <c r="B49" s="178"/>
      <c r="C49" s="178"/>
      <c r="D49" s="178"/>
      <c r="E49" s="179"/>
      <c r="F49" s="178"/>
      <c r="G49" s="179"/>
      <c r="H49" s="178"/>
      <c r="I49" s="179"/>
      <c r="J49" s="178"/>
      <c r="K49" s="179"/>
    </row>
    <row r="50" spans="1:14" s="182" customFormat="1" ht="15.75" customHeight="1" x14ac:dyDescent="0.2">
      <c r="A50" s="178"/>
      <c r="B50" s="178"/>
      <c r="C50" s="178"/>
      <c r="D50" s="178"/>
      <c r="E50" s="179"/>
      <c r="F50" s="178"/>
      <c r="G50" s="179"/>
      <c r="H50" s="178"/>
      <c r="I50" s="179"/>
      <c r="J50" s="178"/>
      <c r="K50" s="179"/>
    </row>
    <row r="51" spans="1:14" s="182" customFormat="1" ht="15.75" customHeight="1" x14ac:dyDescent="0.2">
      <c r="A51" s="178"/>
      <c r="B51" s="178"/>
      <c r="C51" s="178"/>
      <c r="D51" s="178"/>
      <c r="E51" s="179"/>
      <c r="F51" s="178"/>
      <c r="G51" s="179"/>
      <c r="H51" s="178"/>
      <c r="I51" s="179"/>
      <c r="J51" s="178"/>
      <c r="K51" s="179"/>
    </row>
    <row r="52" spans="1:14" s="182" customFormat="1" ht="15.75" customHeight="1" x14ac:dyDescent="0.2">
      <c r="A52" s="178"/>
      <c r="B52" s="178"/>
      <c r="C52" s="178"/>
      <c r="D52" s="178"/>
      <c r="E52" s="179"/>
      <c r="F52" s="178"/>
      <c r="G52" s="179"/>
      <c r="H52" s="178"/>
      <c r="I52" s="179"/>
      <c r="J52" s="178"/>
      <c r="K52" s="179"/>
    </row>
    <row r="53" spans="1:14" s="182" customFormat="1" ht="15.75" customHeight="1" x14ac:dyDescent="0.2">
      <c r="A53" s="178"/>
      <c r="B53" s="178"/>
      <c r="C53" s="178"/>
      <c r="D53" s="178"/>
      <c r="E53" s="179"/>
      <c r="F53" s="178"/>
      <c r="G53" s="179"/>
      <c r="H53" s="178"/>
      <c r="I53" s="179"/>
      <c r="J53" s="178"/>
      <c r="K53" s="179"/>
    </row>
    <row r="54" spans="1:14" s="182" customFormat="1" ht="15.75" customHeight="1" x14ac:dyDescent="0.2">
      <c r="A54" s="178"/>
      <c r="B54" s="178"/>
      <c r="C54" s="178"/>
      <c r="D54" s="178"/>
      <c r="E54" s="179"/>
      <c r="F54" s="178"/>
      <c r="G54" s="179"/>
      <c r="H54" s="178"/>
      <c r="I54" s="179"/>
      <c r="J54" s="178"/>
      <c r="K54" s="179"/>
    </row>
    <row r="55" spans="1:14" s="182" customFormat="1" ht="15.75" customHeight="1" x14ac:dyDescent="0.2">
      <c r="A55" s="178"/>
      <c r="B55" s="178"/>
      <c r="C55" s="178"/>
      <c r="D55" s="178"/>
      <c r="E55" s="179"/>
      <c r="F55" s="178"/>
      <c r="G55" s="179"/>
      <c r="H55" s="178"/>
      <c r="I55" s="179"/>
      <c r="J55" s="178"/>
      <c r="K55" s="179"/>
    </row>
    <row r="56" spans="1:14" s="182" customFormat="1" ht="15.75" customHeight="1" x14ac:dyDescent="0.2">
      <c r="A56" s="178"/>
      <c r="B56" s="178"/>
      <c r="C56" s="178"/>
      <c r="D56" s="178"/>
      <c r="E56" s="179"/>
      <c r="F56" s="178"/>
      <c r="G56" s="179"/>
      <c r="H56" s="178"/>
      <c r="I56" s="179"/>
      <c r="J56" s="178"/>
      <c r="K56" s="179"/>
    </row>
    <row r="57" spans="1:14" s="182" customFormat="1" ht="15.75" customHeight="1" x14ac:dyDescent="0.2">
      <c r="A57" s="178"/>
      <c r="B57" s="178"/>
      <c r="C57" s="178"/>
      <c r="D57" s="178"/>
      <c r="E57" s="179"/>
      <c r="F57" s="178"/>
      <c r="G57" s="179"/>
      <c r="H57" s="178"/>
      <c r="I57" s="179"/>
      <c r="J57" s="178"/>
      <c r="K57" s="179"/>
    </row>
    <row r="58" spans="1:14" s="182" customFormat="1" ht="15.75" customHeight="1" x14ac:dyDescent="0.2">
      <c r="A58" s="178"/>
      <c r="B58" s="178"/>
      <c r="C58" s="178"/>
      <c r="D58" s="178"/>
      <c r="E58" s="179"/>
      <c r="F58" s="178"/>
      <c r="G58" s="179"/>
      <c r="H58" s="178"/>
      <c r="I58" s="179"/>
      <c r="J58" s="178"/>
      <c r="K58" s="179"/>
    </row>
    <row r="59" spans="1:14" s="182" customFormat="1" ht="15.75" customHeight="1" x14ac:dyDescent="0.2">
      <c r="A59" s="178"/>
      <c r="B59" s="178"/>
      <c r="C59" s="178"/>
      <c r="D59" s="178"/>
      <c r="E59" s="179"/>
      <c r="F59" s="178"/>
      <c r="G59" s="179"/>
      <c r="H59" s="178"/>
      <c r="I59" s="179"/>
      <c r="J59" s="178"/>
      <c r="K59" s="179"/>
    </row>
    <row r="60" spans="1:14" s="182" customFormat="1" ht="15.75" customHeight="1" x14ac:dyDescent="0.2">
      <c r="A60" s="178"/>
      <c r="B60" s="178"/>
      <c r="C60" s="178"/>
      <c r="D60" s="178"/>
      <c r="E60" s="179"/>
      <c r="F60" s="178"/>
      <c r="G60" s="179"/>
      <c r="H60" s="178"/>
      <c r="I60" s="179"/>
      <c r="J60" s="178"/>
      <c r="K60" s="179"/>
    </row>
    <row r="61" spans="1:14" s="182" customFormat="1" ht="15.75" customHeight="1" x14ac:dyDescent="0.2">
      <c r="A61" s="178"/>
      <c r="B61" s="178"/>
      <c r="C61" s="178"/>
      <c r="D61" s="178"/>
      <c r="E61" s="179"/>
      <c r="F61" s="178"/>
      <c r="G61" s="179"/>
      <c r="H61" s="178"/>
      <c r="I61" s="179"/>
      <c r="J61" s="178"/>
      <c r="K61" s="179"/>
    </row>
    <row r="62" spans="1:14" s="182" customFormat="1" ht="15.75" customHeight="1" x14ac:dyDescent="0.2">
      <c r="A62" s="178"/>
      <c r="B62" s="178"/>
      <c r="C62" s="178"/>
      <c r="D62" s="178"/>
      <c r="E62" s="179"/>
      <c r="F62" s="178"/>
      <c r="G62" s="179"/>
      <c r="H62" s="178"/>
      <c r="I62" s="179"/>
      <c r="J62" s="178"/>
      <c r="K62" s="179"/>
    </row>
    <row r="63" spans="1:14" s="182" customFormat="1" ht="15.75" customHeight="1" x14ac:dyDescent="0.25">
      <c r="A63" s="171" t="s">
        <v>35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</row>
    <row r="64" spans="1:14" s="182" customFormat="1" ht="15.75" customHeight="1" x14ac:dyDescent="0.25">
      <c r="A64" s="171" t="s">
        <v>36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</row>
    <row r="65" spans="1:14" s="182" customFormat="1" ht="11.25" customHeight="1" x14ac:dyDescent="0.25">
      <c r="A65" s="171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</row>
    <row r="67" spans="1:14" ht="15.75" customHeight="1" x14ac:dyDescent="0.25">
      <c r="N67" s="188"/>
    </row>
    <row r="68" spans="1:14" ht="15.75" customHeight="1" x14ac:dyDescent="0.25">
      <c r="A68" s="171" t="s">
        <v>218</v>
      </c>
      <c r="D68" s="189"/>
      <c r="H68" s="188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E1B-681C-44CF-8BFB-1F1F9CCBE6A9}">
  <dimension ref="A1:O77"/>
  <sheetViews>
    <sheetView view="pageBreakPreview" zoomScale="70" zoomScaleNormal="100" zoomScaleSheetLayoutView="70" workbookViewId="0">
      <selection activeCell="O35" sqref="O35"/>
    </sheetView>
  </sheetViews>
  <sheetFormatPr defaultColWidth="9.140625" defaultRowHeight="15.75" customHeight="1" x14ac:dyDescent="0.25"/>
  <cols>
    <col min="1" max="1" width="4.140625" style="1" customWidth="1"/>
    <col min="2" max="2" width="4.42578125" style="1" customWidth="1"/>
    <col min="3" max="3" width="51.42578125" style="1" customWidth="1"/>
    <col min="4" max="4" width="7.42578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2" s="171" customFormat="1" ht="15.75" customHeight="1" x14ac:dyDescent="0.25">
      <c r="L1" s="138" t="s">
        <v>215</v>
      </c>
    </row>
    <row r="2" spans="1:12" s="171" customFormat="1" ht="15.75" customHeight="1" x14ac:dyDescent="0.25">
      <c r="L2" s="172" t="s">
        <v>202</v>
      </c>
    </row>
    <row r="3" spans="1:12" ht="15.75" customHeight="1" x14ac:dyDescent="0.25">
      <c r="A3" s="279" t="s">
        <v>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 ht="15.75" customHeight="1" x14ac:dyDescent="0.25">
      <c r="A4" s="279" t="s">
        <v>120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5.75" customHeight="1" x14ac:dyDescent="0.25">
      <c r="A5" s="279" t="str">
        <f>'WPL 6M'!A5</f>
        <v>FOR  THE  SIX - MONTH  PERIOD  ENDED  JUNE  30,  2022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2" ht="15.75" customHeigh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ht="15.75" customHeight="1" x14ac:dyDescent="0.25">
      <c r="A7" s="80"/>
      <c r="B7" s="80"/>
      <c r="C7" s="80"/>
      <c r="D7" s="80"/>
      <c r="E7" s="80"/>
      <c r="F7" s="263" t="s">
        <v>3</v>
      </c>
      <c r="G7" s="263"/>
      <c r="H7" s="263"/>
      <c r="I7" s="263"/>
      <c r="J7" s="263"/>
      <c r="K7" s="263"/>
      <c r="L7" s="263"/>
    </row>
    <row r="8" spans="1:12" ht="15.75" customHeight="1" x14ac:dyDescent="0.25">
      <c r="A8" s="80"/>
      <c r="B8" s="80"/>
      <c r="C8" s="80"/>
      <c r="D8" s="80"/>
      <c r="E8" s="80"/>
      <c r="F8" s="260" t="s">
        <v>4</v>
      </c>
      <c r="G8" s="260"/>
      <c r="H8" s="260"/>
      <c r="I8" s="73"/>
    </row>
    <row r="9" spans="1:12" ht="15.75" customHeight="1" x14ac:dyDescent="0.25">
      <c r="A9" s="72"/>
      <c r="E9" s="74"/>
      <c r="F9" s="258" t="s">
        <v>5</v>
      </c>
      <c r="G9" s="258"/>
      <c r="H9" s="258"/>
      <c r="I9" s="73"/>
      <c r="J9" s="258" t="s">
        <v>6</v>
      </c>
      <c r="K9" s="258"/>
      <c r="L9" s="258"/>
    </row>
    <row r="10" spans="1:12" ht="15.75" customHeight="1" x14ac:dyDescent="0.25">
      <c r="A10" s="72"/>
      <c r="E10" s="74"/>
      <c r="F10" s="274" t="s">
        <v>219</v>
      </c>
      <c r="G10" s="274"/>
      <c r="H10" s="274"/>
      <c r="I10" s="73"/>
      <c r="J10" s="274" t="s">
        <v>220</v>
      </c>
      <c r="K10" s="274"/>
      <c r="L10" s="274"/>
    </row>
    <row r="11" spans="1:12" ht="15.75" customHeight="1" x14ac:dyDescent="0.25">
      <c r="A11" s="72"/>
      <c r="E11" s="74"/>
      <c r="F11" s="258" t="s">
        <v>214</v>
      </c>
      <c r="G11" s="258"/>
      <c r="H11" s="258"/>
      <c r="I11" s="73"/>
      <c r="J11" s="258" t="s">
        <v>214</v>
      </c>
      <c r="K11" s="258"/>
      <c r="L11" s="258"/>
    </row>
    <row r="12" spans="1:12" ht="15.75" customHeight="1" x14ac:dyDescent="0.25">
      <c r="A12" s="72"/>
      <c r="B12" s="73"/>
      <c r="D12" s="32"/>
      <c r="F12" s="76">
        <v>2022</v>
      </c>
      <c r="G12" s="73"/>
      <c r="H12" s="76">
        <v>2021</v>
      </c>
      <c r="J12" s="9">
        <f>+F12</f>
        <v>2022</v>
      </c>
      <c r="K12" s="32"/>
      <c r="L12" s="9">
        <f>+H12</f>
        <v>2021</v>
      </c>
    </row>
    <row r="13" spans="1:12" ht="15.7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.75" customHeight="1" x14ac:dyDescent="0.25">
      <c r="A15" s="5" t="s">
        <v>114</v>
      </c>
      <c r="B15" s="5"/>
      <c r="C15" s="5"/>
      <c r="D15" s="5"/>
      <c r="E15" s="5"/>
      <c r="F15" s="190">
        <f>+'WPL 6M'!E44</f>
        <v>53976042</v>
      </c>
      <c r="G15" s="5"/>
      <c r="H15" s="191">
        <f>+'WPL 6M'!G44</f>
        <v>52316995</v>
      </c>
      <c r="I15" s="5"/>
      <c r="J15" s="191">
        <f>+'WPL 6M'!I44</f>
        <v>50157110</v>
      </c>
      <c r="K15" s="5"/>
      <c r="L15" s="191">
        <f>+'WPL 6M'!K44</f>
        <v>49457413</v>
      </c>
    </row>
    <row r="16" spans="1:12" ht="15.75" customHeight="1" x14ac:dyDescent="0.25">
      <c r="A16" s="5"/>
      <c r="B16" s="5"/>
      <c r="C16" s="5"/>
      <c r="D16" s="5"/>
      <c r="E16" s="5"/>
      <c r="F16" s="191"/>
      <c r="G16" s="5"/>
      <c r="H16" s="191"/>
      <c r="I16" s="5"/>
      <c r="J16" s="191"/>
      <c r="K16" s="5"/>
      <c r="L16" s="191"/>
    </row>
    <row r="17" spans="1:13" ht="15.75" customHeight="1" x14ac:dyDescent="0.25">
      <c r="A17" s="5" t="s">
        <v>216</v>
      </c>
      <c r="B17" s="5"/>
      <c r="C17" s="5"/>
      <c r="D17" s="5"/>
      <c r="E17" s="5"/>
      <c r="F17" s="191"/>
      <c r="G17" s="5"/>
      <c r="H17" s="191"/>
      <c r="I17" s="5"/>
      <c r="J17" s="191"/>
      <c r="K17" s="5"/>
      <c r="L17" s="191"/>
    </row>
    <row r="18" spans="1:13" ht="15.75" hidden="1" customHeight="1" x14ac:dyDescent="0.25">
      <c r="B18" s="5" t="s">
        <v>121</v>
      </c>
      <c r="C18" s="5"/>
      <c r="D18" s="5"/>
      <c r="E18" s="5"/>
      <c r="F18" s="191"/>
      <c r="G18" s="5"/>
      <c r="H18" s="191"/>
      <c r="I18" s="5"/>
      <c r="J18" s="191"/>
      <c r="K18" s="5"/>
      <c r="L18" s="191"/>
    </row>
    <row r="19" spans="1:13" ht="15.75" hidden="1" customHeight="1" x14ac:dyDescent="0.25">
      <c r="B19" s="5"/>
      <c r="C19" s="5" t="s">
        <v>122</v>
      </c>
      <c r="D19" s="32"/>
      <c r="E19" s="5"/>
      <c r="F19" s="191"/>
      <c r="G19" s="5"/>
      <c r="H19" s="191"/>
      <c r="I19" s="5"/>
      <c r="J19" s="191"/>
      <c r="K19" s="5"/>
      <c r="L19" s="191"/>
    </row>
    <row r="20" spans="1:13" ht="15.75" hidden="1" customHeight="1" x14ac:dyDescent="0.25">
      <c r="B20" s="5"/>
      <c r="C20" s="5" t="s">
        <v>123</v>
      </c>
      <c r="D20" s="32"/>
      <c r="E20" s="5"/>
      <c r="F20" s="192"/>
      <c r="G20" s="5"/>
      <c r="H20" s="192"/>
      <c r="I20" s="5"/>
      <c r="J20" s="192"/>
      <c r="K20" s="5"/>
      <c r="L20" s="192"/>
    </row>
    <row r="21" spans="1:13" ht="15.75" hidden="1" customHeight="1" x14ac:dyDescent="0.25">
      <c r="B21" s="5" t="s">
        <v>124</v>
      </c>
      <c r="C21" s="5"/>
      <c r="D21" s="32"/>
      <c r="E21" s="5"/>
      <c r="F21" s="191"/>
      <c r="G21" s="5"/>
      <c r="H21" s="191"/>
      <c r="I21" s="5"/>
      <c r="J21" s="191"/>
      <c r="K21" s="5"/>
      <c r="L21" s="191"/>
    </row>
    <row r="22" spans="1:13" ht="15.75" hidden="1" customHeight="1" x14ac:dyDescent="0.25">
      <c r="B22" s="5"/>
      <c r="C22" s="5" t="s">
        <v>125</v>
      </c>
      <c r="D22" s="32"/>
      <c r="E22" s="5"/>
      <c r="F22" s="192"/>
      <c r="G22" s="5"/>
      <c r="H22" s="192"/>
      <c r="I22" s="5"/>
      <c r="J22" s="192"/>
      <c r="K22" s="5"/>
      <c r="L22" s="192"/>
    </row>
    <row r="23" spans="1:13" ht="15.75" hidden="1" customHeight="1" x14ac:dyDescent="0.25">
      <c r="B23" s="5"/>
      <c r="C23" s="5"/>
      <c r="D23" s="32"/>
      <c r="E23" s="5"/>
      <c r="F23" s="191"/>
      <c r="G23" s="5"/>
      <c r="H23" s="191"/>
      <c r="I23" s="5"/>
      <c r="J23" s="191"/>
      <c r="K23" s="5"/>
      <c r="L23" s="191"/>
    </row>
    <row r="24" spans="1:13" ht="15.75" customHeight="1" x14ac:dyDescent="0.25">
      <c r="B24" s="5" t="s">
        <v>126</v>
      </c>
      <c r="C24" s="5"/>
      <c r="D24" s="32"/>
      <c r="E24" s="5"/>
      <c r="F24" s="191"/>
      <c r="G24" s="5"/>
      <c r="H24" s="191"/>
      <c r="I24" s="5"/>
      <c r="J24" s="191"/>
      <c r="K24" s="5"/>
      <c r="L24" s="191"/>
    </row>
    <row r="25" spans="1:13" ht="15.75" customHeight="1" x14ac:dyDescent="0.25">
      <c r="B25" s="5"/>
      <c r="C25" s="5" t="s">
        <v>127</v>
      </c>
      <c r="D25" s="32"/>
      <c r="E25" s="5"/>
      <c r="F25" s="192">
        <v>3206934</v>
      </c>
      <c r="G25" s="5"/>
      <c r="H25" s="192">
        <v>5873084</v>
      </c>
      <c r="I25" s="5"/>
      <c r="J25" s="193" t="s">
        <v>67</v>
      </c>
      <c r="K25" s="32"/>
      <c r="L25" s="193" t="s">
        <v>67</v>
      </c>
    </row>
    <row r="26" spans="1:13" ht="15.75" customHeight="1" x14ac:dyDescent="0.25">
      <c r="C26" s="5"/>
      <c r="D26" s="5"/>
      <c r="E26" s="5"/>
      <c r="F26" s="191"/>
      <c r="G26" s="5"/>
      <c r="H26" s="191"/>
      <c r="I26" s="5"/>
      <c r="J26" s="191"/>
      <c r="K26" s="5"/>
      <c r="L26" s="191"/>
    </row>
    <row r="27" spans="1:13" ht="15.75" customHeight="1" x14ac:dyDescent="0.25">
      <c r="B27" s="5" t="s">
        <v>226</v>
      </c>
      <c r="C27" s="5"/>
      <c r="D27" s="5"/>
      <c r="E27" s="5"/>
      <c r="F27" s="191">
        <f>ROUND(SUM(F25:F26),0)</f>
        <v>3206934</v>
      </c>
      <c r="G27" s="5"/>
      <c r="H27" s="191">
        <f>ROUND(SUM(H25:H26),0)</f>
        <v>5873084</v>
      </c>
      <c r="I27" s="5"/>
      <c r="J27" s="193" t="s">
        <v>67</v>
      </c>
      <c r="K27" s="32"/>
      <c r="L27" s="193" t="s">
        <v>67</v>
      </c>
    </row>
    <row r="28" spans="1:13" ht="15.75" customHeight="1" x14ac:dyDescent="0.25">
      <c r="A28" s="5"/>
      <c r="B28" s="5"/>
      <c r="C28" s="5"/>
      <c r="D28" s="5"/>
      <c r="E28" s="5"/>
      <c r="F28" s="194"/>
      <c r="G28" s="5"/>
      <c r="H28" s="194"/>
      <c r="I28" s="5"/>
      <c r="J28" s="194"/>
      <c r="K28" s="5"/>
      <c r="L28" s="194"/>
    </row>
    <row r="29" spans="1:13" ht="15.75" customHeight="1" thickBot="1" x14ac:dyDescent="0.3">
      <c r="A29" s="5" t="s">
        <v>128</v>
      </c>
      <c r="B29" s="5"/>
      <c r="C29" s="5"/>
      <c r="D29" s="5"/>
      <c r="E29" s="5"/>
      <c r="F29" s="195">
        <f>ROUND(SUM(F15,F27),0)</f>
        <v>57182976</v>
      </c>
      <c r="G29" s="5"/>
      <c r="H29" s="195">
        <f>ROUND(SUM(H15,H27),0)</f>
        <v>58190079</v>
      </c>
      <c r="I29" s="5"/>
      <c r="J29" s="195">
        <f>ROUND(SUM(J15,J27),0)</f>
        <v>50157110</v>
      </c>
      <c r="K29" s="5"/>
      <c r="L29" s="195">
        <f>ROUND(SUM(L15,L27),0)</f>
        <v>49457413</v>
      </c>
      <c r="M29" s="41"/>
    </row>
    <row r="30" spans="1:13" ht="15.75" customHeight="1" thickTop="1" x14ac:dyDescent="0.25">
      <c r="A30" s="5"/>
      <c r="B30" s="5"/>
      <c r="C30" s="5"/>
      <c r="D30" s="5"/>
      <c r="E30" s="5"/>
      <c r="F30" s="191"/>
      <c r="G30" s="5"/>
      <c r="H30" s="191"/>
      <c r="I30" s="5"/>
      <c r="J30" s="191"/>
      <c r="K30" s="5"/>
      <c r="L30" s="191"/>
    </row>
    <row r="31" spans="1:13" ht="15.75" customHeight="1" x14ac:dyDescent="0.25">
      <c r="A31" s="5"/>
      <c r="B31" s="5"/>
      <c r="C31" s="5"/>
      <c r="D31" s="5"/>
      <c r="E31" s="5"/>
      <c r="F31" s="196"/>
      <c r="G31" s="33"/>
      <c r="H31" s="196"/>
      <c r="I31" s="5"/>
      <c r="J31" s="196"/>
      <c r="K31" s="33"/>
      <c r="L31" s="196"/>
    </row>
    <row r="32" spans="1:13" ht="15.75" customHeight="1" x14ac:dyDescent="0.25">
      <c r="A32" s="5"/>
      <c r="B32" s="5"/>
      <c r="C32" s="5"/>
      <c r="D32" s="5"/>
      <c r="E32" s="5"/>
      <c r="F32" s="191"/>
      <c r="G32" s="5"/>
      <c r="H32" s="191"/>
      <c r="I32" s="5"/>
      <c r="J32" s="191"/>
      <c r="K32" s="5"/>
      <c r="L32" s="191"/>
    </row>
    <row r="33" spans="1:12" s="34" customFormat="1" ht="15.75" customHeight="1" x14ac:dyDescent="0.2">
      <c r="A33" s="5"/>
      <c r="B33" s="5"/>
      <c r="C33" s="5"/>
      <c r="D33" s="5"/>
      <c r="E33" s="5"/>
      <c r="F33" s="191"/>
      <c r="G33" s="5"/>
      <c r="H33" s="191"/>
      <c r="I33" s="5"/>
      <c r="J33" s="191"/>
      <c r="K33" s="5"/>
      <c r="L33" s="191"/>
    </row>
    <row r="34" spans="1:12" s="34" customFormat="1" ht="15.75" customHeight="1" x14ac:dyDescent="0.2">
      <c r="A34" s="5"/>
      <c r="B34" s="5"/>
      <c r="C34" s="5"/>
      <c r="D34" s="5"/>
      <c r="E34" s="5"/>
      <c r="F34" s="191"/>
      <c r="G34" s="5"/>
      <c r="H34" s="191"/>
      <c r="I34" s="5"/>
      <c r="J34" s="191"/>
      <c r="K34" s="5"/>
      <c r="L34" s="191"/>
    </row>
    <row r="35" spans="1:12" s="34" customFormat="1" ht="15.75" customHeight="1" x14ac:dyDescent="0.2">
      <c r="A35" s="5"/>
      <c r="B35" s="5"/>
      <c r="C35" s="5"/>
      <c r="D35" s="5"/>
      <c r="E35" s="5"/>
      <c r="F35" s="191"/>
      <c r="G35" s="5"/>
      <c r="H35" s="191"/>
      <c r="I35" s="5"/>
      <c r="J35" s="191"/>
      <c r="K35" s="5"/>
      <c r="L35" s="191"/>
    </row>
    <row r="36" spans="1:12" s="34" customFormat="1" ht="15.75" customHeight="1" x14ac:dyDescent="0.2">
      <c r="A36" s="5"/>
      <c r="B36" s="5"/>
      <c r="C36" s="5"/>
      <c r="D36" s="5"/>
      <c r="E36" s="5"/>
      <c r="F36" s="191"/>
      <c r="G36" s="5"/>
      <c r="H36" s="191"/>
      <c r="I36" s="5"/>
      <c r="J36" s="191"/>
      <c r="K36" s="5"/>
      <c r="L36" s="191"/>
    </row>
    <row r="37" spans="1:12" s="34" customFormat="1" ht="15.75" customHeight="1" x14ac:dyDescent="0.2">
      <c r="A37" s="5"/>
      <c r="B37" s="5"/>
      <c r="C37" s="5"/>
      <c r="D37" s="5"/>
      <c r="E37" s="5"/>
      <c r="F37" s="191"/>
      <c r="G37" s="5"/>
      <c r="H37" s="191"/>
      <c r="I37" s="5"/>
      <c r="J37" s="191"/>
      <c r="K37" s="5"/>
      <c r="L37" s="191"/>
    </row>
    <row r="38" spans="1:12" s="34" customFormat="1" ht="15.75" customHeight="1" x14ac:dyDescent="0.2">
      <c r="A38" s="5"/>
      <c r="B38" s="5"/>
      <c r="C38" s="5"/>
      <c r="D38" s="5"/>
      <c r="E38" s="5"/>
      <c r="F38" s="191"/>
      <c r="G38" s="5"/>
      <c r="H38" s="191"/>
      <c r="I38" s="5"/>
      <c r="J38" s="191"/>
      <c r="K38" s="5"/>
      <c r="L38" s="191"/>
    </row>
    <row r="39" spans="1:12" s="34" customFormat="1" ht="15.75" customHeight="1" x14ac:dyDescent="0.2">
      <c r="A39" s="5"/>
      <c r="B39" s="5"/>
      <c r="C39" s="5"/>
      <c r="D39" s="5"/>
      <c r="E39" s="5"/>
      <c r="F39" s="191"/>
      <c r="G39" s="5"/>
      <c r="H39" s="191"/>
      <c r="I39" s="5"/>
      <c r="J39" s="191"/>
      <c r="K39" s="5"/>
      <c r="L39" s="191"/>
    </row>
    <row r="40" spans="1:12" s="34" customFormat="1" ht="15.75" customHeight="1" x14ac:dyDescent="0.2">
      <c r="A40" s="5"/>
      <c r="B40" s="5"/>
      <c r="C40" s="5"/>
      <c r="D40" s="5"/>
      <c r="E40" s="5"/>
      <c r="F40" s="191"/>
      <c r="G40" s="5"/>
      <c r="H40" s="191"/>
      <c r="I40" s="5"/>
      <c r="J40" s="191"/>
      <c r="K40" s="5"/>
      <c r="L40" s="191"/>
    </row>
    <row r="41" spans="1:12" s="34" customFormat="1" ht="15.75" customHeight="1" x14ac:dyDescent="0.2">
      <c r="A41" s="5"/>
      <c r="B41" s="5"/>
      <c r="C41" s="5"/>
      <c r="D41" s="5"/>
      <c r="E41" s="5"/>
      <c r="F41" s="191"/>
      <c r="G41" s="5"/>
      <c r="H41" s="191"/>
      <c r="I41" s="5"/>
      <c r="J41" s="191"/>
      <c r="K41" s="5"/>
      <c r="L41" s="191"/>
    </row>
    <row r="42" spans="1:12" s="34" customFormat="1" ht="15.75" customHeight="1" x14ac:dyDescent="0.2">
      <c r="A42" s="5"/>
      <c r="B42" s="5"/>
      <c r="C42" s="5"/>
      <c r="D42" s="5"/>
      <c r="E42" s="5"/>
      <c r="F42" s="191"/>
      <c r="G42" s="5"/>
      <c r="H42" s="191"/>
      <c r="I42" s="5"/>
      <c r="J42" s="191"/>
      <c r="K42" s="5"/>
      <c r="L42" s="191"/>
    </row>
    <row r="43" spans="1:12" s="34" customFormat="1" ht="15.75" customHeight="1" x14ac:dyDescent="0.2">
      <c r="A43" s="5"/>
      <c r="B43" s="5"/>
      <c r="C43" s="5"/>
      <c r="D43" s="5"/>
      <c r="E43" s="5"/>
      <c r="F43" s="191"/>
      <c r="G43" s="5"/>
      <c r="H43" s="191"/>
      <c r="I43" s="5"/>
      <c r="J43" s="191"/>
      <c r="K43" s="5"/>
      <c r="L43" s="191"/>
    </row>
    <row r="44" spans="1:12" s="34" customFormat="1" ht="15.75" customHeight="1" x14ac:dyDescent="0.2">
      <c r="A44" s="5"/>
      <c r="B44" s="5"/>
      <c r="C44" s="5"/>
      <c r="D44" s="5"/>
      <c r="E44" s="5"/>
      <c r="F44" s="191"/>
      <c r="G44" s="5"/>
      <c r="H44" s="191"/>
      <c r="I44" s="5"/>
      <c r="J44" s="191"/>
      <c r="K44" s="5"/>
      <c r="L44" s="191"/>
    </row>
    <row r="45" spans="1:12" s="34" customFormat="1" ht="15.75" customHeight="1" x14ac:dyDescent="0.2">
      <c r="A45" s="5"/>
      <c r="B45" s="5"/>
      <c r="C45" s="5"/>
      <c r="D45" s="5"/>
      <c r="E45" s="5"/>
      <c r="F45" s="191"/>
      <c r="G45" s="5"/>
      <c r="H45" s="191"/>
      <c r="I45" s="5"/>
      <c r="J45" s="191"/>
      <c r="K45" s="5"/>
      <c r="L45" s="191"/>
    </row>
    <row r="46" spans="1:12" s="34" customFormat="1" ht="15.75" customHeight="1" x14ac:dyDescent="0.2">
      <c r="A46" s="5"/>
      <c r="B46" s="5"/>
      <c r="C46" s="5"/>
      <c r="D46" s="5"/>
      <c r="E46" s="5"/>
      <c r="F46" s="191"/>
      <c r="G46" s="5"/>
      <c r="H46" s="191"/>
      <c r="I46" s="5"/>
      <c r="J46" s="191"/>
      <c r="K46" s="5"/>
      <c r="L46" s="191"/>
    </row>
    <row r="47" spans="1:12" s="34" customFormat="1" ht="15.75" customHeight="1" x14ac:dyDescent="0.2">
      <c r="A47" s="5"/>
      <c r="B47" s="5"/>
      <c r="C47" s="5"/>
      <c r="D47" s="5"/>
      <c r="E47" s="5"/>
      <c r="F47" s="191"/>
      <c r="G47" s="5"/>
      <c r="H47" s="191"/>
      <c r="I47" s="5"/>
      <c r="J47" s="191"/>
      <c r="K47" s="5"/>
      <c r="L47" s="191"/>
    </row>
    <row r="48" spans="1:12" s="34" customFormat="1" ht="15.75" customHeight="1" x14ac:dyDescent="0.2">
      <c r="A48" s="5"/>
      <c r="B48" s="5"/>
      <c r="C48" s="5"/>
      <c r="D48" s="5"/>
      <c r="E48" s="5"/>
      <c r="F48" s="191"/>
      <c r="G48" s="5"/>
      <c r="H48" s="191"/>
      <c r="I48" s="5"/>
      <c r="J48" s="191"/>
      <c r="K48" s="5"/>
      <c r="L48" s="191"/>
    </row>
    <row r="49" spans="1:12" s="34" customFormat="1" ht="15.75" customHeight="1" x14ac:dyDescent="0.2">
      <c r="A49" s="5"/>
      <c r="B49" s="5"/>
      <c r="C49" s="5"/>
      <c r="D49" s="5"/>
      <c r="E49" s="5"/>
      <c r="F49" s="191"/>
      <c r="G49" s="5"/>
      <c r="H49" s="191"/>
      <c r="I49" s="5"/>
      <c r="J49" s="191"/>
      <c r="K49" s="5"/>
      <c r="L49" s="191"/>
    </row>
    <row r="50" spans="1:12" s="34" customFormat="1" ht="15.75" customHeight="1" x14ac:dyDescent="0.2">
      <c r="A50" s="5"/>
      <c r="B50" s="5"/>
      <c r="C50" s="5"/>
      <c r="D50" s="5"/>
      <c r="E50" s="5"/>
      <c r="F50" s="191"/>
      <c r="G50" s="5"/>
      <c r="H50" s="191"/>
      <c r="I50" s="5"/>
      <c r="J50" s="191"/>
      <c r="K50" s="5"/>
      <c r="L50" s="191"/>
    </row>
    <row r="51" spans="1:12" s="34" customFormat="1" ht="15.75" customHeight="1" x14ac:dyDescent="0.2">
      <c r="A51" s="5"/>
      <c r="B51" s="5"/>
      <c r="C51" s="5"/>
      <c r="D51" s="5"/>
      <c r="E51" s="5"/>
      <c r="F51" s="191"/>
      <c r="G51" s="5"/>
      <c r="H51" s="191"/>
      <c r="I51" s="5"/>
      <c r="J51" s="191"/>
      <c r="K51" s="5"/>
      <c r="L51" s="191"/>
    </row>
    <row r="52" spans="1:12" s="34" customFormat="1" ht="15.75" customHeight="1" x14ac:dyDescent="0.2">
      <c r="A52" s="5"/>
      <c r="B52" s="5"/>
      <c r="C52" s="5"/>
      <c r="D52" s="5"/>
      <c r="E52" s="5"/>
      <c r="F52" s="191"/>
      <c r="G52" s="5"/>
      <c r="H52" s="191"/>
      <c r="I52" s="5"/>
      <c r="J52" s="191"/>
      <c r="K52" s="5"/>
      <c r="L52" s="191"/>
    </row>
    <row r="53" spans="1:12" s="34" customFormat="1" ht="15.75" customHeight="1" x14ac:dyDescent="0.2">
      <c r="A53" s="5"/>
      <c r="B53" s="5"/>
      <c r="C53" s="5"/>
      <c r="D53" s="5"/>
      <c r="E53" s="5"/>
      <c r="F53" s="191"/>
      <c r="G53" s="5"/>
      <c r="H53" s="191"/>
      <c r="I53" s="5"/>
      <c r="J53" s="191"/>
      <c r="K53" s="5"/>
      <c r="L53" s="191"/>
    </row>
    <row r="54" spans="1:12" s="34" customFormat="1" ht="15.75" customHeight="1" x14ac:dyDescent="0.2">
      <c r="A54" s="5"/>
      <c r="B54" s="5"/>
      <c r="C54" s="5"/>
      <c r="D54" s="5"/>
      <c r="E54" s="5"/>
      <c r="F54" s="191"/>
      <c r="G54" s="5"/>
      <c r="H54" s="191"/>
      <c r="I54" s="5"/>
      <c r="J54" s="191"/>
      <c r="K54" s="5"/>
      <c r="L54" s="191"/>
    </row>
    <row r="55" spans="1:12" s="34" customFormat="1" ht="15.75" customHeight="1" x14ac:dyDescent="0.2">
      <c r="A55" s="5"/>
      <c r="B55" s="5"/>
      <c r="C55" s="5"/>
      <c r="D55" s="5"/>
      <c r="E55" s="5"/>
      <c r="F55" s="191"/>
      <c r="G55" s="5"/>
      <c r="H55" s="191"/>
      <c r="I55" s="5"/>
      <c r="J55" s="191"/>
      <c r="K55" s="5"/>
      <c r="L55" s="191"/>
    </row>
    <row r="56" spans="1:12" s="34" customFormat="1" ht="15.75" customHeight="1" x14ac:dyDescent="0.2">
      <c r="A56" s="5"/>
      <c r="B56" s="5"/>
      <c r="C56" s="5"/>
      <c r="D56" s="5"/>
      <c r="E56" s="5"/>
      <c r="F56" s="191"/>
      <c r="G56" s="5"/>
      <c r="H56" s="191"/>
      <c r="I56" s="5"/>
      <c r="J56" s="191"/>
      <c r="K56" s="5"/>
      <c r="L56" s="191"/>
    </row>
    <row r="57" spans="1:12" s="34" customFormat="1" ht="15.75" customHeight="1" x14ac:dyDescent="0.2">
      <c r="A57" s="5"/>
      <c r="B57" s="5"/>
      <c r="C57" s="5"/>
      <c r="D57" s="5"/>
      <c r="E57" s="5"/>
      <c r="F57" s="191"/>
      <c r="G57" s="5"/>
      <c r="H57" s="191"/>
      <c r="I57" s="5"/>
      <c r="J57" s="191"/>
      <c r="K57" s="5"/>
      <c r="L57" s="191"/>
    </row>
    <row r="58" spans="1:12" s="34" customFormat="1" ht="15.75" customHeight="1" x14ac:dyDescent="0.2">
      <c r="A58" s="5"/>
      <c r="B58" s="5"/>
      <c r="C58" s="5"/>
      <c r="D58" s="5"/>
      <c r="E58" s="5"/>
      <c r="F58" s="191"/>
      <c r="G58" s="5"/>
      <c r="H58" s="191"/>
      <c r="I58" s="5"/>
      <c r="J58" s="191"/>
      <c r="K58" s="5"/>
      <c r="L58" s="191"/>
    </row>
    <row r="59" spans="1:12" s="34" customFormat="1" ht="15.75" customHeight="1" x14ac:dyDescent="0.2">
      <c r="A59" s="5"/>
      <c r="B59" s="5"/>
      <c r="C59" s="5"/>
      <c r="D59" s="5"/>
      <c r="E59" s="5"/>
      <c r="F59" s="191"/>
      <c r="G59" s="5"/>
      <c r="H59" s="191"/>
      <c r="I59" s="5"/>
      <c r="J59" s="191"/>
      <c r="K59" s="5"/>
      <c r="L59" s="191"/>
    </row>
    <row r="60" spans="1:12" s="34" customFormat="1" ht="15.75" customHeight="1" x14ac:dyDescent="0.2">
      <c r="A60" s="5"/>
      <c r="B60" s="5"/>
      <c r="C60" s="5"/>
      <c r="D60" s="5"/>
      <c r="E60" s="5"/>
      <c r="F60" s="191"/>
      <c r="G60" s="5"/>
      <c r="H60" s="191"/>
      <c r="I60" s="5"/>
      <c r="J60" s="191"/>
      <c r="K60" s="5"/>
      <c r="L60" s="191"/>
    </row>
    <row r="61" spans="1:12" s="34" customFormat="1" ht="15.75" customHeight="1" x14ac:dyDescent="0.2">
      <c r="A61" s="5"/>
      <c r="B61" s="5"/>
      <c r="C61" s="5"/>
      <c r="D61" s="5"/>
      <c r="E61" s="5"/>
      <c r="F61" s="191"/>
      <c r="G61" s="5"/>
      <c r="H61" s="191"/>
      <c r="I61" s="5"/>
      <c r="J61" s="191"/>
      <c r="K61" s="5"/>
      <c r="L61" s="191"/>
    </row>
    <row r="62" spans="1:12" s="34" customFormat="1" ht="15.75" customHeight="1" x14ac:dyDescent="0.2">
      <c r="A62" s="5"/>
      <c r="B62" s="5"/>
      <c r="C62" s="5"/>
      <c r="D62" s="5"/>
      <c r="E62" s="5"/>
      <c r="F62" s="191"/>
      <c r="G62" s="5"/>
      <c r="H62" s="191"/>
      <c r="I62" s="5"/>
      <c r="J62" s="191"/>
      <c r="K62" s="5"/>
      <c r="L62" s="191"/>
    </row>
    <row r="63" spans="1:12" s="34" customFormat="1" ht="15.75" customHeight="1" x14ac:dyDescent="0.2">
      <c r="A63" s="5"/>
      <c r="B63" s="5"/>
      <c r="C63" s="5"/>
      <c r="D63" s="5"/>
      <c r="E63" s="5"/>
      <c r="F63" s="191"/>
      <c r="G63" s="5"/>
      <c r="H63" s="191"/>
      <c r="I63" s="5"/>
      <c r="J63" s="191"/>
      <c r="K63" s="5"/>
      <c r="L63" s="191"/>
    </row>
    <row r="64" spans="1:12" s="34" customFormat="1" ht="15.75" customHeight="1" x14ac:dyDescent="0.2">
      <c r="A64" s="5"/>
      <c r="B64" s="5"/>
      <c r="C64" s="5"/>
      <c r="D64" s="5"/>
      <c r="E64" s="5"/>
      <c r="F64" s="191"/>
      <c r="G64" s="5"/>
      <c r="H64" s="191"/>
      <c r="I64" s="5"/>
      <c r="J64" s="191"/>
      <c r="K64" s="5"/>
      <c r="L64" s="191"/>
    </row>
    <row r="65" spans="1:15" s="34" customFormat="1" ht="15.75" customHeight="1" x14ac:dyDescent="0.2">
      <c r="A65" s="5"/>
      <c r="B65" s="5"/>
      <c r="C65" s="5"/>
      <c r="D65" s="5"/>
      <c r="E65" s="5"/>
      <c r="F65" s="191"/>
      <c r="G65" s="5"/>
      <c r="H65" s="191"/>
      <c r="I65" s="5"/>
      <c r="J65" s="191"/>
      <c r="K65" s="5"/>
      <c r="L65" s="191"/>
    </row>
    <row r="66" spans="1:15" s="34" customFormat="1" ht="15.75" customHeight="1" x14ac:dyDescent="0.2">
      <c r="A66" s="5"/>
      <c r="B66" s="5"/>
      <c r="C66" s="5"/>
      <c r="D66" s="5"/>
      <c r="E66" s="5"/>
      <c r="F66" s="191"/>
      <c r="G66" s="5"/>
      <c r="H66" s="191"/>
      <c r="I66" s="5"/>
      <c r="J66" s="191"/>
      <c r="K66" s="5"/>
      <c r="L66" s="191"/>
    </row>
    <row r="67" spans="1:15" s="34" customFormat="1" ht="15.75" customHeight="1" x14ac:dyDescent="0.2">
      <c r="A67" s="5"/>
      <c r="B67" s="5"/>
      <c r="C67" s="5"/>
      <c r="D67" s="5"/>
      <c r="E67" s="5"/>
      <c r="F67" s="191"/>
      <c r="G67" s="5"/>
      <c r="H67" s="191"/>
      <c r="I67" s="5"/>
      <c r="J67" s="191"/>
      <c r="K67" s="5"/>
      <c r="L67" s="191"/>
    </row>
    <row r="68" spans="1:15" s="34" customFormat="1" ht="15.75" customHeight="1" x14ac:dyDescent="0.2">
      <c r="A68" s="5"/>
      <c r="B68" s="5"/>
      <c r="C68" s="5"/>
      <c r="D68" s="5"/>
      <c r="E68" s="5"/>
      <c r="F68" s="191"/>
      <c r="G68" s="5"/>
      <c r="H68" s="191"/>
      <c r="I68" s="5"/>
      <c r="J68" s="191"/>
      <c r="K68" s="5"/>
      <c r="L68" s="191"/>
    </row>
    <row r="69" spans="1:15" s="34" customFormat="1" ht="15.75" customHeight="1" x14ac:dyDescent="0.2">
      <c r="A69" s="5"/>
      <c r="B69" s="5"/>
      <c r="C69" s="5"/>
      <c r="D69" s="5"/>
      <c r="E69" s="5"/>
      <c r="F69" s="191"/>
      <c r="G69" s="5"/>
      <c r="H69" s="191"/>
      <c r="I69" s="5"/>
      <c r="J69" s="191"/>
      <c r="K69" s="5"/>
      <c r="L69" s="191"/>
    </row>
    <row r="70" spans="1:15" s="34" customFormat="1" ht="15.75" customHeight="1" x14ac:dyDescent="0.2">
      <c r="A70" s="5"/>
      <c r="B70" s="5"/>
      <c r="C70" s="5"/>
      <c r="D70" s="5"/>
      <c r="E70" s="5"/>
      <c r="F70" s="191"/>
      <c r="G70" s="5"/>
      <c r="H70" s="191"/>
      <c r="I70" s="5"/>
      <c r="J70" s="191"/>
      <c r="K70" s="5"/>
      <c r="L70" s="191"/>
    </row>
    <row r="71" spans="1:15" s="34" customFormat="1" ht="15.75" customHeight="1" x14ac:dyDescent="0.25">
      <c r="A71" s="1" t="s">
        <v>129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34" customFormat="1" ht="15.75" customHeight="1" x14ac:dyDescent="0.25">
      <c r="A72" s="1" t="s">
        <v>130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4" spans="1:15" ht="15.75" customHeight="1" x14ac:dyDescent="0.25">
      <c r="O74" s="14"/>
    </row>
    <row r="75" spans="1:15" ht="15.75" customHeight="1" x14ac:dyDescent="0.25">
      <c r="A75" s="1" t="s">
        <v>131</v>
      </c>
      <c r="F75" s="1" t="s">
        <v>132</v>
      </c>
      <c r="I75" s="14"/>
    </row>
    <row r="76" spans="1:15" s="34" customFormat="1" ht="15.75" customHeight="1" x14ac:dyDescent="0.2">
      <c r="A76" s="5"/>
      <c r="B76" s="5"/>
      <c r="C76" s="5"/>
      <c r="D76" s="5"/>
      <c r="E76" s="5"/>
      <c r="F76" s="191"/>
      <c r="G76" s="5"/>
      <c r="H76" s="191"/>
      <c r="I76" s="5"/>
      <c r="J76" s="191"/>
      <c r="K76" s="5"/>
      <c r="L76" s="191"/>
    </row>
    <row r="77" spans="1:15" s="34" customFormat="1" ht="15.75" customHeight="1" x14ac:dyDescent="0.2">
      <c r="A77" s="5"/>
      <c r="B77" s="5"/>
      <c r="C77" s="5"/>
      <c r="D77" s="5"/>
      <c r="E77" s="5"/>
      <c r="F77" s="191"/>
      <c r="G77" s="5"/>
      <c r="H77" s="191"/>
      <c r="I77" s="5"/>
      <c r="J77" s="191"/>
      <c r="K77" s="5"/>
      <c r="L77" s="191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59055118110236204" right="0.196850393700787" top="0.86614173228346503" bottom="0.45" header="0.511811023622047" footer="0.43307086614173201"/>
  <pageSetup paperSize="9" scale="73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E8B2-8937-463D-AE1F-A2DD5CE8239B}">
  <dimension ref="A1:N120"/>
  <sheetViews>
    <sheetView view="pageBreakPreview" zoomScale="70" zoomScaleNormal="100" zoomScaleSheetLayoutView="70" workbookViewId="0">
      <selection activeCell="L16" sqref="L16"/>
    </sheetView>
  </sheetViews>
  <sheetFormatPr defaultColWidth="9.140625" defaultRowHeight="16.5" customHeight="1" x14ac:dyDescent="0.25"/>
  <cols>
    <col min="1" max="1" width="2.7109375" style="197" customWidth="1"/>
    <col min="2" max="2" width="64.7109375" style="197" customWidth="1"/>
    <col min="3" max="3" width="1.7109375" style="197" customWidth="1"/>
    <col min="4" max="4" width="14.7109375" style="198" customWidth="1"/>
    <col min="5" max="5" width="1.7109375" style="197" customWidth="1"/>
    <col min="6" max="6" width="14.7109375" style="197" customWidth="1"/>
    <col min="7" max="7" width="1.7109375" style="197" customWidth="1"/>
    <col min="8" max="8" width="14.7109375" style="198" customWidth="1"/>
    <col min="9" max="9" width="1.7109375" style="197" customWidth="1"/>
    <col min="10" max="10" width="14.7109375" style="198" customWidth="1"/>
    <col min="11" max="11" width="9.140625" style="197"/>
    <col min="12" max="12" width="14.140625" style="197" customWidth="1"/>
    <col min="13" max="13" width="9.140625" style="197"/>
    <col min="14" max="14" width="14.140625" style="197" customWidth="1"/>
    <col min="15" max="16384" width="9.140625" style="197"/>
  </cols>
  <sheetData>
    <row r="1" spans="1:10" ht="16.5" customHeight="1" x14ac:dyDescent="0.25">
      <c r="J1" s="199" t="s">
        <v>71</v>
      </c>
    </row>
    <row r="2" spans="1:10" ht="16.5" customHeight="1" x14ac:dyDescent="0.25">
      <c r="J2" s="199" t="s">
        <v>72</v>
      </c>
    </row>
    <row r="3" spans="1:10" ht="16.5" customHeight="1" x14ac:dyDescent="0.25">
      <c r="J3" s="200"/>
    </row>
    <row r="4" spans="1:10" ht="16.5" customHeight="1" x14ac:dyDescent="0.25">
      <c r="A4" s="284" t="s">
        <v>0</v>
      </c>
      <c r="B4" s="284"/>
      <c r="C4" s="284"/>
      <c r="D4" s="284"/>
      <c r="E4" s="284"/>
      <c r="F4" s="284"/>
      <c r="G4" s="284"/>
      <c r="H4" s="284"/>
      <c r="I4" s="284"/>
      <c r="J4" s="284"/>
    </row>
    <row r="5" spans="1:10" ht="16.5" customHeight="1" x14ac:dyDescent="0.25">
      <c r="A5" s="284" t="s">
        <v>133</v>
      </c>
      <c r="B5" s="284"/>
      <c r="C5" s="284"/>
      <c r="D5" s="284"/>
      <c r="E5" s="284"/>
      <c r="F5" s="284"/>
      <c r="G5" s="284"/>
      <c r="H5" s="284"/>
      <c r="I5" s="284"/>
      <c r="J5" s="284"/>
    </row>
    <row r="6" spans="1:10" ht="16.5" customHeight="1" x14ac:dyDescent="0.25">
      <c r="A6" s="284" t="s">
        <v>221</v>
      </c>
      <c r="B6" s="284"/>
      <c r="C6" s="284"/>
      <c r="D6" s="284"/>
      <c r="E6" s="284"/>
      <c r="F6" s="284"/>
      <c r="G6" s="284"/>
      <c r="H6" s="284"/>
      <c r="I6" s="284"/>
      <c r="J6" s="284"/>
    </row>
    <row r="7" spans="1:10" ht="16.5" customHeight="1" x14ac:dyDescent="0.25">
      <c r="A7" s="201"/>
      <c r="B7" s="201"/>
      <c r="C7" s="201"/>
      <c r="D7" s="202"/>
      <c r="E7" s="201"/>
      <c r="F7" s="201"/>
      <c r="G7" s="201"/>
      <c r="H7" s="202"/>
      <c r="I7" s="201"/>
      <c r="J7" s="202"/>
    </row>
    <row r="8" spans="1:10" ht="16.5" customHeight="1" x14ac:dyDescent="0.25">
      <c r="A8" s="201"/>
      <c r="B8" s="201"/>
      <c r="C8" s="201"/>
      <c r="D8" s="285" t="s">
        <v>3</v>
      </c>
      <c r="E8" s="285"/>
      <c r="F8" s="285"/>
      <c r="G8" s="285"/>
      <c r="H8" s="285"/>
      <c r="I8" s="285"/>
      <c r="J8" s="285"/>
    </row>
    <row r="9" spans="1:10" ht="16.5" customHeight="1" x14ac:dyDescent="0.25">
      <c r="A9" s="201"/>
      <c r="B9" s="201"/>
      <c r="C9" s="201"/>
      <c r="D9" s="286" t="s">
        <v>4</v>
      </c>
      <c r="E9" s="286"/>
      <c r="F9" s="286"/>
      <c r="G9" s="203"/>
    </row>
    <row r="10" spans="1:10" ht="16.5" customHeight="1" x14ac:dyDescent="0.25">
      <c r="D10" s="283" t="s">
        <v>5</v>
      </c>
      <c r="E10" s="283"/>
      <c r="F10" s="283"/>
      <c r="G10" s="203"/>
      <c r="H10" s="283" t="s">
        <v>6</v>
      </c>
      <c r="I10" s="283"/>
      <c r="J10" s="283"/>
    </row>
    <row r="11" spans="1:10" ht="16.5" customHeight="1" x14ac:dyDescent="0.25">
      <c r="D11" s="274" t="s">
        <v>213</v>
      </c>
      <c r="E11" s="274"/>
      <c r="F11" s="274"/>
      <c r="G11" s="73"/>
      <c r="H11" s="274" t="s">
        <v>213</v>
      </c>
      <c r="I11" s="274"/>
      <c r="J11" s="274"/>
    </row>
    <row r="12" spans="1:10" ht="16.5" customHeight="1" x14ac:dyDescent="0.25">
      <c r="D12" s="258" t="s">
        <v>214</v>
      </c>
      <c r="E12" s="258"/>
      <c r="F12" s="258"/>
      <c r="G12" s="73"/>
      <c r="H12" s="258" t="s">
        <v>214</v>
      </c>
      <c r="I12" s="258"/>
      <c r="J12" s="258"/>
    </row>
    <row r="13" spans="1:10" ht="16.5" customHeight="1" x14ac:dyDescent="0.25">
      <c r="A13" s="69"/>
      <c r="B13" s="69"/>
      <c r="C13" s="69"/>
      <c r="D13" s="204">
        <v>2022</v>
      </c>
      <c r="E13" s="205"/>
      <c r="F13" s="204">
        <v>2021</v>
      </c>
      <c r="G13" s="206"/>
      <c r="H13" s="204">
        <f>+D13</f>
        <v>2022</v>
      </c>
      <c r="I13" s="205"/>
      <c r="J13" s="207">
        <f>+F13</f>
        <v>2021</v>
      </c>
    </row>
    <row r="14" spans="1:10" ht="16.5" customHeight="1" x14ac:dyDescent="0.25">
      <c r="A14" s="281" t="s">
        <v>134</v>
      </c>
      <c r="B14" s="281"/>
      <c r="C14" s="69"/>
      <c r="D14" s="208"/>
      <c r="E14" s="69"/>
      <c r="F14" s="68"/>
      <c r="G14" s="203"/>
      <c r="H14" s="208"/>
      <c r="I14" s="69"/>
      <c r="J14" s="208"/>
    </row>
    <row r="15" spans="1:10" ht="16.5" customHeight="1" x14ac:dyDescent="0.25">
      <c r="A15" s="68"/>
      <c r="B15" s="209" t="s">
        <v>135</v>
      </c>
      <c r="C15" s="69"/>
      <c r="D15" s="210">
        <f>+'WPL 6M'!E44</f>
        <v>53976042</v>
      </c>
      <c r="E15" s="210"/>
      <c r="F15" s="210">
        <f>+'WPL 6M'!G44</f>
        <v>52316995</v>
      </c>
      <c r="G15" s="210"/>
      <c r="H15" s="210">
        <f>+'WPL 6M'!I44</f>
        <v>50157110</v>
      </c>
      <c r="I15" s="210"/>
      <c r="J15" s="210">
        <f>+'WPL 6M'!K44</f>
        <v>49457413</v>
      </c>
    </row>
    <row r="16" spans="1:10" ht="16.5" customHeight="1" x14ac:dyDescent="0.25">
      <c r="A16" s="69"/>
      <c r="B16" s="69" t="s">
        <v>136</v>
      </c>
      <c r="C16" s="69"/>
      <c r="D16" s="211"/>
      <c r="E16" s="212"/>
      <c r="F16" s="211"/>
      <c r="G16" s="69"/>
      <c r="H16" s="211"/>
      <c r="I16" s="212"/>
      <c r="J16" s="211"/>
    </row>
    <row r="17" spans="1:10" ht="16.5" customHeight="1" x14ac:dyDescent="0.25">
      <c r="A17" s="69"/>
      <c r="B17" s="213" t="s">
        <v>137</v>
      </c>
      <c r="C17" s="69"/>
      <c r="E17" s="212"/>
      <c r="F17" s="198"/>
      <c r="G17" s="69"/>
      <c r="I17" s="212"/>
    </row>
    <row r="18" spans="1:10" ht="16.5" customHeight="1" x14ac:dyDescent="0.25">
      <c r="A18" s="68"/>
      <c r="B18" s="214" t="s">
        <v>138</v>
      </c>
      <c r="C18" s="69"/>
      <c r="D18" s="210">
        <v>-1258324</v>
      </c>
      <c r="E18" s="215"/>
      <c r="F18" s="210">
        <v>-185607</v>
      </c>
      <c r="G18" s="209"/>
      <c r="H18" s="210">
        <v>-1258324</v>
      </c>
      <c r="I18" s="215"/>
      <c r="J18" s="210">
        <v>-185607</v>
      </c>
    </row>
    <row r="19" spans="1:10" ht="16.5" customHeight="1" x14ac:dyDescent="0.25">
      <c r="A19" s="68"/>
      <c r="B19" s="214" t="s">
        <v>139</v>
      </c>
      <c r="C19" s="216"/>
      <c r="D19" s="217">
        <v>50057487</v>
      </c>
      <c r="E19" s="215"/>
      <c r="F19" s="210">
        <v>56623417</v>
      </c>
      <c r="G19" s="209"/>
      <c r="H19" s="217">
        <v>50057487</v>
      </c>
      <c r="I19" s="215"/>
      <c r="J19" s="217">
        <v>56623417</v>
      </c>
    </row>
    <row r="20" spans="1:10" ht="16.5" customHeight="1" x14ac:dyDescent="0.25">
      <c r="A20" s="68"/>
      <c r="B20" s="214" t="s">
        <v>140</v>
      </c>
      <c r="C20" s="216"/>
      <c r="D20" s="217">
        <v>-579681</v>
      </c>
      <c r="E20" s="215"/>
      <c r="F20" s="210">
        <v>-1339918</v>
      </c>
      <c r="G20" s="209"/>
      <c r="H20" s="217">
        <v>-579681</v>
      </c>
      <c r="I20" s="215"/>
      <c r="J20" s="217">
        <v>-1339918</v>
      </c>
    </row>
    <row r="21" spans="1:10" ht="16.5" customHeight="1" x14ac:dyDescent="0.25">
      <c r="A21" s="68"/>
      <c r="B21" s="214" t="s">
        <v>141</v>
      </c>
      <c r="C21" s="216"/>
      <c r="D21" s="202">
        <v>-4823368</v>
      </c>
      <c r="E21" s="215"/>
      <c r="F21" s="210">
        <v>-4440591</v>
      </c>
      <c r="G21" s="209"/>
      <c r="H21" s="202">
        <v>-4823368</v>
      </c>
      <c r="I21" s="215"/>
      <c r="J21" s="202">
        <v>-4440591</v>
      </c>
    </row>
    <row r="22" spans="1:10" ht="16.5" customHeight="1" x14ac:dyDescent="0.25">
      <c r="A22" s="68"/>
      <c r="B22" s="214" t="s">
        <v>142</v>
      </c>
      <c r="C22" s="216"/>
      <c r="D22" s="217">
        <v>2944523</v>
      </c>
      <c r="E22" s="215"/>
      <c r="F22" s="210">
        <v>3388508</v>
      </c>
      <c r="G22" s="209"/>
      <c r="H22" s="217">
        <v>2944523</v>
      </c>
      <c r="I22" s="215"/>
      <c r="J22" s="217">
        <v>3388508</v>
      </c>
    </row>
    <row r="23" spans="1:10" ht="16.5" customHeight="1" x14ac:dyDescent="0.25">
      <c r="A23" s="68"/>
      <c r="B23" s="214" t="s">
        <v>192</v>
      </c>
      <c r="C23" s="216"/>
      <c r="D23" s="217">
        <v>2510754</v>
      </c>
      <c r="E23" s="215"/>
      <c r="F23" s="210">
        <v>2728526</v>
      </c>
      <c r="G23" s="209"/>
      <c r="H23" s="217">
        <v>2510754</v>
      </c>
      <c r="I23" s="215"/>
      <c r="J23" s="217">
        <v>2728526</v>
      </c>
    </row>
    <row r="24" spans="1:10" ht="16.5" customHeight="1" x14ac:dyDescent="0.25">
      <c r="A24" s="68"/>
      <c r="B24" s="214" t="s">
        <v>143</v>
      </c>
      <c r="C24" s="216"/>
      <c r="D24" s="217">
        <v>4152070</v>
      </c>
      <c r="E24" s="215"/>
      <c r="F24" s="210">
        <v>3031939</v>
      </c>
      <c r="G24" s="209"/>
      <c r="H24" s="217">
        <v>4152070</v>
      </c>
      <c r="I24" s="215"/>
      <c r="J24" s="217">
        <v>3031939</v>
      </c>
    </row>
    <row r="25" spans="1:10" ht="16.5" customHeight="1" x14ac:dyDescent="0.25">
      <c r="A25" s="68"/>
      <c r="B25" s="214" t="s">
        <v>144</v>
      </c>
      <c r="C25" s="216"/>
      <c r="D25" s="217">
        <v>-534866</v>
      </c>
      <c r="E25" s="215"/>
      <c r="F25" s="210">
        <v>-811422</v>
      </c>
      <c r="G25" s="209"/>
      <c r="H25" s="217">
        <v>-534866</v>
      </c>
      <c r="I25" s="215"/>
      <c r="J25" s="217">
        <v>-811422</v>
      </c>
    </row>
    <row r="26" spans="1:10" ht="16.5" customHeight="1" x14ac:dyDescent="0.25">
      <c r="A26" s="68"/>
      <c r="B26" s="214" t="s">
        <v>145</v>
      </c>
      <c r="C26" s="216"/>
      <c r="D26" s="217">
        <v>-63152</v>
      </c>
      <c r="E26" s="215"/>
      <c r="F26" s="210">
        <v>-50546</v>
      </c>
      <c r="G26" s="209"/>
      <c r="H26" s="217">
        <v>-63152</v>
      </c>
      <c r="I26" s="215"/>
      <c r="J26" s="217">
        <v>-50546</v>
      </c>
    </row>
    <row r="27" spans="1:10" ht="16.5" customHeight="1" x14ac:dyDescent="0.25">
      <c r="A27" s="68"/>
      <c r="B27" s="214" t="s">
        <v>146</v>
      </c>
      <c r="C27" s="216"/>
      <c r="D27" s="210"/>
      <c r="E27" s="215"/>
      <c r="F27" s="210"/>
      <c r="G27" s="209"/>
      <c r="H27" s="217"/>
      <c r="I27" s="215"/>
      <c r="J27" s="217"/>
    </row>
    <row r="28" spans="1:10" ht="16.5" customHeight="1" x14ac:dyDescent="0.25">
      <c r="A28" s="68"/>
      <c r="B28" s="214" t="s">
        <v>147</v>
      </c>
      <c r="C28" s="216"/>
      <c r="D28" s="217">
        <v>528259</v>
      </c>
      <c r="E28" s="215"/>
      <c r="F28" s="210">
        <v>-554196</v>
      </c>
      <c r="G28" s="209"/>
      <c r="H28" s="217">
        <v>528259</v>
      </c>
      <c r="I28" s="215"/>
      <c r="J28" s="217">
        <v>-554196</v>
      </c>
    </row>
    <row r="29" spans="1:10" ht="16.5" customHeight="1" x14ac:dyDescent="0.25">
      <c r="A29" s="68"/>
      <c r="B29" s="214" t="s">
        <v>148</v>
      </c>
      <c r="C29" s="216"/>
      <c r="D29" s="202">
        <v>-573439</v>
      </c>
      <c r="E29" s="215"/>
      <c r="F29" s="218">
        <v>66437</v>
      </c>
      <c r="G29" s="209"/>
      <c r="H29" s="202">
        <v>-573439</v>
      </c>
      <c r="I29" s="215"/>
      <c r="J29" s="202">
        <v>66437</v>
      </c>
    </row>
    <row r="30" spans="1:10" ht="16.5" customHeight="1" x14ac:dyDescent="0.25">
      <c r="A30" s="68"/>
      <c r="B30" s="214" t="s">
        <v>227</v>
      </c>
      <c r="C30" s="216"/>
      <c r="D30" s="219">
        <v>-19996</v>
      </c>
      <c r="E30" s="215"/>
      <c r="F30" s="219">
        <v>-42054</v>
      </c>
      <c r="G30" s="209"/>
      <c r="H30" s="219">
        <v>-19996</v>
      </c>
      <c r="I30" s="215"/>
      <c r="J30" s="219">
        <v>-42054</v>
      </c>
    </row>
    <row r="31" spans="1:10" ht="16.5" customHeight="1" x14ac:dyDescent="0.25">
      <c r="A31" s="68"/>
      <c r="B31" s="67" t="s">
        <v>149</v>
      </c>
      <c r="C31" s="216"/>
      <c r="D31" s="219">
        <v>-3818932</v>
      </c>
      <c r="E31" s="215"/>
      <c r="F31" s="202">
        <v>-2859582</v>
      </c>
      <c r="G31" s="209"/>
      <c r="H31" s="219" t="s">
        <v>67</v>
      </c>
      <c r="I31" s="220"/>
      <c r="J31" s="219" t="s">
        <v>67</v>
      </c>
    </row>
    <row r="32" spans="1:10" ht="16.5" customHeight="1" x14ac:dyDescent="0.25">
      <c r="A32" s="68"/>
      <c r="B32" s="214" t="s">
        <v>150</v>
      </c>
      <c r="C32" s="69"/>
      <c r="D32" s="202">
        <v>-6833796</v>
      </c>
      <c r="E32" s="215"/>
      <c r="F32" s="210">
        <v>-38988723</v>
      </c>
      <c r="G32" s="209"/>
      <c r="H32" s="202">
        <v>-6833796</v>
      </c>
      <c r="I32" s="215"/>
      <c r="J32" s="202">
        <v>-38988723</v>
      </c>
    </row>
    <row r="33" spans="1:10" ht="16.5" customHeight="1" x14ac:dyDescent="0.25">
      <c r="A33" s="68"/>
      <c r="B33" s="214" t="s">
        <v>151</v>
      </c>
      <c r="C33" s="69"/>
      <c r="D33" s="202">
        <v>-11637770</v>
      </c>
      <c r="E33" s="215"/>
      <c r="F33" s="210">
        <v>-14704575</v>
      </c>
      <c r="G33" s="209"/>
      <c r="H33" s="202">
        <v>-11637770</v>
      </c>
      <c r="I33" s="215"/>
      <c r="J33" s="202">
        <v>-14704575</v>
      </c>
    </row>
    <row r="34" spans="1:10" ht="16.5" customHeight="1" x14ac:dyDescent="0.25">
      <c r="A34" s="68"/>
      <c r="B34" s="214" t="s">
        <v>152</v>
      </c>
      <c r="C34" s="69"/>
      <c r="D34" s="197"/>
      <c r="H34" s="217"/>
      <c r="J34" s="217"/>
    </row>
    <row r="35" spans="1:10" ht="16.5" customHeight="1" x14ac:dyDescent="0.25">
      <c r="A35" s="68"/>
      <c r="B35" s="214" t="s">
        <v>153</v>
      </c>
      <c r="C35" s="69"/>
      <c r="D35" s="210">
        <v>159536</v>
      </c>
      <c r="E35" s="215"/>
      <c r="F35" s="210">
        <v>65361</v>
      </c>
      <c r="G35" s="209"/>
      <c r="H35" s="202">
        <v>159536</v>
      </c>
      <c r="I35" s="215"/>
      <c r="J35" s="202">
        <v>65361</v>
      </c>
    </row>
    <row r="36" spans="1:10" ht="16.5" customHeight="1" x14ac:dyDescent="0.25">
      <c r="A36" s="68"/>
      <c r="B36" s="214" t="s">
        <v>154</v>
      </c>
      <c r="C36" s="69"/>
      <c r="D36" s="221"/>
      <c r="E36" s="215"/>
      <c r="F36" s="221"/>
      <c r="G36" s="209"/>
      <c r="H36" s="202"/>
      <c r="I36" s="215"/>
      <c r="J36" s="202"/>
    </row>
    <row r="37" spans="1:10" ht="16.5" customHeight="1" x14ac:dyDescent="0.25">
      <c r="A37" s="68"/>
      <c r="B37" s="214" t="s">
        <v>153</v>
      </c>
      <c r="C37" s="69"/>
      <c r="D37" s="221">
        <v>-433337</v>
      </c>
      <c r="E37" s="209"/>
      <c r="F37" s="221">
        <v>8088947</v>
      </c>
      <c r="H37" s="202">
        <v>-433337</v>
      </c>
      <c r="I37" s="215"/>
      <c r="J37" s="202">
        <v>8088947</v>
      </c>
    </row>
    <row r="38" spans="1:10" ht="16.5" customHeight="1" x14ac:dyDescent="0.25">
      <c r="A38" s="68"/>
      <c r="B38" s="214" t="s">
        <v>155</v>
      </c>
      <c r="C38" s="69"/>
      <c r="D38" s="221">
        <v>-660357</v>
      </c>
      <c r="E38" s="215"/>
      <c r="F38" s="221">
        <v>-371720</v>
      </c>
      <c r="G38" s="209"/>
      <c r="H38" s="202">
        <v>-660357</v>
      </c>
      <c r="I38" s="215"/>
      <c r="J38" s="202">
        <v>-371720</v>
      </c>
    </row>
    <row r="39" spans="1:10" ht="16.5" customHeight="1" x14ac:dyDescent="0.25">
      <c r="A39" s="69"/>
      <c r="B39" s="214" t="s">
        <v>156</v>
      </c>
      <c r="C39" s="69"/>
      <c r="D39" s="221">
        <v>-56028</v>
      </c>
      <c r="E39" s="215"/>
      <c r="F39" s="221">
        <v>199412</v>
      </c>
      <c r="G39" s="209"/>
      <c r="H39" s="202">
        <v>-56028</v>
      </c>
      <c r="I39" s="215"/>
      <c r="J39" s="202">
        <v>199412</v>
      </c>
    </row>
    <row r="40" spans="1:10" ht="16.5" customHeight="1" x14ac:dyDescent="0.25">
      <c r="A40" s="69"/>
      <c r="B40" s="214" t="s">
        <v>157</v>
      </c>
      <c r="C40" s="69"/>
      <c r="D40" s="221">
        <v>-30271809</v>
      </c>
      <c r="E40" s="215"/>
      <c r="F40" s="221">
        <v>-50671873</v>
      </c>
      <c r="G40" s="209"/>
      <c r="H40" s="202">
        <v>-30271809</v>
      </c>
      <c r="I40" s="215"/>
      <c r="J40" s="202">
        <v>-50671873</v>
      </c>
    </row>
    <row r="41" spans="1:10" ht="16.5" customHeight="1" x14ac:dyDescent="0.25">
      <c r="A41" s="68"/>
      <c r="B41" s="214" t="s">
        <v>158</v>
      </c>
      <c r="C41" s="69"/>
      <c r="D41" s="221">
        <v>-605531</v>
      </c>
      <c r="E41" s="215"/>
      <c r="F41" s="221">
        <v>14058</v>
      </c>
      <c r="G41" s="209"/>
      <c r="H41" s="202">
        <v>-605531</v>
      </c>
      <c r="I41" s="215"/>
      <c r="J41" s="202">
        <v>14058</v>
      </c>
    </row>
    <row r="42" spans="1:10" ht="16.5" customHeight="1" x14ac:dyDescent="0.25">
      <c r="A42" s="69"/>
      <c r="B42" s="214" t="s">
        <v>159</v>
      </c>
      <c r="C42" s="69"/>
      <c r="D42" s="221">
        <v>21028643</v>
      </c>
      <c r="E42" s="215"/>
      <c r="F42" s="221">
        <v>-1690680</v>
      </c>
      <c r="G42" s="209"/>
      <c r="H42" s="202">
        <v>21028643</v>
      </c>
      <c r="I42" s="215"/>
      <c r="J42" s="202">
        <v>-1690680</v>
      </c>
    </row>
    <row r="43" spans="1:10" ht="16.5" customHeight="1" x14ac:dyDescent="0.25">
      <c r="A43" s="69"/>
      <c r="B43" s="214" t="s">
        <v>160</v>
      </c>
      <c r="C43" s="69"/>
      <c r="D43" s="221">
        <v>-3306136</v>
      </c>
      <c r="E43" s="215"/>
      <c r="F43" s="221">
        <v>49505680</v>
      </c>
      <c r="G43" s="209"/>
      <c r="H43" s="202">
        <v>-3306136</v>
      </c>
      <c r="I43" s="215"/>
      <c r="J43" s="202">
        <v>49505680</v>
      </c>
    </row>
    <row r="44" spans="1:10" ht="16.5" customHeight="1" x14ac:dyDescent="0.25">
      <c r="A44" s="69"/>
      <c r="B44" s="222" t="s">
        <v>161</v>
      </c>
      <c r="C44" s="69"/>
      <c r="D44" s="221">
        <v>-711559</v>
      </c>
      <c r="E44" s="215"/>
      <c r="F44" s="221">
        <v>-165515</v>
      </c>
      <c r="G44" s="209"/>
      <c r="H44" s="218">
        <v>-711559</v>
      </c>
      <c r="I44" s="215"/>
      <c r="J44" s="218">
        <v>-165515</v>
      </c>
    </row>
    <row r="45" spans="1:10" ht="16.5" customHeight="1" x14ac:dyDescent="0.25">
      <c r="A45" s="69"/>
      <c r="B45" s="222" t="s">
        <v>162</v>
      </c>
      <c r="C45" s="69"/>
      <c r="D45" s="221">
        <v>-4500328</v>
      </c>
      <c r="E45" s="215"/>
      <c r="F45" s="221">
        <v>-13614912</v>
      </c>
      <c r="G45" s="209"/>
      <c r="H45" s="218">
        <v>-4500328</v>
      </c>
      <c r="I45" s="215"/>
      <c r="J45" s="218">
        <v>-13614912</v>
      </c>
    </row>
    <row r="46" spans="1:10" ht="16.5" customHeight="1" x14ac:dyDescent="0.25">
      <c r="A46" s="69"/>
      <c r="B46" s="214" t="s">
        <v>163</v>
      </c>
      <c r="C46" s="69"/>
      <c r="D46" s="221">
        <v>498958</v>
      </c>
      <c r="F46" s="221">
        <v>-1194758</v>
      </c>
      <c r="H46" s="202">
        <v>498958</v>
      </c>
      <c r="J46" s="202">
        <v>-1194758</v>
      </c>
    </row>
    <row r="47" spans="1:10" ht="16.5" customHeight="1" x14ac:dyDescent="0.25">
      <c r="A47" s="69"/>
      <c r="B47" s="214" t="s">
        <v>164</v>
      </c>
      <c r="C47" s="69"/>
      <c r="D47" s="223">
        <v>-4083494</v>
      </c>
      <c r="E47" s="215"/>
      <c r="F47" s="223">
        <v>-3575244</v>
      </c>
      <c r="G47" s="209"/>
      <c r="H47" s="224">
        <v>-4083494</v>
      </c>
      <c r="I47" s="215"/>
      <c r="J47" s="224">
        <v>-3575244</v>
      </c>
    </row>
    <row r="48" spans="1:10" ht="16.5" customHeight="1" x14ac:dyDescent="0.25">
      <c r="A48" s="69"/>
      <c r="B48" s="69"/>
      <c r="C48" s="69"/>
      <c r="D48" s="225"/>
      <c r="E48" s="212"/>
      <c r="F48" s="225"/>
      <c r="G48" s="69"/>
      <c r="H48" s="225"/>
      <c r="I48" s="212"/>
      <c r="J48" s="225"/>
    </row>
    <row r="49" spans="1:11" ht="16.5" customHeight="1" x14ac:dyDescent="0.25">
      <c r="A49" s="69"/>
      <c r="B49" s="226" t="s">
        <v>165</v>
      </c>
      <c r="C49" s="69"/>
      <c r="D49" s="227">
        <f>ROUND(SUM(D15:D47),0)</f>
        <v>61084369</v>
      </c>
      <c r="E49" s="228"/>
      <c r="F49" s="227">
        <f>ROUND(SUM(F15:F47),0)</f>
        <v>40767364</v>
      </c>
      <c r="G49" s="209"/>
      <c r="H49" s="227">
        <f>ROUND(SUM(H15:H47),0)</f>
        <v>61084369</v>
      </c>
      <c r="I49" s="228"/>
      <c r="J49" s="227">
        <f>ROUND(SUM(J15:J47),0)</f>
        <v>40767364</v>
      </c>
      <c r="K49" s="228"/>
    </row>
    <row r="50" spans="1:11" ht="16.5" customHeight="1" x14ac:dyDescent="0.25">
      <c r="A50" s="69"/>
      <c r="B50" s="69"/>
      <c r="C50" s="69"/>
      <c r="D50" s="208"/>
      <c r="E50" s="212"/>
      <c r="F50" s="229"/>
      <c r="G50" s="69"/>
      <c r="H50" s="208"/>
      <c r="I50" s="212"/>
      <c r="J50" s="208"/>
    </row>
    <row r="51" spans="1:11" ht="16.5" customHeight="1" x14ac:dyDescent="0.25">
      <c r="A51" s="68"/>
      <c r="B51" s="69"/>
      <c r="C51" s="69"/>
      <c r="D51" s="208"/>
      <c r="E51" s="230"/>
      <c r="F51" s="230"/>
      <c r="G51" s="68"/>
      <c r="H51" s="208"/>
      <c r="I51" s="230"/>
      <c r="J51" s="231" t="s">
        <v>166</v>
      </c>
    </row>
    <row r="52" spans="1:11" ht="16.5" customHeight="1" x14ac:dyDescent="0.45">
      <c r="A52" s="68"/>
      <c r="B52" s="69"/>
      <c r="C52" s="69"/>
      <c r="D52" s="208"/>
      <c r="E52" s="230"/>
      <c r="F52" s="230"/>
      <c r="G52" s="68"/>
      <c r="H52" s="208"/>
      <c r="I52" s="230"/>
      <c r="J52" s="232"/>
    </row>
    <row r="53" spans="1:11" ht="16.5" customHeight="1" x14ac:dyDescent="0.45">
      <c r="A53" s="68"/>
      <c r="B53" s="69"/>
      <c r="C53" s="69"/>
      <c r="D53" s="208"/>
      <c r="E53" s="230"/>
      <c r="F53" s="230"/>
      <c r="G53" s="68"/>
      <c r="H53" s="208"/>
      <c r="I53" s="230"/>
      <c r="J53" s="232"/>
    </row>
    <row r="54" spans="1:11" ht="16.5" customHeight="1" x14ac:dyDescent="0.45">
      <c r="A54" s="287" t="s">
        <v>167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33"/>
    </row>
    <row r="55" spans="1:11" ht="16.5" customHeight="1" x14ac:dyDescent="0.45">
      <c r="A55" s="234"/>
      <c r="B55" s="235"/>
      <c r="C55" s="235"/>
      <c r="D55" s="236"/>
      <c r="E55" s="235"/>
      <c r="F55" s="235"/>
      <c r="G55" s="235"/>
      <c r="H55" s="236"/>
      <c r="I55" s="235"/>
      <c r="J55" s="199" t="s">
        <v>71</v>
      </c>
      <c r="K55" s="233"/>
    </row>
    <row r="56" spans="1:11" ht="16.5" customHeight="1" x14ac:dyDescent="0.45">
      <c r="A56" s="234"/>
      <c r="B56" s="235"/>
      <c r="C56" s="235"/>
      <c r="D56" s="236"/>
      <c r="E56" s="235"/>
      <c r="F56" s="235"/>
      <c r="G56" s="235"/>
      <c r="H56" s="236"/>
      <c r="I56" s="235"/>
      <c r="J56" s="199" t="s">
        <v>72</v>
      </c>
      <c r="K56" s="233"/>
    </row>
    <row r="57" spans="1:11" ht="16.5" customHeight="1" x14ac:dyDescent="0.45">
      <c r="A57" s="234"/>
      <c r="B57" s="235"/>
      <c r="C57" s="235"/>
      <c r="D57" s="236"/>
      <c r="E57" s="235"/>
      <c r="F57" s="235"/>
      <c r="G57" s="235"/>
      <c r="H57" s="236"/>
      <c r="I57" s="235"/>
      <c r="J57" s="200"/>
      <c r="K57" s="233"/>
    </row>
    <row r="58" spans="1:11" ht="16.5" customHeight="1" x14ac:dyDescent="0.25">
      <c r="A58" s="284" t="s">
        <v>0</v>
      </c>
      <c r="B58" s="284"/>
      <c r="C58" s="284"/>
      <c r="D58" s="284"/>
      <c r="E58" s="284"/>
      <c r="F58" s="284"/>
      <c r="G58" s="284"/>
      <c r="H58" s="284"/>
      <c r="I58" s="284"/>
      <c r="J58" s="284"/>
    </row>
    <row r="59" spans="1:11" ht="16.5" customHeight="1" x14ac:dyDescent="0.25">
      <c r="A59" s="284" t="s">
        <v>133</v>
      </c>
      <c r="B59" s="284"/>
      <c r="C59" s="284"/>
      <c r="D59" s="284"/>
      <c r="E59" s="284"/>
      <c r="F59" s="284"/>
      <c r="G59" s="284"/>
      <c r="H59" s="284"/>
      <c r="I59" s="284"/>
      <c r="J59" s="284"/>
    </row>
    <row r="60" spans="1:11" ht="16.5" customHeight="1" x14ac:dyDescent="0.25">
      <c r="A60" s="284" t="str">
        <f>A6</f>
        <v>FOR  THE  SIX - MONTH  PERIOD  ENDED  JUNE 30,  2022</v>
      </c>
      <c r="B60" s="284"/>
      <c r="C60" s="284"/>
      <c r="D60" s="284"/>
      <c r="E60" s="284"/>
      <c r="F60" s="284"/>
      <c r="G60" s="284"/>
      <c r="H60" s="284"/>
      <c r="I60" s="284"/>
      <c r="J60" s="284"/>
    </row>
    <row r="61" spans="1:11" ht="16.5" customHeight="1" x14ac:dyDescent="0.25">
      <c r="A61" s="201"/>
      <c r="B61" s="201"/>
      <c r="C61" s="201"/>
      <c r="D61" s="202"/>
      <c r="E61" s="201"/>
      <c r="F61" s="201"/>
      <c r="G61" s="201"/>
      <c r="H61" s="202"/>
      <c r="I61" s="201"/>
      <c r="J61" s="202"/>
    </row>
    <row r="62" spans="1:11" ht="16.5" customHeight="1" x14ac:dyDescent="0.25">
      <c r="A62" s="201"/>
      <c r="B62" s="201"/>
      <c r="C62" s="201"/>
      <c r="D62" s="285" t="s">
        <v>3</v>
      </c>
      <c r="E62" s="285"/>
      <c r="F62" s="285"/>
      <c r="G62" s="285"/>
      <c r="H62" s="285"/>
      <c r="I62" s="285"/>
      <c r="J62" s="285"/>
    </row>
    <row r="63" spans="1:11" ht="16.5" customHeight="1" x14ac:dyDescent="0.25">
      <c r="A63" s="201"/>
      <c r="B63" s="201"/>
      <c r="C63" s="201"/>
      <c r="D63" s="286" t="s">
        <v>4</v>
      </c>
      <c r="E63" s="286"/>
      <c r="F63" s="286"/>
      <c r="G63" s="203"/>
    </row>
    <row r="64" spans="1:11" ht="16.5" customHeight="1" x14ac:dyDescent="0.25">
      <c r="D64" s="283" t="s">
        <v>5</v>
      </c>
      <c r="E64" s="283"/>
      <c r="F64" s="283"/>
      <c r="G64" s="203"/>
      <c r="H64" s="283" t="s">
        <v>6</v>
      </c>
      <c r="I64" s="283"/>
      <c r="J64" s="283"/>
    </row>
    <row r="65" spans="1:12" ht="16.5" customHeight="1" x14ac:dyDescent="0.25">
      <c r="D65" s="274" t="s">
        <v>222</v>
      </c>
      <c r="E65" s="274"/>
      <c r="F65" s="274"/>
      <c r="G65" s="73"/>
      <c r="H65" s="274" t="s">
        <v>222</v>
      </c>
      <c r="I65" s="274"/>
      <c r="J65" s="274"/>
    </row>
    <row r="66" spans="1:12" ht="16.5" customHeight="1" x14ac:dyDescent="0.25">
      <c r="D66" s="258" t="s">
        <v>214</v>
      </c>
      <c r="E66" s="258"/>
      <c r="F66" s="258"/>
      <c r="G66" s="73"/>
      <c r="H66" s="258" t="s">
        <v>214</v>
      </c>
      <c r="I66" s="258"/>
      <c r="J66" s="258"/>
    </row>
    <row r="67" spans="1:12" ht="16.5" customHeight="1" x14ac:dyDescent="0.25">
      <c r="A67" s="69"/>
      <c r="B67" s="69"/>
      <c r="C67" s="69"/>
      <c r="D67" s="204">
        <f>D13</f>
        <v>2022</v>
      </c>
      <c r="E67" s="205"/>
      <c r="F67" s="204">
        <f>F13</f>
        <v>2021</v>
      </c>
      <c r="G67" s="206"/>
      <c r="H67" s="204">
        <f>H13</f>
        <v>2022</v>
      </c>
      <c r="I67" s="205"/>
      <c r="J67" s="204">
        <f>J13</f>
        <v>2021</v>
      </c>
    </row>
    <row r="68" spans="1:12" ht="16.5" customHeight="1" x14ac:dyDescent="0.25">
      <c r="A68" s="282" t="s">
        <v>168</v>
      </c>
      <c r="B68" s="282"/>
      <c r="C68" s="69"/>
      <c r="D68" s="208"/>
      <c r="E68" s="212"/>
      <c r="F68" s="208"/>
      <c r="G68" s="69"/>
      <c r="H68" s="208"/>
      <c r="I68" s="212"/>
      <c r="J68" s="208"/>
    </row>
    <row r="69" spans="1:12" ht="16.5" customHeight="1" x14ac:dyDescent="0.25">
      <c r="A69" s="216"/>
      <c r="B69" s="70" t="s">
        <v>169</v>
      </c>
      <c r="C69" s="69"/>
      <c r="D69" s="240">
        <v>1259931</v>
      </c>
      <c r="E69" s="238"/>
      <c r="F69" s="237">
        <v>185607</v>
      </c>
      <c r="G69" s="239"/>
      <c r="H69" s="240">
        <v>1259931</v>
      </c>
      <c r="I69" s="238"/>
      <c r="J69" s="240">
        <v>185607</v>
      </c>
    </row>
    <row r="70" spans="1:12" ht="16.5" customHeight="1" x14ac:dyDescent="0.25">
      <c r="A70" s="216"/>
      <c r="B70" s="70" t="s">
        <v>170</v>
      </c>
      <c r="C70" s="69"/>
      <c r="D70" s="240">
        <v>231206377</v>
      </c>
      <c r="E70" s="238"/>
      <c r="F70" s="237">
        <v>71197241</v>
      </c>
      <c r="G70" s="240"/>
      <c r="H70" s="240">
        <v>231206377</v>
      </c>
      <c r="I70" s="240"/>
      <c r="J70" s="240">
        <v>71197241</v>
      </c>
      <c r="L70" s="66"/>
    </row>
    <row r="71" spans="1:12" ht="16.5" customHeight="1" x14ac:dyDescent="0.25">
      <c r="A71" s="69"/>
      <c r="B71" s="70" t="s">
        <v>171</v>
      </c>
      <c r="C71" s="69"/>
      <c r="D71" s="240">
        <v>-11131887</v>
      </c>
      <c r="E71" s="238"/>
      <c r="F71" s="237">
        <v>-21016361</v>
      </c>
      <c r="G71" s="240"/>
      <c r="H71" s="240">
        <v>-11131887</v>
      </c>
      <c r="I71" s="240"/>
      <c r="J71" s="240">
        <v>-21016361</v>
      </c>
    </row>
    <row r="72" spans="1:12" ht="16.5" customHeight="1" x14ac:dyDescent="0.25">
      <c r="A72" s="69"/>
      <c r="B72" s="70" t="s">
        <v>228</v>
      </c>
      <c r="C72" s="69"/>
      <c r="D72" s="241">
        <v>20000</v>
      </c>
      <c r="E72" s="238"/>
      <c r="F72" s="241">
        <v>74989</v>
      </c>
      <c r="G72" s="240"/>
      <c r="H72" s="241">
        <v>20000</v>
      </c>
      <c r="I72" s="240"/>
      <c r="J72" s="241">
        <v>74989</v>
      </c>
    </row>
    <row r="73" spans="1:12" ht="16.5" customHeight="1" x14ac:dyDescent="0.25">
      <c r="A73" s="69"/>
      <c r="B73" s="70" t="s">
        <v>190</v>
      </c>
      <c r="C73" s="69"/>
      <c r="D73" s="241">
        <v>-33300</v>
      </c>
      <c r="E73" s="238"/>
      <c r="F73" s="241" t="s">
        <v>67</v>
      </c>
      <c r="G73" s="240"/>
      <c r="H73" s="241">
        <v>-33300</v>
      </c>
      <c r="I73" s="240"/>
      <c r="J73" s="241" t="s">
        <v>67</v>
      </c>
    </row>
    <row r="74" spans="1:12" ht="16.5" customHeight="1" x14ac:dyDescent="0.25">
      <c r="A74" s="69"/>
      <c r="B74" s="70" t="s">
        <v>172</v>
      </c>
      <c r="C74" s="69"/>
      <c r="D74" s="240"/>
      <c r="E74" s="238"/>
      <c r="F74" s="237"/>
      <c r="G74" s="240"/>
      <c r="H74" s="240"/>
      <c r="I74" s="240"/>
      <c r="J74" s="240"/>
    </row>
    <row r="75" spans="1:12" ht="16.5" customHeight="1" x14ac:dyDescent="0.25">
      <c r="A75" s="69"/>
      <c r="B75" s="242" t="s">
        <v>173</v>
      </c>
      <c r="C75" s="69"/>
      <c r="D75" s="240">
        <v>-23644843</v>
      </c>
      <c r="E75" s="238"/>
      <c r="F75" s="237">
        <v>-1676552</v>
      </c>
      <c r="G75" s="240"/>
      <c r="H75" s="240">
        <v>-23644843</v>
      </c>
      <c r="I75" s="240"/>
      <c r="J75" s="240">
        <v>-1676552</v>
      </c>
    </row>
    <row r="76" spans="1:12" ht="16.5" customHeight="1" x14ac:dyDescent="0.25">
      <c r="A76" s="69"/>
      <c r="B76" s="70" t="s">
        <v>174</v>
      </c>
      <c r="C76" s="69"/>
      <c r="D76" s="243">
        <v>-52505</v>
      </c>
      <c r="E76" s="238"/>
      <c r="F76" s="243">
        <v>63521</v>
      </c>
      <c r="G76" s="239"/>
      <c r="H76" s="243">
        <v>-52505</v>
      </c>
      <c r="I76" s="238"/>
      <c r="J76" s="243">
        <v>63521</v>
      </c>
    </row>
    <row r="77" spans="1:12" ht="16.5" customHeight="1" x14ac:dyDescent="0.25">
      <c r="A77" s="69"/>
      <c r="B77" s="244"/>
      <c r="C77" s="69"/>
      <c r="D77" s="245"/>
      <c r="E77" s="212"/>
      <c r="F77" s="245"/>
      <c r="G77" s="69"/>
      <c r="H77" s="245"/>
      <c r="I77" s="212"/>
      <c r="J77" s="245"/>
    </row>
    <row r="78" spans="1:12" ht="16.5" customHeight="1" x14ac:dyDescent="0.25">
      <c r="A78" s="68"/>
      <c r="B78" s="226" t="s">
        <v>175</v>
      </c>
      <c r="C78" s="69"/>
      <c r="D78" s="246">
        <f>ROUND(SUM(D69:D76),0)</f>
        <v>197623773</v>
      </c>
      <c r="E78" s="228"/>
      <c r="F78" s="246">
        <f>ROUND(SUM(F69:F76),0)</f>
        <v>48828445</v>
      </c>
      <c r="H78" s="246">
        <f>ROUND(SUM(H69:H76),0)</f>
        <v>197623773</v>
      </c>
      <c r="I78" s="228"/>
      <c r="J78" s="246">
        <f>ROUND(SUM(J69:J76),0)</f>
        <v>48828445</v>
      </c>
    </row>
    <row r="79" spans="1:12" ht="16.5" customHeight="1" x14ac:dyDescent="0.25">
      <c r="A79" s="68"/>
      <c r="B79" s="69"/>
      <c r="C79" s="69"/>
      <c r="D79" s="208"/>
      <c r="E79" s="230"/>
      <c r="F79" s="208"/>
      <c r="G79" s="68"/>
      <c r="H79" s="208"/>
      <c r="I79" s="230"/>
      <c r="J79" s="208"/>
    </row>
    <row r="80" spans="1:12" ht="16.5" customHeight="1" x14ac:dyDescent="0.25">
      <c r="A80" s="68" t="s">
        <v>176</v>
      </c>
      <c r="B80" s="69"/>
      <c r="C80" s="69"/>
      <c r="D80" s="197"/>
      <c r="H80" s="197"/>
      <c r="J80" s="197"/>
    </row>
    <row r="81" spans="1:14" ht="16.5" customHeight="1" x14ac:dyDescent="0.25">
      <c r="A81" s="68"/>
      <c r="B81" s="214" t="s">
        <v>177</v>
      </c>
      <c r="C81" s="69"/>
      <c r="D81" s="247">
        <v>-4998557</v>
      </c>
      <c r="E81" s="228"/>
      <c r="F81" s="247">
        <v>-3274737</v>
      </c>
      <c r="H81" s="247">
        <v>-4998557</v>
      </c>
      <c r="I81" s="228"/>
      <c r="J81" s="247">
        <v>-3274737</v>
      </c>
    </row>
    <row r="82" spans="1:14" ht="16.5" customHeight="1" x14ac:dyDescent="0.25">
      <c r="A82" s="68"/>
      <c r="B82" s="214" t="s">
        <v>193</v>
      </c>
      <c r="C82" s="69"/>
      <c r="D82" s="247">
        <v>-2510754</v>
      </c>
      <c r="E82" s="228"/>
      <c r="F82" s="247">
        <v>-2728526</v>
      </c>
      <c r="H82" s="247">
        <v>-2510754</v>
      </c>
      <c r="I82" s="228"/>
      <c r="J82" s="247">
        <v>-2728526</v>
      </c>
    </row>
    <row r="83" spans="1:14" ht="16.5" customHeight="1" x14ac:dyDescent="0.25">
      <c r="A83" s="68"/>
      <c r="B83" s="214" t="s">
        <v>199</v>
      </c>
      <c r="C83" s="69"/>
      <c r="D83" s="248">
        <v>-24300000</v>
      </c>
      <c r="E83" s="228"/>
      <c r="F83" s="248">
        <v>-37980000</v>
      </c>
      <c r="H83" s="248">
        <v>-24300000</v>
      </c>
      <c r="I83" s="228"/>
      <c r="J83" s="248">
        <v>-37980000</v>
      </c>
    </row>
    <row r="84" spans="1:14" ht="16.5" customHeight="1" x14ac:dyDescent="0.25">
      <c r="A84" s="68"/>
      <c r="B84" s="214"/>
      <c r="C84" s="69"/>
      <c r="D84" s="208"/>
      <c r="E84" s="230"/>
      <c r="F84" s="208"/>
      <c r="G84" s="68"/>
      <c r="H84" s="208"/>
      <c r="I84" s="230"/>
      <c r="J84" s="208"/>
    </row>
    <row r="85" spans="1:14" ht="16.5" customHeight="1" x14ac:dyDescent="0.25">
      <c r="A85" s="68"/>
      <c r="B85" s="226" t="s">
        <v>178</v>
      </c>
      <c r="C85" s="69"/>
      <c r="D85" s="246">
        <f>ROUND(SUM(D81:D83),0)</f>
        <v>-31809311</v>
      </c>
      <c r="E85" s="228"/>
      <c r="F85" s="246">
        <f>ROUND(SUM(F81:F83),0)</f>
        <v>-43983263</v>
      </c>
      <c r="H85" s="246">
        <f>ROUND(SUM(H81:H83),0)</f>
        <v>-31809311</v>
      </c>
      <c r="I85" s="228"/>
      <c r="J85" s="246">
        <f>ROUND(SUM(J81:J83),0)</f>
        <v>-43983263</v>
      </c>
    </row>
    <row r="86" spans="1:14" ht="16.5" customHeight="1" x14ac:dyDescent="0.25">
      <c r="A86" s="68"/>
      <c r="B86" s="69"/>
      <c r="C86" s="69"/>
      <c r="D86" s="208"/>
      <c r="E86" s="230"/>
      <c r="F86" s="208"/>
      <c r="G86" s="68"/>
      <c r="H86" s="208"/>
      <c r="I86" s="230"/>
      <c r="J86" s="208"/>
    </row>
    <row r="87" spans="1:14" ht="16.5" customHeight="1" x14ac:dyDescent="0.25">
      <c r="A87" s="280" t="s">
        <v>179</v>
      </c>
      <c r="B87" s="280"/>
      <c r="C87" s="69"/>
      <c r="D87" s="210">
        <f>ROUND(+D78+D49+D85,0)</f>
        <v>226898831</v>
      </c>
      <c r="E87" s="210">
        <f>E49+E78</f>
        <v>0</v>
      </c>
      <c r="F87" s="210">
        <f>ROUND(SUM(F49,F78,F85),0)</f>
        <v>45612546</v>
      </c>
      <c r="G87" s="228"/>
      <c r="H87" s="210">
        <f>ROUND(+H78+H49+H85,0)</f>
        <v>226898831</v>
      </c>
      <c r="I87" s="210">
        <f>I49+I78</f>
        <v>0</v>
      </c>
      <c r="J87" s="210">
        <f>ROUND(SUM(J49,J78,J85),0)</f>
        <v>45612546</v>
      </c>
    </row>
    <row r="88" spans="1:14" ht="16.5" customHeight="1" x14ac:dyDescent="0.25">
      <c r="A88" s="69"/>
      <c r="B88" s="69"/>
      <c r="C88" s="69"/>
      <c r="D88" s="210"/>
      <c r="E88" s="228"/>
      <c r="F88" s="210"/>
      <c r="H88" s="210"/>
      <c r="I88" s="228"/>
      <c r="J88" s="210"/>
    </row>
    <row r="89" spans="1:14" ht="16.5" customHeight="1" x14ac:dyDescent="0.25">
      <c r="A89" s="280" t="s">
        <v>180</v>
      </c>
      <c r="B89" s="280"/>
      <c r="C89" s="69"/>
      <c r="D89" s="246">
        <v>96007694</v>
      </c>
      <c r="E89" s="228"/>
      <c r="F89" s="248">
        <v>117561269</v>
      </c>
      <c r="H89" s="246">
        <v>96007694</v>
      </c>
      <c r="I89" s="228"/>
      <c r="J89" s="248">
        <v>117561269</v>
      </c>
      <c r="K89" s="249"/>
      <c r="L89" s="249"/>
    </row>
    <row r="90" spans="1:14" ht="16.5" customHeight="1" x14ac:dyDescent="0.25">
      <c r="A90" s="68"/>
      <c r="B90" s="69"/>
      <c r="C90" s="69"/>
      <c r="D90" s="210"/>
      <c r="E90" s="228"/>
      <c r="F90" s="210"/>
      <c r="H90" s="217"/>
      <c r="I90" s="228"/>
      <c r="J90" s="210"/>
    </row>
    <row r="91" spans="1:14" ht="16.5" customHeight="1" thickBot="1" x14ac:dyDescent="0.3">
      <c r="A91" s="280" t="s">
        <v>181</v>
      </c>
      <c r="B91" s="280"/>
      <c r="C91" s="69"/>
      <c r="D91" s="250">
        <f>ROUND(D87+D89,0)</f>
        <v>322906525</v>
      </c>
      <c r="E91" s="228"/>
      <c r="F91" s="250">
        <f>ROUND(F87+F89,0)</f>
        <v>163173815</v>
      </c>
      <c r="H91" s="250">
        <f>ROUND(H87+H89,0)</f>
        <v>322906525</v>
      </c>
      <c r="I91" s="228"/>
      <c r="J91" s="250">
        <f>ROUND(J87+J89,0)</f>
        <v>163173815</v>
      </c>
      <c r="K91" s="228"/>
      <c r="L91" s="228"/>
      <c r="M91" s="228"/>
      <c r="N91" s="228"/>
    </row>
    <row r="92" spans="1:14" ht="16.5" customHeight="1" thickTop="1" x14ac:dyDescent="0.25">
      <c r="A92" s="216"/>
      <c r="B92" s="216"/>
      <c r="C92" s="69"/>
      <c r="D92" s="251"/>
      <c r="E92" s="230"/>
      <c r="F92" s="230"/>
      <c r="G92" s="68"/>
      <c r="H92" s="251"/>
      <c r="I92" s="230"/>
      <c r="J92" s="251"/>
    </row>
    <row r="93" spans="1:14" ht="16.5" customHeight="1" x14ac:dyDescent="0.25">
      <c r="A93" s="281" t="s">
        <v>182</v>
      </c>
      <c r="B93" s="281"/>
      <c r="C93" s="69"/>
      <c r="E93" s="69"/>
      <c r="F93" s="230"/>
      <c r="G93" s="69"/>
      <c r="I93" s="69"/>
      <c r="J93" s="211"/>
    </row>
    <row r="94" spans="1:14" ht="16.5" customHeight="1" x14ac:dyDescent="0.25">
      <c r="A94" s="216"/>
      <c r="B94" s="252" t="s">
        <v>183</v>
      </c>
      <c r="C94" s="69"/>
      <c r="D94" s="211"/>
      <c r="E94" s="69"/>
      <c r="F94" s="230"/>
      <c r="G94" s="69"/>
      <c r="I94" s="69"/>
      <c r="J94" s="211"/>
    </row>
    <row r="95" spans="1:14" ht="16.5" customHeight="1" x14ac:dyDescent="0.25">
      <c r="A95" s="216"/>
      <c r="B95" s="253" t="s">
        <v>184</v>
      </c>
      <c r="C95" s="69"/>
      <c r="D95" s="245">
        <v>-3206934</v>
      </c>
      <c r="E95" s="69"/>
      <c r="F95" s="245">
        <v>-5873084</v>
      </c>
      <c r="G95" s="69"/>
      <c r="H95" s="254" t="s">
        <v>67</v>
      </c>
      <c r="I95" s="69"/>
      <c r="J95" s="254" t="s">
        <v>67</v>
      </c>
    </row>
    <row r="96" spans="1:14" ht="16.5" customHeight="1" x14ac:dyDescent="0.25">
      <c r="A96" s="216"/>
      <c r="B96" s="216"/>
      <c r="C96" s="69"/>
      <c r="E96" s="69"/>
      <c r="F96" s="198"/>
      <c r="G96" s="69"/>
      <c r="I96" s="69"/>
    </row>
    <row r="97" spans="2:10" ht="16.5" customHeight="1" x14ac:dyDescent="0.25">
      <c r="B97" s="252" t="s">
        <v>185</v>
      </c>
      <c r="D97" s="255"/>
      <c r="F97" s="255"/>
      <c r="H97" s="255"/>
      <c r="J97" s="255"/>
    </row>
    <row r="98" spans="2:10" ht="16.5" customHeight="1" x14ac:dyDescent="0.25">
      <c r="B98" s="253" t="s">
        <v>186</v>
      </c>
      <c r="D98" s="257" t="s">
        <v>67</v>
      </c>
      <c r="F98" s="245">
        <v>2830350</v>
      </c>
      <c r="H98" s="257" t="s">
        <v>67</v>
      </c>
      <c r="J98" s="245">
        <v>2830350</v>
      </c>
    </row>
    <row r="99" spans="2:10" ht="16.5" customHeight="1" x14ac:dyDescent="0.25">
      <c r="B99" s="252"/>
      <c r="D99" s="245"/>
      <c r="F99" s="245"/>
      <c r="H99" s="245"/>
      <c r="J99" s="245"/>
    </row>
    <row r="100" spans="2:10" ht="16.5" customHeight="1" x14ac:dyDescent="0.25">
      <c r="B100" s="252" t="s">
        <v>187</v>
      </c>
      <c r="D100" s="245"/>
      <c r="F100" s="245"/>
      <c r="H100" s="245"/>
      <c r="J100" s="245"/>
    </row>
    <row r="101" spans="2:10" ht="16.5" customHeight="1" x14ac:dyDescent="0.25">
      <c r="B101" s="253" t="s">
        <v>188</v>
      </c>
      <c r="D101" s="202">
        <v>3241520</v>
      </c>
      <c r="F101" s="202">
        <v>195711</v>
      </c>
      <c r="H101" s="202">
        <v>3241520</v>
      </c>
      <c r="J101" s="202">
        <v>195711</v>
      </c>
    </row>
    <row r="102" spans="2:10" ht="16.5" customHeight="1" x14ac:dyDescent="0.25">
      <c r="B102" s="252"/>
      <c r="D102" s="245"/>
      <c r="F102" s="245"/>
      <c r="H102" s="208"/>
      <c r="J102" s="208"/>
    </row>
    <row r="103" spans="2:10" ht="16.5" customHeight="1" x14ac:dyDescent="0.25">
      <c r="B103" s="252"/>
      <c r="D103" s="254"/>
      <c r="F103" s="254"/>
      <c r="H103" s="254"/>
      <c r="J103" s="254"/>
    </row>
    <row r="104" spans="2:10" ht="16.5" customHeight="1" x14ac:dyDescent="0.25">
      <c r="B104" s="252"/>
      <c r="D104" s="208"/>
      <c r="F104" s="230"/>
      <c r="H104" s="208"/>
      <c r="J104" s="211"/>
    </row>
    <row r="105" spans="2:10" ht="16.5" customHeight="1" x14ac:dyDescent="0.25">
      <c r="B105" s="252"/>
      <c r="D105" s="208"/>
      <c r="F105" s="230"/>
      <c r="H105" s="208"/>
      <c r="J105" s="211"/>
    </row>
    <row r="106" spans="2:10" ht="16.5" customHeight="1" x14ac:dyDescent="0.25">
      <c r="B106" s="252"/>
      <c r="D106" s="208"/>
      <c r="F106" s="230"/>
      <c r="H106" s="208"/>
      <c r="J106" s="211"/>
    </row>
    <row r="107" spans="2:10" ht="16.5" customHeight="1" x14ac:dyDescent="0.25">
      <c r="B107" s="252"/>
      <c r="D107" s="208"/>
      <c r="F107" s="230"/>
      <c r="H107" s="208"/>
      <c r="J107" s="211"/>
    </row>
    <row r="108" spans="2:10" ht="16.5" customHeight="1" x14ac:dyDescent="0.25">
      <c r="B108" s="252"/>
      <c r="D108" s="208"/>
      <c r="F108" s="230"/>
      <c r="H108" s="208"/>
      <c r="J108" s="211"/>
    </row>
    <row r="109" spans="2:10" ht="16.5" customHeight="1" x14ac:dyDescent="0.25">
      <c r="B109" s="252"/>
      <c r="D109" s="208"/>
      <c r="F109" s="230"/>
      <c r="H109" s="208"/>
      <c r="J109" s="211"/>
    </row>
    <row r="110" spans="2:10" ht="16.5" customHeight="1" x14ac:dyDescent="0.25">
      <c r="B110" s="252"/>
      <c r="D110" s="208"/>
      <c r="F110" s="230"/>
      <c r="H110" s="208"/>
      <c r="J110" s="211"/>
    </row>
    <row r="116" spans="1:4" ht="16.5" customHeight="1" x14ac:dyDescent="0.25">
      <c r="A116" s="197" t="s">
        <v>35</v>
      </c>
    </row>
    <row r="117" spans="1:4" ht="16.5" customHeight="1" x14ac:dyDescent="0.25">
      <c r="A117" s="197" t="s">
        <v>36</v>
      </c>
    </row>
    <row r="118" spans="1:4" ht="16.5" customHeight="1" x14ac:dyDescent="0.25">
      <c r="D118" s="256"/>
    </row>
    <row r="120" spans="1:4" ht="16.5" customHeight="1" x14ac:dyDescent="0.25">
      <c r="A120" s="197" t="s">
        <v>189</v>
      </c>
    </row>
  </sheetData>
  <mergeCells count="29">
    <mergeCell ref="D10:F10"/>
    <mergeCell ref="H10:J10"/>
    <mergeCell ref="A4:J4"/>
    <mergeCell ref="A5:J5"/>
    <mergeCell ref="A6:J6"/>
    <mergeCell ref="D8:J8"/>
    <mergeCell ref="D9:F9"/>
    <mergeCell ref="D64:F64"/>
    <mergeCell ref="H64:J64"/>
    <mergeCell ref="D11:F11"/>
    <mergeCell ref="H11:J11"/>
    <mergeCell ref="D12:F12"/>
    <mergeCell ref="H12:J12"/>
    <mergeCell ref="A58:J58"/>
    <mergeCell ref="A59:J59"/>
    <mergeCell ref="A60:J60"/>
    <mergeCell ref="D62:J62"/>
    <mergeCell ref="D63:F63"/>
    <mergeCell ref="A14:B14"/>
    <mergeCell ref="A54:J54"/>
    <mergeCell ref="A89:B89"/>
    <mergeCell ref="A91:B91"/>
    <mergeCell ref="A93:B93"/>
    <mergeCell ref="D65:F65"/>
    <mergeCell ref="H65:J65"/>
    <mergeCell ref="D66:F66"/>
    <mergeCell ref="H66:J66"/>
    <mergeCell ref="A68:B68"/>
    <mergeCell ref="A87:B87"/>
  </mergeCells>
  <pageMargins left="0.59055118110236204" right="0.196850393700787" top="0.86614173228346503" bottom="0.27559055118110198" header="0.511811023622047" footer="0.35433070866141703"/>
  <pageSetup paperSize="9" scale="68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WBS</vt:lpstr>
      <vt:lpstr>WBS-1</vt:lpstr>
      <vt:lpstr>SHARE-E </vt:lpstr>
      <vt:lpstr>SHARE-C </vt:lpstr>
      <vt:lpstr>WPL 3M</vt:lpstr>
      <vt:lpstr>WPL 6M</vt:lpstr>
      <vt:lpstr>COMPREHENSIVE 3M</vt:lpstr>
      <vt:lpstr>COMPREHENSIVE 6M</vt:lpstr>
      <vt:lpstr>CASH FLOW</vt:lpstr>
      <vt:lpstr>'CASH FLOW'!Print_Area</vt:lpstr>
      <vt:lpstr>'COMPREHENSIVE 6M'!Print_Area</vt:lpstr>
      <vt:lpstr>'SHARE-C '!Print_Area</vt:lpstr>
      <vt:lpstr>'SHARE-E '!Print_Area</vt:lpstr>
      <vt:lpstr>WBS!Print_Area</vt:lpstr>
      <vt:lpstr>'WBS-1'!Print_Area</vt:lpstr>
      <vt:lpstr>'WPL 3M'!Print_Area</vt:lpstr>
      <vt:lpstr>'WPL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2022-08-08T04:36:07Z</cp:lastPrinted>
  <dcterms:created xsi:type="dcterms:W3CDTF">2003-12-26T03:57:38Z</dcterms:created>
  <dcterms:modified xsi:type="dcterms:W3CDTF">2022-08-10T07:33:31Z</dcterms:modified>
  <cp:category/>
  <cp:contentStatus/>
</cp:coreProperties>
</file>