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5\ไตรมาส 3\"/>
    </mc:Choice>
  </mc:AlternateContent>
  <xr:revisionPtr revIDLastSave="0" documentId="13_ncr:1_{FCA8B4F3-262C-4846-ACBD-3D377B93C69C}" xr6:coauthVersionLast="46" xr6:coauthVersionMax="47" xr10:uidLastSave="{00000000-0000-0000-0000-000000000000}"/>
  <bookViews>
    <workbookView xWindow="-120" yWindow="-120" windowWidth="29040" windowHeight="15840" tabRatio="706" firstSheet="1" activeTab="2" xr2:uid="{CF1330BC-0FCF-4C3C-A604-ACDFAE979934}"/>
  </bookViews>
  <sheets>
    <sheet name="_com.sap.ip.bi.xl.hiddensheet" sheetId="42" state="veryHidden" r:id="rId1"/>
    <sheet name="งบแสดงฐานะการเงิน  (บาท) EY " sheetId="43" r:id="rId2"/>
    <sheet name="งบกำไรขาดทุน  (บาท) EY" sheetId="54" r:id="rId3"/>
    <sheet name="ส่วนผู้ถือหุ้น-งบรวม (บาท) EY" sheetId="55" r:id="rId4"/>
    <sheet name="ส่วนผู้ถือหุ้น-ทอท (บาท) EY" sheetId="56" r:id="rId5"/>
    <sheet name="Cashflow (บาท) EY" sheetId="57" r:id="rId6"/>
  </sheets>
  <externalReferences>
    <externalReference r:id="rId7"/>
  </externalReferences>
  <definedNames>
    <definedName name="_xlnm.Print_Area" localSheetId="5">'Cashflow (บาท) EY'!$A$1:$J$100</definedName>
    <definedName name="_xlnm.Print_Area" localSheetId="2">'งบกำไรขาดทุน  (บาท) EY'!$A$1:$J$222</definedName>
    <definedName name="_xlnm.Print_Area" localSheetId="3">'ส่วนผู้ถือหุ้น-งบรวม (บาท) EY'!$A$1:$T$36</definedName>
    <definedName name="_xlnm.Print_Area" localSheetId="4">'ส่วนผู้ถือหุ้น-ทอท (บาท) EY'!$A$1:$Q$32</definedName>
    <definedName name="_xlnm.Print_Area">'[1]ม.ค.49'!$A$1:$J$70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" i="54" l="1"/>
  <c r="R25" i="55"/>
  <c r="D69" i="57" l="1"/>
  <c r="I23" i="56" l="1"/>
  <c r="L26" i="55" l="1"/>
  <c r="N26" i="55" s="1"/>
  <c r="K21" i="56"/>
  <c r="J78" i="57" l="1"/>
  <c r="F78" i="57"/>
  <c r="J69" i="57"/>
  <c r="F69" i="57"/>
  <c r="L19" i="55"/>
  <c r="N19" i="55" s="1"/>
  <c r="P19" i="55" s="1"/>
  <c r="T19" i="55" s="1"/>
  <c r="J19" i="55"/>
  <c r="R19" i="55"/>
  <c r="H27" i="55"/>
  <c r="H19" i="55"/>
  <c r="F19" i="55"/>
  <c r="D19" i="55"/>
  <c r="F195" i="54"/>
  <c r="J188" i="54"/>
  <c r="F188" i="54"/>
  <c r="J145" i="54"/>
  <c r="J133" i="54"/>
  <c r="J134" i="54" s="1"/>
  <c r="F133" i="54"/>
  <c r="J126" i="54"/>
  <c r="H126" i="54"/>
  <c r="F126" i="54"/>
  <c r="D126" i="54"/>
  <c r="D75" i="54"/>
  <c r="F75" i="54"/>
  <c r="F76" i="54" s="1"/>
  <c r="J75" i="54"/>
  <c r="F134" i="54" l="1"/>
  <c r="J146" i="54"/>
  <c r="J149" i="54" s="1"/>
  <c r="J151" i="54" s="1"/>
  <c r="J33" i="54" l="1"/>
  <c r="F33" i="54"/>
  <c r="D33" i="54"/>
  <c r="J21" i="54"/>
  <c r="H21" i="54"/>
  <c r="F21" i="54"/>
  <c r="D21" i="54"/>
  <c r="J15" i="54"/>
  <c r="H15" i="54"/>
  <c r="F15" i="54"/>
  <c r="D15" i="54"/>
  <c r="F110" i="43"/>
  <c r="J72" i="43"/>
  <c r="J62" i="43"/>
  <c r="J31" i="43"/>
  <c r="J17" i="43"/>
  <c r="H17" i="43"/>
  <c r="F31" i="43"/>
  <c r="F17" i="43"/>
  <c r="D17" i="43"/>
  <c r="J22" i="54" l="1"/>
  <c r="J34" i="54" s="1"/>
  <c r="J37" i="54" s="1"/>
  <c r="J39" i="54" s="1"/>
  <c r="J44" i="54" s="1"/>
  <c r="J42" i="54" s="1"/>
  <c r="J47" i="54" s="1"/>
  <c r="D22" i="54"/>
  <c r="D34" i="54" s="1"/>
  <c r="D37" i="54" s="1"/>
  <c r="D39" i="54" s="1"/>
  <c r="F22" i="54"/>
  <c r="F34" i="54" s="1"/>
  <c r="F37" i="54" s="1"/>
  <c r="F39" i="54" s="1"/>
  <c r="F32" i="43"/>
  <c r="J32" i="43"/>
  <c r="J73" i="43"/>
  <c r="H22" i="54"/>
  <c r="H28" i="55"/>
  <c r="F28" i="55"/>
  <c r="D28" i="55"/>
  <c r="P24" i="55"/>
  <c r="T24" i="55" s="1"/>
  <c r="P22" i="55"/>
  <c r="T22" i="55"/>
  <c r="N24" i="55"/>
  <c r="N22" i="55"/>
  <c r="R27" i="55"/>
  <c r="R28" i="55" s="1"/>
  <c r="D27" i="55"/>
  <c r="F27" i="55"/>
  <c r="J26" i="55"/>
  <c r="P26" i="55" s="1"/>
  <c r="T26" i="55" s="1"/>
  <c r="D76" i="54"/>
  <c r="F77" i="54" l="1"/>
  <c r="F82" i="54" s="1"/>
  <c r="F80" i="54" s="1"/>
  <c r="F44" i="54"/>
  <c r="F42" i="54" s="1"/>
  <c r="D64" i="54"/>
  <c r="D77" i="54" s="1"/>
  <c r="D82" i="54" s="1"/>
  <c r="D80" i="54" s="1"/>
  <c r="D44" i="54"/>
  <c r="D42" i="54" s="1"/>
  <c r="D47" i="54" s="1"/>
  <c r="O21" i="56"/>
  <c r="Q19" i="56"/>
  <c r="O19" i="56"/>
  <c r="G23" i="56"/>
  <c r="E23" i="56"/>
  <c r="E22" i="56"/>
  <c r="G22" i="56"/>
  <c r="I22" i="56"/>
  <c r="H133" i="54" l="1"/>
  <c r="D133" i="54"/>
  <c r="D134" i="54" s="1"/>
  <c r="Q21" i="56"/>
  <c r="H134" i="54" l="1"/>
  <c r="J189" i="54" l="1"/>
  <c r="F189" i="54"/>
  <c r="N21" i="55"/>
  <c r="P21" i="55"/>
  <c r="T21" i="55" s="1"/>
  <c r="N18" i="55"/>
  <c r="P18" i="55" s="1"/>
  <c r="T18" i="55" s="1"/>
  <c r="N17" i="55"/>
  <c r="P17" i="55" s="1"/>
  <c r="T17" i="55" s="1"/>
  <c r="N16" i="55"/>
  <c r="P16" i="55" s="1"/>
  <c r="T16" i="55" s="1"/>
  <c r="N15" i="55"/>
  <c r="P15" i="55" s="1"/>
  <c r="T15" i="55" s="1"/>
  <c r="F145" i="54"/>
  <c r="F146" i="54" s="1"/>
  <c r="F149" i="54" s="1"/>
  <c r="F151" i="54" s="1"/>
  <c r="J76" i="54"/>
  <c r="D78" i="57"/>
  <c r="J110" i="43"/>
  <c r="J111" i="43" s="1"/>
  <c r="F72" i="43"/>
  <c r="F62" i="43"/>
  <c r="F73" i="43" l="1"/>
  <c r="F111" i="43" s="1"/>
  <c r="J77" i="54"/>
  <c r="J82" i="54" s="1"/>
  <c r="J80" i="54" s="1"/>
  <c r="F112" i="43" l="1"/>
  <c r="J112" i="43"/>
  <c r="J9" i="57"/>
  <c r="J29" i="57" s="1"/>
  <c r="J42" i="57" s="1"/>
  <c r="J45" i="57" s="1"/>
  <c r="J79" i="57" s="1"/>
  <c r="J81" i="57" s="1"/>
  <c r="F9" i="57"/>
  <c r="F29" i="57" s="1"/>
  <c r="F42" i="57" s="1"/>
  <c r="F45" i="57" s="1"/>
  <c r="F79" i="57" s="1"/>
  <c r="F81" i="57" s="1"/>
  <c r="F154" i="54"/>
  <c r="J177" i="54"/>
  <c r="J190" i="54" s="1"/>
  <c r="J195" i="54" s="1"/>
  <c r="J193" i="54" s="1"/>
  <c r="J154" i="54"/>
  <c r="F177" i="54" l="1"/>
  <c r="F190" i="54" s="1"/>
  <c r="F156" i="54"/>
  <c r="J156" i="54"/>
  <c r="H33" i="54" l="1"/>
  <c r="H31" i="43"/>
  <c r="D145" i="54"/>
  <c r="D146" i="54" s="1"/>
  <c r="D149" i="54" s="1"/>
  <c r="D9" i="57" s="1"/>
  <c r="H145" i="54"/>
  <c r="H62" i="43"/>
  <c r="D62" i="43"/>
  <c r="D72" i="43"/>
  <c r="H72" i="43"/>
  <c r="H34" i="54" l="1"/>
  <c r="D73" i="43"/>
  <c r="H32" i="43"/>
  <c r="H146" i="54"/>
  <c r="D151" i="54"/>
  <c r="D29" i="57"/>
  <c r="D42" i="57" s="1"/>
  <c r="D45" i="57" s="1"/>
  <c r="D79" i="57" s="1"/>
  <c r="D81" i="57" s="1"/>
  <c r="D82" i="57" s="1"/>
  <c r="H110" i="43"/>
  <c r="H73" i="43"/>
  <c r="D154" i="54" l="1"/>
  <c r="D106" i="43" s="1"/>
  <c r="D110" i="43" s="1"/>
  <c r="D111" i="43" s="1"/>
  <c r="D177" i="54"/>
  <c r="H37" i="54"/>
  <c r="H188" i="54"/>
  <c r="H149" i="54"/>
  <c r="H9" i="57" s="1"/>
  <c r="H111" i="43"/>
  <c r="J25" i="55" l="1"/>
  <c r="J27" i="55" s="1"/>
  <c r="J28" i="55" s="1"/>
  <c r="D156" i="54"/>
  <c r="H39" i="54"/>
  <c r="H151" i="54"/>
  <c r="H177" i="54" s="1"/>
  <c r="H189" i="54"/>
  <c r="M20" i="56" s="1"/>
  <c r="M22" i="56" s="1"/>
  <c r="D188" i="54"/>
  <c r="L25" i="55" s="1"/>
  <c r="H112" i="43"/>
  <c r="H44" i="54" l="1"/>
  <c r="H42" i="54" s="1"/>
  <c r="H47" i="54" s="1"/>
  <c r="H64" i="54"/>
  <c r="H76" i="54"/>
  <c r="D189" i="54"/>
  <c r="D190" i="54" s="1"/>
  <c r="D195" i="54" s="1"/>
  <c r="D193" i="54" s="1"/>
  <c r="H190" i="54"/>
  <c r="H154" i="54"/>
  <c r="K20" i="56"/>
  <c r="H77" i="54" l="1"/>
  <c r="H82" i="54" s="1"/>
  <c r="H80" i="54" s="1"/>
  <c r="K22" i="56"/>
  <c r="K23" i="56" s="1"/>
  <c r="H195" i="54"/>
  <c r="H193" i="54" s="1"/>
  <c r="M23" i="56"/>
  <c r="O20" i="56"/>
  <c r="O22" i="56" s="1"/>
  <c r="O23" i="56" s="1"/>
  <c r="H156" i="54"/>
  <c r="N25" i="55"/>
  <c r="P25" i="55" s="1"/>
  <c r="L27" i="55"/>
  <c r="L28" i="55" l="1"/>
  <c r="N27" i="55"/>
  <c r="N28" i="55" s="1"/>
  <c r="T25" i="55"/>
  <c r="P27" i="55"/>
  <c r="Q22" i="56"/>
  <c r="Q23" i="56" s="1"/>
  <c r="Q20" i="56"/>
  <c r="P28" i="55" l="1"/>
  <c r="T28" i="55" s="1"/>
  <c r="T27" i="55"/>
  <c r="H69" i="57" l="1"/>
  <c r="H29" i="57" l="1"/>
  <c r="H78" i="57"/>
  <c r="H42" i="57" l="1"/>
  <c r="H45" i="57" l="1"/>
  <c r="H79" i="57" l="1"/>
  <c r="H81" i="57" l="1"/>
  <c r="H82" i="57" l="1"/>
  <c r="D31" i="43" l="1"/>
  <c r="D32" i="43" l="1"/>
  <c r="D112" i="43" l="1"/>
  <c r="F47" i="54" l="1"/>
</calcChain>
</file>

<file path=xl/sharedStrings.xml><?xml version="1.0" encoding="utf-8"?>
<sst xmlns="http://schemas.openxmlformats.org/spreadsheetml/2006/main" count="486" uniqueCount="247">
  <si>
    <t>บริษัท ท่าอากาศยานไทย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</si>
  <si>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</si>
  <si>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</si>
  <si>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</si>
  <si>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</si>
  <si>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</si>
  <si>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30 กันยายน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</si>
  <si>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</si>
  <si>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</si>
  <si>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</si>
  <si>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</si>
  <si>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</si>
  <si>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</si>
  <si>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</si>
  <si>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</si>
  <si>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</si>
  <si>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</si>
  <si>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</si>
  <si>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</si>
  <si>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</si>
  <si>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</si>
  <si>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</si>
  <si>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</si>
  <si>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</si>
  <si>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</si>
  <si>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</si>
  <si>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</si>
  <si>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</si>
  <si>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</si>
  <si>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</si>
  <si>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</si>
  <si>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</si>
  <si>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</si>
  <si>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</si>
  <si>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</si>
  <si>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</si>
  <si>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</si>
  <si>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</si>
  <si>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</si>
  <si>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</si>
  <si>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</si>
  <si>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</si>
  <si>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</si>
  <si>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ส่วนของหนี้สินระยะยาวที่ถึงกำหนดชำระภายในหนึ่งปี</t>
  </si>
  <si>
    <t>15, 16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</si>
  <si>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</si>
  <si>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</si>
  <si>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</si>
  <si>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</si>
  <si>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</si>
  <si>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</si>
  <si>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</si>
  <si>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ภาระผูกพันผลประโยชน์พนักงาน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</si>
  <si>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</si>
  <si>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</si>
  <si>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</si>
  <si>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</si>
  <si>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</si>
  <si>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</si>
  <si>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</si>
  <si>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</si>
  <si>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</si>
  <si>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</si>
  <si>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</si>
  <si>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</si>
  <si>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</si>
  <si>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</si>
  <si>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</si>
  <si>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</si>
  <si>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</si>
  <si>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</si>
  <si>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</si>
  <si>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(นายเจนวิทย์ มุสิกรัตน์)</t>
  </si>
  <si>
    <t>รองกรรมการผู้อำนวยการใหญ่</t>
  </si>
  <si>
    <t>(ยังไม่ได้ตรวจสอบ แต่สอบทานแล้ว)</t>
  </si>
  <si>
    <t>งบกำไรขาดทุน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</si>
  <si>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</si>
  <si>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</si>
  <si>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</si>
  <si>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</si>
  <si>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</si>
  <si>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</si>
  <si>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</si>
  <si>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</si>
  <si>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</si>
  <si>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กำไรจากอัตราแลกเปลี่ยน</t>
  </si>
  <si>
    <t>รายได้ดอกเบี้ย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</si>
  <si>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</si>
  <si>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</si>
  <si>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</si>
  <si>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</si>
  <si>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</si>
  <si>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</si>
  <si>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</si>
  <si>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ค่าตอบแทนการใช้ประโยชน์ในที่ราชพัสดุ</t>
  </si>
  <si>
    <t>ค่าเสื่อมราคาและค่าตัดจำหน่าย</t>
  </si>
  <si>
    <t>ขาดทุนจากการด้อยค่าสินทรัพย์</t>
  </si>
  <si>
    <t>ขาดทุนจากตราสารอนุพันธ์</t>
  </si>
  <si>
    <t>ค่าใช้จ่ายอื่น</t>
  </si>
  <si>
    <t>รวมค่าใช้จ่าย</t>
  </si>
  <si>
    <t>ขาดทุนจากการดำเนินงาน</t>
  </si>
  <si>
    <t>ส่วนแบ่งขาดทุนจากเงินลงทุนในบริษัทร่วม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</si>
  <si>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</si>
  <si>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</si>
  <si>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</si>
  <si>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</si>
  <si>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การแบ่งปันขาดทุน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</si>
  <si>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</si>
  <si>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</si>
  <si>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ขาดทุนต่อหุ้น</t>
  </si>
  <si>
    <t>ขาดทุนต่อหุ้นขั้นพื้นฐาน</t>
  </si>
  <si>
    <t>(นายสรายุทธ จำปา)</t>
  </si>
  <si>
    <t>ผู้อำนวยการฝ่ายบัญชี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</si>
  <si>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</si>
  <si>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</si>
  <si>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</si>
  <si>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</si>
  <si>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 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</si>
  <si>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</si>
  <si>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</si>
  <si>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</si>
  <si>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</si>
  <si>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</si>
  <si>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</si>
  <si>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</si>
  <si>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</si>
  <si>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</si>
  <si>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กำไรขาดทุนเบ็ดเสร็จอื่น</t>
  </si>
  <si>
    <t>ที่กำหนดให้วัดมูลค่าด้วย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</si>
  <si>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</si>
  <si>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</si>
  <si>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</si>
  <si>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</si>
  <si>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</si>
  <si>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</si>
  <si>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</si>
  <si>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</si>
  <si>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</si>
  <si>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</si>
  <si>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</si>
  <si>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</si>
  <si>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</si>
  <si>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</si>
  <si>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</si>
  <si>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</si>
  <si>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</si>
  <si>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เงินลงทุนในบริษัทย่อยเพิ่มขึ้นระหว่างงวด</t>
  </si>
  <si>
    <t>เงินปันผลจ่าย</t>
  </si>
  <si>
    <t>กำไรขาดทุนเบ็ดเสร็จรวมสำหรับงวด</t>
  </si>
  <si>
    <t>ยอดคงเหลือ ณ วันที่ 1 ตุลาคม 2564</t>
  </si>
  <si>
    <t>ของส่วนของ</t>
  </si>
  <si>
    <t>รวม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</si>
  <si>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</si>
  <si>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</si>
  <si>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</si>
  <si>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</si>
  <si>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รายได้จากการรับบริจาคสินทรัพย์</t>
  </si>
  <si>
    <t xml:space="preserve">   กำไรจากอัตราแลกเปลี่ยน</t>
  </si>
  <si>
    <t xml:space="preserve">    กำไรจากการจำหน่ายอุปกรณ์</t>
  </si>
  <si>
    <t xml:space="preserve">    กำไรจากการเปลี่ยนแปลงสัญญาเช่า</t>
  </si>
  <si>
    <t xml:space="preserve">    ขาดทุนจากตราสารอนุพันธ์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</si>
  <si>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</si>
  <si>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</si>
  <si>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</si>
  <si>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</si>
  <si>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สำรองภาระผูกพันผลประโยชน์พนักงาน</t>
  </si>
  <si>
    <t xml:space="preserve">   รายได้ดอกเบี้ย</t>
  </si>
  <si>
    <t xml:space="preserve">   ต้นทุนทางการเงิน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</si>
  <si>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</si>
  <si>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</si>
  <si>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</si>
  <si>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</si>
  <si>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</si>
  <si>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</si>
  <si>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</si>
  <si>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</si>
  <si>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</si>
  <si>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</si>
  <si>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</si>
  <si>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</si>
  <si>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</si>
  <si>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เงินสดจ่ายภาษีเงินได้</t>
  </si>
  <si>
    <t>กระแสเงินสดจากกิจกรรมลงทุน</t>
  </si>
  <si>
    <t>ลงทุนในเงินฝากธนาคารที่มีภาระค้ำประกัน</t>
  </si>
  <si>
    <t>ลงทุนในบริษัทย่อย</t>
  </si>
  <si>
    <t>เงินปันผลรับจากเงินลงทุน</t>
  </si>
  <si>
    <t>เงินสดรับจากการจำหน่ายสินทรัพย์</t>
  </si>
  <si>
    <t>ลงทุนในที่ดิน อาคารและอุปกรณ์</t>
  </si>
  <si>
    <t>ลงทุนในสินทรัพย์ไม่มีตัวตน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</si>
  <si>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</si>
  <si>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</si>
  <si>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</si>
  <si>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จ่ายชำระหนี้สินตามสัญญาเช่า</t>
  </si>
  <si>
    <t>จ่ายชำระเงินกู้ระยะยาว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</si>
  <si>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</si>
  <si>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</si>
  <si>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</si>
  <si>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</si>
  <si>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</si>
  <si>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</si>
  <si>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การเพิ่มขึ้นของอสังหาริมทรัพย์จากการรับชำระค่าเช่ารับล่วงหน้า</t>
  </si>
  <si>
    <t xml:space="preserve">   การเพิ่มขึ้นของที่ดิน อาคารและอุปกรณ์ที่ได้รับบริจาค</t>
  </si>
  <si>
    <t xml:space="preserve">   การเพิ่มขึ้นของสินทรัพย์ไม่มีตัวตนที่ได้รับบริจาค</t>
  </si>
  <si>
    <t xml:space="preserve">   การลงทุนในที่ดิน อาคารและอุปกรณ์ที่ยังไม่ได้ชำระ</t>
  </si>
  <si>
    <t xml:space="preserve">   ดอกเบี้ยตามสัญญาเช่าที่ยังไม่ได้จ่ายชำระ</t>
  </si>
  <si>
    <t>กำไรจากการเปลี่ยนแปลงมูลค่าของเงินลงทุนในตราสารทุน</t>
  </si>
  <si>
    <t>ภาษีเงินได้เกี่ยวกับกำไรจากการเปลี่ยนแปลงมูลค่าของเงินลงทุน</t>
  </si>
  <si>
    <t>ณ วันที่ 30 มิถุนายน 2565</t>
  </si>
  <si>
    <t>30 มิถุนายน 2565</t>
  </si>
  <si>
    <t>30 มิถุนายน 2564</t>
  </si>
  <si>
    <t xml:space="preserve">            (นายสรายุทธ จำปา)</t>
  </si>
  <si>
    <t xml:space="preserve">            ผู้อำนวยการฝ่ายบัญชี</t>
  </si>
  <si>
    <t>ยอดคงเหลือ ณ วันที่ 30 มิถุนายน 2564</t>
  </si>
  <si>
    <t xml:space="preserve">   สำรองวัสดุคงเหลือเสื่อมสภาพ</t>
  </si>
  <si>
    <t xml:space="preserve">   ขาดทุนจากการด้อยค่าของสินทรัพย์</t>
  </si>
  <si>
    <t>ลงทุนในอสังหาริมทรัพย์เพื่อการลงทุน</t>
  </si>
  <si>
    <t>เงินสดรับจากเงินกู้ยืมระยะสั้นจากสถาบันการเงิน</t>
  </si>
  <si>
    <t>สำหรับงวดสามเดือนสิ้นสุดวันที่ 30 มิถุนายน 2565</t>
  </si>
  <si>
    <t>สำหรับงวดเก้าเดือนสิ้นสุดวันที่ 30 มิถุนายน 2565</t>
  </si>
  <si>
    <t>ยอดคงเหลือ ณ วันที่ 30 มิถุนายน 2565</t>
  </si>
  <si>
    <t>กำไร (ขาดทุน) จากอัตราแลกเปลี่ยน</t>
  </si>
  <si>
    <t>กำไรจากการจำหน่ายสินทรัพย์</t>
  </si>
  <si>
    <t>ขาดทุน (กำไร) จากตราสารอนุพันธ์</t>
  </si>
  <si>
    <t>ส่วนลดค่าตอบแทนการใช้ประโยชน์ในที่ราชพัสดุ</t>
  </si>
  <si>
    <t>กำไร (ขาดทุน) จากการเปลี่ยนแปลง</t>
  </si>
  <si>
    <t>มูลค่าของเงินลงทุนในตราสารทุน</t>
  </si>
  <si>
    <t>ยอดคงเหลือ ณ วันที่ 1 ตุลาคม 2563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</si>
  <si>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</si>
  <si>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</si>
  <si>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 xml:space="preserve">      จากการเปลี่ยนแปลงสัญญา</t>
  </si>
  <si>
    <t>เงินสดสุทธิใช้ไปในกิจกรรมดำเนินงาน</t>
  </si>
  <si>
    <t xml:space="preserve">   จ่ายภาระผูกพันผลประโยชน์พนักงาน</t>
  </si>
  <si>
    <t xml:space="preserve">เงินสดรับจากสินทรัพย์ทางการเงินหมุนเวียนอื่น </t>
  </si>
  <si>
    <t xml:space="preserve">ลงทุนในสินทรัพย์ทางการเงินหมุนเวียนอื่น </t>
  </si>
  <si>
    <t xml:space="preserve">   ผลขาดทุนด้านเครดิตที่คาดว่าจะเกิดขึ้น</t>
  </si>
  <si>
    <t xml:space="preserve">เงินสดและรายการเทียบเท่าเงินสด ณ วันต้นงวด </t>
  </si>
  <si>
    <t>เงินสดและรายการเทียบเท่าเงินสด ณ วันสิ้นงวด</t>
  </si>
  <si>
    <t>เงินสดและรายการเทียบเท่าเงินสดลดลงสุทธิ</t>
  </si>
  <si>
    <t>กำไร (ขาดทุน) จากการเปลี่ยนแปลงมูลค่าของเงินลงทุนในตราสารทุน</t>
  </si>
  <si>
    <t>ภาษีเงินได้เกี่ยวกับกำไร (ขาดทุน) จากการเปลี่ยนแปลงมูลค่าของเงินลงทุน</t>
  </si>
  <si>
    <t>รายการปรับกระทบยอดขาดทุนก่อนภาษีเงินได้</t>
  </si>
  <si>
    <t>ขาดทุนจากการดำเนินงานก่อนการเปลี่ยนแปลงใน</t>
  </si>
  <si>
    <t>เงินสดใช้ไปในการดำเนินงาน</t>
  </si>
  <si>
    <t xml:space="preserve">   สินทรัพย์สิทธิการใช้เพิ่มขึ้นจากหนี้สินตามสัญญาเช่า</t>
  </si>
  <si>
    <t xml:space="preserve">    การลดลงของสินทรัพย์สิทธิการใช้และหนี้สินตามสัญญาเช่า</t>
  </si>
  <si>
    <t>โอนไปกำไรสะสม</t>
  </si>
  <si>
    <t xml:space="preserve">เงินสดรับจากสินทรัพย์ทางการเงินไม่หมุนเวียนอื่น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</si>
</sst>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0_);_(* \(#,##0.000\);_(* &quot;-&quot;??_);_(@_)"/>
    <numFmt numFmtId="197" formatCode="_(* #,##0.00_);_(* \(#,##0.00\);_(* &quot;-&quot;_);_(@_)"/>
    <numFmt numFmtId="198" formatCode="#,##0.0_);\(#,##0.0\)"/>
    <numFmt numFmtId="199" formatCode="_(* #,##0.00000_);_(* \(#,##0.00000\);_(* &quot;-&quot;??_);_(@_)"/>
    <numFmt numFmtId="200" formatCode="_(* #,##0.0000000_);_(* \(#,##0.0000000\);_(* &quot;-&quot;??_);_(@_)"/>
    <numFmt numFmtId="201" formatCode="_(* #,##0.0_);_(* \(#,##0.0\);_(* &quot;-&quot;_);_(@_)"/>
  </numFmts>
  <fonts count="7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6"/>
      <color rgb="FF000000"/>
      <name val="TH SarabunPSK"/>
      <family val="2"/>
      <charset val="222"/>
    </font>
    <font>
      <sz val="16"/>
      <name val="TH SarabunPSK"/>
      <family val="2"/>
    </font>
    <font>
      <i/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name val="CordiaUPC"/>
      <family val="2"/>
    </font>
    <font>
      <sz val="14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2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37" fillId="0" borderId="0" applyNumberFormat="0" applyFill="0" applyBorder="0" applyAlignment="0" applyProtection="0"/>
    <xf numFmtId="0" fontId="8" fillId="15" borderId="1" applyNumberFormat="0" applyAlignment="0" applyProtection="0"/>
    <xf numFmtId="0" fontId="8" fillId="15" borderId="1" applyNumberFormat="0" applyAlignment="0" applyProtection="0"/>
    <xf numFmtId="0" fontId="8" fillId="15" borderId="1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8" fillId="0" borderId="0" applyFont="0" applyFill="0" applyBorder="0" applyAlignment="0" applyProtection="0"/>
    <xf numFmtId="190" fontId="38" fillId="0" borderId="0"/>
    <xf numFmtId="191" fontId="38" fillId="0" borderId="0"/>
    <xf numFmtId="192" fontId="3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37" fontId="39" fillId="0" borderId="0"/>
    <xf numFmtId="0" fontId="5" fillId="0" borderId="0"/>
    <xf numFmtId="0" fontId="40" fillId="0" borderId="0"/>
    <xf numFmtId="0" fontId="23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2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0" fontId="43" fillId="18" borderId="14" applyNumberFormat="0" applyAlignment="0" applyProtection="0">
      <alignment horizontal="left" vertical="center" indent="1"/>
    </xf>
    <xf numFmtId="193" fontId="44" fillId="19" borderId="14" applyNumberFormat="0" applyAlignment="0" applyProtection="0">
      <alignment horizontal="left" vertical="center" indent="1"/>
    </xf>
    <xf numFmtId="0" fontId="45" fillId="20" borderId="14" applyNumberFormat="0" applyAlignment="0" applyProtection="0">
      <alignment horizontal="left" vertical="center" indent="1"/>
    </xf>
    <xf numFmtId="193" fontId="44" fillId="0" borderId="15" applyNumberFormat="0" applyProtection="0">
      <alignment horizontal="right" vertical="center"/>
    </xf>
    <xf numFmtId="0" fontId="45" fillId="21" borderId="14" applyNumberFormat="0" applyAlignment="0" applyProtection="0">
      <alignment horizontal="left" vertical="center" indent="1"/>
    </xf>
    <xf numFmtId="0" fontId="45" fillId="22" borderId="14" applyNumberFormat="0" applyAlignment="0" applyProtection="0">
      <alignment horizontal="left" vertical="center" indent="1"/>
    </xf>
    <xf numFmtId="0" fontId="45" fillId="23" borderId="16" applyNumberFormat="0" applyAlignment="0" applyProtection="0">
      <alignment horizontal="left" vertical="center" indent="1"/>
    </xf>
    <xf numFmtId="0" fontId="45" fillId="24" borderId="14" applyNumberFormat="0" applyAlignment="0" applyProtection="0">
      <alignment horizontal="left" vertical="center" indent="1"/>
    </xf>
    <xf numFmtId="193" fontId="43" fillId="0" borderId="16" applyNumberFormat="0" applyProtection="0">
      <alignment horizontal="right" vertical="center"/>
    </xf>
    <xf numFmtId="193" fontId="44" fillId="19" borderId="14" applyNumberFormat="0" applyAlignment="0" applyProtection="0">
      <alignment horizontal="left" vertical="center" indent="1"/>
    </xf>
    <xf numFmtId="0" fontId="45" fillId="25" borderId="16" applyNumberFormat="0" applyAlignment="0">
      <alignment horizontal="left" vertical="center" indent="1"/>
      <protection locked="0"/>
    </xf>
    <xf numFmtId="0" fontId="45" fillId="23" borderId="16" applyNumberFormat="0" applyAlignment="0" applyProtection="0">
      <alignment horizontal="left" vertical="center" indent="1"/>
    </xf>
    <xf numFmtId="193" fontId="44" fillId="20" borderId="15" applyNumberFormat="0" applyBorder="0">
      <alignment horizontal="right" vertical="center"/>
      <protection locked="0"/>
    </xf>
    <xf numFmtId="0" fontId="45" fillId="25" borderId="16" applyNumberFormat="0" applyAlignment="0">
      <alignment horizontal="left" vertical="center" indent="1"/>
      <protection locked="0"/>
    </xf>
    <xf numFmtId="193" fontId="43" fillId="23" borderId="16" applyNumberFormat="0" applyProtection="0">
      <alignment horizontal="right" vertical="center"/>
    </xf>
    <xf numFmtId="193" fontId="43" fillId="20" borderId="16" applyNumberFormat="0" applyBorder="0">
      <alignment horizontal="right" vertical="center"/>
      <protection locked="0"/>
    </xf>
    <xf numFmtId="193" fontId="47" fillId="26" borderId="17" applyNumberFormat="0" applyBorder="0" applyAlignment="0" applyProtection="0">
      <alignment horizontal="right" vertical="center" indent="1"/>
    </xf>
    <xf numFmtId="193" fontId="48" fillId="27" borderId="17" applyNumberFormat="0" applyBorder="0" applyAlignment="0" applyProtection="0">
      <alignment horizontal="right" vertical="center" indent="1"/>
    </xf>
    <xf numFmtId="193" fontId="48" fillId="28" borderId="17" applyNumberFormat="0" applyBorder="0" applyAlignment="0" applyProtection="0">
      <alignment horizontal="right" vertical="center" indent="1"/>
    </xf>
    <xf numFmtId="193" fontId="49" fillId="29" borderId="17" applyNumberFormat="0" applyBorder="0" applyAlignment="0" applyProtection="0">
      <alignment horizontal="right" vertical="center" indent="1"/>
    </xf>
    <xf numFmtId="193" fontId="49" fillId="30" borderId="17" applyNumberFormat="0" applyBorder="0" applyAlignment="0" applyProtection="0">
      <alignment horizontal="right" vertical="center" indent="1"/>
    </xf>
    <xf numFmtId="193" fontId="49" fillId="31" borderId="17" applyNumberFormat="0" applyBorder="0" applyAlignment="0" applyProtection="0">
      <alignment horizontal="right" vertical="center" indent="1"/>
    </xf>
    <xf numFmtId="193" fontId="50" fillId="32" borderId="17" applyNumberFormat="0" applyBorder="0" applyAlignment="0" applyProtection="0">
      <alignment horizontal="right" vertical="center" indent="1"/>
    </xf>
    <xf numFmtId="193" fontId="50" fillId="33" borderId="17" applyNumberFormat="0" applyBorder="0" applyAlignment="0" applyProtection="0">
      <alignment horizontal="right" vertical="center" indent="1"/>
    </xf>
    <xf numFmtId="193" fontId="50" fillId="34" borderId="17" applyNumberFormat="0" applyBorder="0" applyAlignment="0" applyProtection="0">
      <alignment horizontal="right" vertical="center" indent="1"/>
    </xf>
    <xf numFmtId="0" fontId="46" fillId="0" borderId="14" applyNumberFormat="0" applyFont="0" applyFill="0" applyAlignment="0" applyProtection="0"/>
    <xf numFmtId="193" fontId="51" fillId="19" borderId="0" applyNumberFormat="0" applyAlignment="0" applyProtection="0">
      <alignment horizontal="left" vertical="center" indent="1"/>
    </xf>
    <xf numFmtId="0" fontId="46" fillId="0" borderId="18" applyNumberFormat="0" applyFont="0" applyFill="0" applyAlignment="0" applyProtection="0"/>
    <xf numFmtId="193" fontId="44" fillId="0" borderId="15" applyNumberFormat="0" applyFill="0" applyBorder="0" applyAlignment="0" applyProtection="0">
      <alignment horizontal="right" vertical="center"/>
    </xf>
    <xf numFmtId="0" fontId="43" fillId="18" borderId="16" applyNumberFormat="0" applyAlignment="0" applyProtection="0">
      <alignment horizontal="left" vertical="center" indent="1"/>
    </xf>
    <xf numFmtId="0" fontId="52" fillId="0" borderId="19" applyNumberFormat="0" applyFill="0" applyBorder="0" applyAlignment="0" applyProtection="0"/>
    <xf numFmtId="0" fontId="53" fillId="0" borderId="19" applyNumberFormat="0" applyBorder="0" applyAlignment="0" applyProtection="0"/>
    <xf numFmtId="0" fontId="52" fillId="25" borderId="16" applyNumberFormat="0" applyAlignment="0">
      <alignment horizontal="left" vertical="center" indent="1"/>
      <protection locked="0"/>
    </xf>
    <xf numFmtId="0" fontId="52" fillId="25" borderId="16" applyNumberFormat="0" applyAlignment="0">
      <alignment horizontal="left" vertical="center" indent="1"/>
      <protection locked="0"/>
    </xf>
    <xf numFmtId="0" fontId="52" fillId="23" borderId="16" applyNumberFormat="0" applyAlignment="0" applyProtection="0">
      <alignment horizontal="left" vertical="center" indent="1"/>
    </xf>
    <xf numFmtId="193" fontId="54" fillId="23" borderId="16" applyNumberFormat="0" applyProtection="0">
      <alignment horizontal="right" vertical="center"/>
    </xf>
    <xf numFmtId="193" fontId="55" fillId="20" borderId="15" applyNumberFormat="0" applyBorder="0">
      <alignment horizontal="right" vertical="center"/>
      <protection locked="0"/>
    </xf>
    <xf numFmtId="193" fontId="54" fillId="20" borderId="16" applyNumberFormat="0" applyBorder="0">
      <alignment horizontal="right" vertical="center"/>
      <protection locked="0"/>
    </xf>
    <xf numFmtId="193" fontId="44" fillId="0" borderId="15" applyNumberFormat="0" applyFill="0" applyBorder="0" applyAlignment="0" applyProtection="0">
      <alignment horizontal="right" vertical="center"/>
    </xf>
    <xf numFmtId="0" fontId="56" fillId="0" borderId="0"/>
    <xf numFmtId="188" fontId="57" fillId="0" borderId="0" applyFont="0" applyFill="0" applyBorder="0" applyAlignment="0" applyProtection="0"/>
    <xf numFmtId="0" fontId="58" fillId="0" borderId="0"/>
    <xf numFmtId="0" fontId="57" fillId="0" borderId="0"/>
    <xf numFmtId="0" fontId="59" fillId="0" borderId="0"/>
    <xf numFmtId="0" fontId="2" fillId="0" borderId="0"/>
    <xf numFmtId="0" fontId="1" fillId="0" borderId="0"/>
    <xf numFmtId="9" fontId="70" fillId="0" borderId="0" applyFont="0" applyFill="0" applyBorder="0" applyAlignment="0" applyProtection="0"/>
  </cellStyleXfs>
  <cellXfs count="160">
    <xf numFmtId="0" fontId="0" fillId="0" borderId="0" xfId="0"/>
    <xf numFmtId="188" fontId="61" fillId="0" borderId="0" xfId="83" applyFont="1" applyFill="1" applyAlignment="1">
      <alignment vertical="center"/>
    </xf>
    <xf numFmtId="196" fontId="61" fillId="0" borderId="0" xfId="83" applyNumberFormat="1" applyFont="1" applyFill="1" applyBorder="1" applyAlignment="1">
      <alignment vertical="center"/>
    </xf>
    <xf numFmtId="187" fontId="61" fillId="0" borderId="0" xfId="224" applyNumberFormat="1" applyFont="1" applyFill="1"/>
    <xf numFmtId="187" fontId="61" fillId="0" borderId="10" xfId="224" applyNumberFormat="1" applyFont="1" applyFill="1" applyBorder="1"/>
    <xf numFmtId="187" fontId="61" fillId="0" borderId="10" xfId="224" applyNumberFormat="1" applyFont="1" applyFill="1" applyBorder="1" applyAlignment="1">
      <alignment horizontal="right"/>
    </xf>
    <xf numFmtId="187" fontId="61" fillId="0" borderId="0" xfId="224" applyNumberFormat="1" applyFont="1" applyFill="1" applyAlignment="1">
      <alignment vertical="center"/>
    </xf>
    <xf numFmtId="187" fontId="61" fillId="0" borderId="10" xfId="224" applyNumberFormat="1" applyFont="1" applyFill="1" applyBorder="1" applyAlignment="1">
      <alignment horizontal="right" vertical="center"/>
    </xf>
    <xf numFmtId="187" fontId="61" fillId="0" borderId="11" xfId="224" applyNumberFormat="1" applyFont="1" applyFill="1" applyBorder="1" applyAlignment="1">
      <alignment vertical="center"/>
    </xf>
    <xf numFmtId="187" fontId="61" fillId="0" borderId="0" xfId="224" applyNumberFormat="1" applyFont="1" applyFill="1" applyAlignment="1">
      <alignment horizontal="center" vertical="center"/>
    </xf>
    <xf numFmtId="187" fontId="61" fillId="0" borderId="0" xfId="224" applyNumberFormat="1" applyFont="1" applyFill="1" applyAlignment="1">
      <alignment horizontal="right" vertical="center"/>
    </xf>
    <xf numFmtId="187" fontId="61" fillId="0" borderId="10" xfId="224" applyNumberFormat="1" applyFont="1" applyFill="1" applyBorder="1" applyAlignment="1">
      <alignment vertical="center"/>
    </xf>
    <xf numFmtId="37" fontId="61" fillId="0" borderId="0" xfId="224" applyNumberFormat="1" applyFont="1" applyFill="1"/>
    <xf numFmtId="187" fontId="61" fillId="0" borderId="0" xfId="224" applyNumberFormat="1" applyFont="1" applyFill="1" applyAlignment="1">
      <alignment horizontal="right"/>
    </xf>
    <xf numFmtId="199" fontId="61" fillId="0" borderId="0" xfId="83" applyNumberFormat="1" applyFont="1" applyFill="1" applyAlignment="1">
      <alignment vertical="center"/>
    </xf>
    <xf numFmtId="187" fontId="61" fillId="0" borderId="0" xfId="226" applyNumberFormat="1" applyFont="1" applyFill="1" applyAlignment="1">
      <alignment vertical="center"/>
    </xf>
    <xf numFmtId="0" fontId="61" fillId="0" borderId="0" xfId="226" applyFont="1" applyFill="1" applyAlignment="1">
      <alignment horizontal="right" vertical="center"/>
    </xf>
    <xf numFmtId="0" fontId="61" fillId="0" borderId="0" xfId="226" applyFont="1" applyFill="1" applyAlignment="1">
      <alignment horizontal="centerContinuous" vertical="center"/>
    </xf>
    <xf numFmtId="37" fontId="61" fillId="0" borderId="0" xfId="226" applyNumberFormat="1" applyFont="1" applyFill="1" applyAlignment="1">
      <alignment horizontal="centerContinuous" vertical="center"/>
    </xf>
    <xf numFmtId="197" fontId="61" fillId="0" borderId="0" xfId="226" applyNumberFormat="1" applyFont="1" applyFill="1" applyAlignment="1">
      <alignment horizontal="centerContinuous" vertical="center"/>
    </xf>
    <xf numFmtId="0" fontId="61" fillId="0" borderId="0" xfId="226" applyFont="1" applyFill="1" applyAlignment="1">
      <alignment vertical="center"/>
    </xf>
    <xf numFmtId="0" fontId="63" fillId="0" borderId="0" xfId="226" applyFont="1" applyFill="1" applyAlignment="1">
      <alignment vertical="center"/>
    </xf>
    <xf numFmtId="37" fontId="63" fillId="0" borderId="0" xfId="226" applyNumberFormat="1" applyFont="1" applyFill="1" applyAlignment="1">
      <alignment vertical="center"/>
    </xf>
    <xf numFmtId="37" fontId="63" fillId="0" borderId="10" xfId="226" applyNumberFormat="1" applyFont="1" applyFill="1" applyBorder="1" applyAlignment="1">
      <alignment horizontal="center" vertical="center"/>
    </xf>
    <xf numFmtId="197" fontId="63" fillId="0" borderId="10" xfId="226" applyNumberFormat="1" applyFont="1" applyFill="1" applyBorder="1" applyAlignment="1">
      <alignment vertical="center"/>
    </xf>
    <xf numFmtId="0" fontId="63" fillId="0" borderId="10" xfId="226" applyFont="1" applyFill="1" applyBorder="1" applyAlignment="1">
      <alignment horizontal="right" vertical="center"/>
    </xf>
    <xf numFmtId="37" fontId="61" fillId="0" borderId="0" xfId="226" applyNumberFormat="1" applyFont="1" applyFill="1" applyAlignment="1">
      <alignment vertical="center"/>
    </xf>
    <xf numFmtId="194" fontId="61" fillId="0" borderId="10" xfId="226" quotePrefix="1" applyNumberFormat="1" applyFont="1" applyFill="1" applyBorder="1" applyAlignment="1">
      <alignment horizontal="center" vertical="center"/>
    </xf>
    <xf numFmtId="197" fontId="61" fillId="0" borderId="0" xfId="226" applyNumberFormat="1" applyFont="1" applyFill="1" applyAlignment="1">
      <alignment vertical="center"/>
    </xf>
    <xf numFmtId="0" fontId="69" fillId="0" borderId="0" xfId="228" applyFont="1" applyFill="1"/>
    <xf numFmtId="187" fontId="61" fillId="0" borderId="10" xfId="226" applyNumberFormat="1" applyFont="1" applyFill="1" applyBorder="1" applyAlignment="1">
      <alignment vertical="center"/>
    </xf>
    <xf numFmtId="187" fontId="61" fillId="0" borderId="0" xfId="226" applyNumberFormat="1" applyFont="1" applyFill="1" applyAlignment="1">
      <alignment horizontal="right" vertical="center"/>
    </xf>
    <xf numFmtId="187" fontId="61" fillId="0" borderId="0" xfId="226" applyNumberFormat="1" applyFont="1" applyFill="1" applyAlignment="1">
      <alignment horizontal="centerContinuous" vertical="center"/>
    </xf>
    <xf numFmtId="187" fontId="63" fillId="0" borderId="0" xfId="226" applyNumberFormat="1" applyFont="1" applyFill="1" applyAlignment="1">
      <alignment vertical="center"/>
    </xf>
    <xf numFmtId="187" fontId="61" fillId="0" borderId="0" xfId="155" applyNumberFormat="1" applyFont="1" applyFill="1"/>
    <xf numFmtId="187" fontId="61" fillId="0" borderId="0" xfId="226" quotePrefix="1" applyNumberFormat="1" applyFont="1" applyFill="1" applyAlignment="1">
      <alignment vertical="center"/>
    </xf>
    <xf numFmtId="187" fontId="63" fillId="0" borderId="10" xfId="226" applyNumberFormat="1" applyFont="1" applyFill="1" applyBorder="1" applyAlignment="1">
      <alignment horizontal="center" vertical="center"/>
    </xf>
    <xf numFmtId="187" fontId="63" fillId="0" borderId="10" xfId="226" applyNumberFormat="1" applyFont="1" applyFill="1" applyBorder="1" applyAlignment="1">
      <alignment vertical="center"/>
    </xf>
    <xf numFmtId="187" fontId="63" fillId="0" borderId="10" xfId="226" applyNumberFormat="1" applyFont="1" applyFill="1" applyBorder="1" applyAlignment="1">
      <alignment horizontal="right" vertical="center"/>
    </xf>
    <xf numFmtId="187" fontId="61" fillId="0" borderId="0" xfId="226" applyNumberFormat="1" applyFont="1" applyFill="1" applyAlignment="1">
      <alignment horizontal="center" vertical="center"/>
    </xf>
    <xf numFmtId="187" fontId="61" fillId="0" borderId="10" xfId="226" applyNumberFormat="1" applyFont="1" applyFill="1" applyBorder="1" applyAlignment="1">
      <alignment horizontal="right" vertical="center"/>
    </xf>
    <xf numFmtId="187" fontId="61" fillId="0" borderId="11" xfId="226" applyNumberFormat="1" applyFont="1" applyFill="1" applyBorder="1" applyAlignment="1">
      <alignment vertical="center"/>
    </xf>
    <xf numFmtId="187" fontId="62" fillId="0" borderId="0" xfId="226" applyNumberFormat="1" applyFont="1" applyFill="1" applyAlignment="1">
      <alignment horizontal="center" vertical="center"/>
    </xf>
    <xf numFmtId="187" fontId="61" fillId="0" borderId="12" xfId="226" applyNumberFormat="1" applyFont="1" applyFill="1" applyBorder="1" applyAlignment="1">
      <alignment vertical="center"/>
    </xf>
    <xf numFmtId="197" fontId="61" fillId="0" borderId="0" xfId="226" applyNumberFormat="1" applyFont="1" applyFill="1" applyAlignment="1">
      <alignment horizontal="center" vertical="center"/>
    </xf>
    <xf numFmtId="0" fontId="61" fillId="0" borderId="0" xfId="155" applyFont="1" applyFill="1"/>
    <xf numFmtId="0" fontId="61" fillId="0" borderId="0" xfId="224" applyFont="1" applyFill="1"/>
    <xf numFmtId="37" fontId="62" fillId="0" borderId="0" xfId="224" applyNumberFormat="1" applyFont="1" applyFill="1" applyAlignment="1">
      <alignment horizontal="center"/>
    </xf>
    <xf numFmtId="0" fontId="61" fillId="0" borderId="0" xfId="224" applyFont="1" applyFill="1" applyAlignment="1">
      <alignment vertical="center"/>
    </xf>
    <xf numFmtId="187" fontId="61" fillId="0" borderId="0" xfId="83" applyNumberFormat="1" applyFont="1" applyFill="1" applyAlignment="1">
      <alignment vertical="center"/>
    </xf>
    <xf numFmtId="0" fontId="63" fillId="0" borderId="0" xfId="226" applyFont="1" applyFill="1" applyAlignment="1">
      <alignment horizontal="center" vertical="center"/>
    </xf>
    <xf numFmtId="187" fontId="63" fillId="0" borderId="0" xfId="226" applyNumberFormat="1" applyFont="1" applyFill="1" applyAlignment="1">
      <alignment horizontal="center" vertical="center"/>
    </xf>
    <xf numFmtId="37" fontId="61" fillId="0" borderId="0" xfId="224" applyNumberFormat="1" applyFont="1" applyFill="1" applyAlignment="1">
      <alignment vertical="center"/>
    </xf>
    <xf numFmtId="0" fontId="61" fillId="0" borderId="0" xfId="224" applyFont="1" applyFill="1" applyAlignment="1">
      <alignment horizontal="right" vertical="center"/>
    </xf>
    <xf numFmtId="0" fontId="63" fillId="0" borderId="0" xfId="224" applyFont="1" applyFill="1" applyAlignment="1">
      <alignment vertical="center"/>
    </xf>
    <xf numFmtId="0" fontId="64" fillId="0" borderId="0" xfId="224" applyFont="1" applyFill="1" applyAlignment="1">
      <alignment horizontal="center" vertical="center"/>
    </xf>
    <xf numFmtId="194" fontId="61" fillId="0" borderId="0" xfId="224" quotePrefix="1" applyNumberFormat="1" applyFont="1" applyFill="1" applyAlignment="1">
      <alignment horizontal="center" vertical="center"/>
    </xf>
    <xf numFmtId="0" fontId="63" fillId="0" borderId="0" xfId="224" applyFont="1" applyFill="1"/>
    <xf numFmtId="0" fontId="61" fillId="0" borderId="0" xfId="226" applyFont="1" applyFill="1"/>
    <xf numFmtId="198" fontId="62" fillId="0" borderId="0" xfId="224" applyNumberFormat="1" applyFont="1" applyFill="1" applyAlignment="1">
      <alignment horizontal="center"/>
    </xf>
    <xf numFmtId="37" fontId="61" fillId="0" borderId="0" xfId="224" applyNumberFormat="1" applyFont="1" applyFill="1" applyAlignment="1">
      <alignment horizontal="right"/>
    </xf>
    <xf numFmtId="37" fontId="62" fillId="0" borderId="0" xfId="224" quotePrefix="1" applyNumberFormat="1" applyFont="1" applyFill="1" applyAlignment="1">
      <alignment horizontal="center"/>
    </xf>
    <xf numFmtId="0" fontId="62" fillId="0" borderId="0" xfId="224" applyFont="1" applyFill="1" applyAlignment="1">
      <alignment horizontal="center"/>
    </xf>
    <xf numFmtId="187" fontId="61" fillId="0" borderId="12" xfId="224" applyNumberFormat="1" applyFont="1" applyFill="1" applyBorder="1" applyAlignment="1">
      <alignment vertical="center"/>
    </xf>
    <xf numFmtId="194" fontId="61" fillId="0" borderId="0" xfId="224" applyNumberFormat="1" applyFont="1" applyFill="1" applyAlignment="1">
      <alignment horizontal="center" vertical="center"/>
    </xf>
    <xf numFmtId="37" fontId="61" fillId="0" borderId="0" xfId="224" quotePrefix="1" applyNumberFormat="1" applyFont="1" applyFill="1" applyAlignment="1">
      <alignment horizontal="right"/>
    </xf>
    <xf numFmtId="37" fontId="63" fillId="0" borderId="0" xfId="224" applyNumberFormat="1" applyFont="1" applyFill="1" applyAlignment="1">
      <alignment vertical="center"/>
    </xf>
    <xf numFmtId="0" fontId="61" fillId="0" borderId="10" xfId="224" applyFont="1" applyFill="1" applyBorder="1" applyAlignment="1">
      <alignment horizontal="center" vertical="center"/>
    </xf>
    <xf numFmtId="194" fontId="61" fillId="0" borderId="10" xfId="224" quotePrefix="1" applyNumberFormat="1" applyFont="1" applyFill="1" applyBorder="1" applyAlignment="1">
      <alignment horizontal="center" vertical="center"/>
    </xf>
    <xf numFmtId="0" fontId="64" fillId="0" borderId="0" xfId="224" applyFont="1" applyFill="1" applyAlignment="1">
      <alignment horizontal="center"/>
    </xf>
    <xf numFmtId="194" fontId="64" fillId="0" borderId="0" xfId="224" quotePrefix="1" applyNumberFormat="1" applyFont="1" applyFill="1" applyAlignment="1">
      <alignment horizontal="center" vertical="center"/>
    </xf>
    <xf numFmtId="187" fontId="61" fillId="0" borderId="0" xfId="224" applyNumberFormat="1" applyFont="1" applyFill="1" applyAlignment="1">
      <alignment horizontal="left"/>
    </xf>
    <xf numFmtId="187" fontId="61" fillId="0" borderId="13" xfId="224" applyNumberFormat="1" applyFont="1" applyFill="1" applyBorder="1"/>
    <xf numFmtId="0" fontId="61" fillId="0" borderId="0" xfId="224" applyFont="1" applyFill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37" fontId="61" fillId="0" borderId="0" xfId="224" applyNumberFormat="1" applyFont="1" applyFill="1" applyAlignment="1">
      <alignment horizontal="center" vertical="center"/>
    </xf>
    <xf numFmtId="37" fontId="61" fillId="0" borderId="0" xfId="224" applyNumberFormat="1" applyFont="1" applyFill="1" applyAlignment="1">
      <alignment horizontal="left" vertical="center"/>
    </xf>
    <xf numFmtId="201" fontId="61" fillId="0" borderId="0" xfId="226" applyNumberFormat="1" applyFont="1" applyFill="1" applyAlignment="1">
      <alignment horizontal="centerContinuous" vertical="center"/>
    </xf>
    <xf numFmtId="37" fontId="61" fillId="0" borderId="0" xfId="226" applyNumberFormat="1" applyFont="1" applyFill="1" applyAlignment="1">
      <alignment horizontal="right" vertical="center"/>
    </xf>
    <xf numFmtId="201" fontId="63" fillId="0" borderId="10" xfId="226" applyNumberFormat="1" applyFont="1" applyFill="1" applyBorder="1" applyAlignment="1">
      <alignment vertical="center"/>
    </xf>
    <xf numFmtId="0" fontId="61" fillId="0" borderId="10" xfId="226" applyFont="1" applyFill="1" applyBorder="1" applyAlignment="1">
      <alignment horizontal="center" vertical="center"/>
    </xf>
    <xf numFmtId="201" fontId="61" fillId="0" borderId="10" xfId="226" quotePrefix="1" applyNumberFormat="1" applyFont="1" applyFill="1" applyBorder="1" applyAlignment="1">
      <alignment horizontal="center" vertical="center"/>
    </xf>
    <xf numFmtId="201" fontId="61" fillId="0" borderId="0" xfId="226" applyNumberFormat="1" applyFont="1" applyFill="1" applyAlignment="1">
      <alignment vertical="center"/>
    </xf>
    <xf numFmtId="37" fontId="62" fillId="0" borderId="0" xfId="226" applyNumberFormat="1" applyFont="1" applyFill="1" applyAlignment="1">
      <alignment horizontal="center" vertical="center"/>
    </xf>
    <xf numFmtId="0" fontId="61" fillId="0" borderId="0" xfId="226" applyFont="1" applyFill="1" applyAlignment="1">
      <alignment horizontal="center" vertical="center"/>
    </xf>
    <xf numFmtId="0" fontId="63" fillId="0" borderId="0" xfId="226" applyFont="1" applyFill="1" applyAlignment="1">
      <alignment horizontal="left" vertical="center"/>
    </xf>
    <xf numFmtId="0" fontId="61" fillId="0" borderId="0" xfId="226" applyFont="1" applyFill="1" applyAlignment="1">
      <alignment horizontal="left" vertical="center"/>
    </xf>
    <xf numFmtId="39" fontId="61" fillId="0" borderId="0" xfId="226" applyNumberFormat="1" applyFont="1" applyFill="1" applyAlignment="1">
      <alignment vertical="center"/>
    </xf>
    <xf numFmtId="197" fontId="61" fillId="0" borderId="13" xfId="226" applyNumberFormat="1" applyFont="1" applyFill="1" applyBorder="1" applyAlignment="1">
      <alignment horizontal="right" vertical="center"/>
    </xf>
    <xf numFmtId="188" fontId="61" fillId="0" borderId="0" xfId="226" applyNumberFormat="1" applyFont="1" applyFill="1" applyAlignment="1">
      <alignment horizontal="right" vertical="center"/>
    </xf>
    <xf numFmtId="188" fontId="61" fillId="0" borderId="0" xfId="226" applyNumberFormat="1" applyFont="1" applyFill="1" applyAlignment="1">
      <alignment vertical="center"/>
    </xf>
    <xf numFmtId="201" fontId="61" fillId="0" borderId="0" xfId="224" applyNumberFormat="1" applyFont="1" applyFill="1" applyAlignment="1">
      <alignment vertical="center"/>
    </xf>
    <xf numFmtId="201" fontId="60" fillId="0" borderId="0" xfId="0" applyNumberFormat="1" applyFont="1" applyFill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37" fontId="61" fillId="0" borderId="0" xfId="226" applyNumberFormat="1" applyFont="1" applyFill="1" applyAlignment="1">
      <alignment vertical="top"/>
    </xf>
    <xf numFmtId="201" fontId="61" fillId="0" borderId="0" xfId="226" applyNumberFormat="1" applyFont="1" applyFill="1" applyAlignment="1">
      <alignment vertical="top"/>
    </xf>
    <xf numFmtId="37" fontId="61" fillId="0" borderId="0" xfId="226" applyNumberFormat="1" applyFont="1" applyFill="1" applyAlignment="1">
      <alignment horizontal="right" vertical="top"/>
    </xf>
    <xf numFmtId="0" fontId="61" fillId="0" borderId="0" xfId="226" applyFont="1" applyFill="1" applyAlignment="1">
      <alignment horizontal="centerContinuous" vertical="top"/>
    </xf>
    <xf numFmtId="189" fontId="61" fillId="0" borderId="0" xfId="226" applyNumberFormat="1" applyFont="1" applyFill="1" applyAlignment="1">
      <alignment horizontal="centerContinuous" vertical="top"/>
    </xf>
    <xf numFmtId="201" fontId="61" fillId="0" borderId="0" xfId="226" applyNumberFormat="1" applyFont="1" applyFill="1" applyAlignment="1">
      <alignment horizontal="centerContinuous" vertical="top"/>
    </xf>
    <xf numFmtId="189" fontId="61" fillId="0" borderId="0" xfId="226" quotePrefix="1" applyNumberFormat="1" applyFont="1" applyFill="1" applyAlignment="1">
      <alignment horizontal="centerContinuous" vertical="top"/>
    </xf>
    <xf numFmtId="0" fontId="61" fillId="0" borderId="0" xfId="226" applyFont="1" applyFill="1" applyAlignment="1">
      <alignment vertical="top"/>
    </xf>
    <xf numFmtId="189" fontId="63" fillId="0" borderId="10" xfId="226" applyNumberFormat="1" applyFont="1" applyFill="1" applyBorder="1" applyAlignment="1">
      <alignment horizontal="center" vertical="top"/>
    </xf>
    <xf numFmtId="189" fontId="63" fillId="0" borderId="0" xfId="226" applyNumberFormat="1" applyFont="1" applyFill="1" applyAlignment="1">
      <alignment vertical="top"/>
    </xf>
    <xf numFmtId="201" fontId="63" fillId="0" borderId="10" xfId="226" applyNumberFormat="1" applyFont="1" applyFill="1" applyBorder="1" applyAlignment="1">
      <alignment horizontal="center" vertical="top"/>
    </xf>
    <xf numFmtId="49" fontId="66" fillId="0" borderId="0" xfId="226" applyNumberFormat="1" applyFont="1" applyFill="1" applyAlignment="1">
      <alignment vertical="top"/>
    </xf>
    <xf numFmtId="187" fontId="67" fillId="0" borderId="10" xfId="226" applyNumberFormat="1" applyFont="1" applyFill="1" applyBorder="1" applyAlignment="1">
      <alignment horizontal="right" vertical="center"/>
    </xf>
    <xf numFmtId="195" fontId="67" fillId="0" borderId="0" xfId="226" applyNumberFormat="1" applyFont="1" applyFill="1" applyAlignment="1">
      <alignment horizontal="right" vertical="center"/>
    </xf>
    <xf numFmtId="187" fontId="67" fillId="0" borderId="0" xfId="226" applyNumberFormat="1" applyFont="1" applyFill="1" applyAlignment="1">
      <alignment vertical="center"/>
    </xf>
    <xf numFmtId="195" fontId="67" fillId="0" borderId="0" xfId="226" applyNumberFormat="1" applyFont="1" applyFill="1" applyAlignment="1">
      <alignment vertical="center"/>
    </xf>
    <xf numFmtId="187" fontId="67" fillId="0" borderId="0" xfId="226" applyNumberFormat="1" applyFont="1" applyFill="1" applyAlignment="1">
      <alignment horizontal="right" vertical="center"/>
    </xf>
    <xf numFmtId="49" fontId="68" fillId="0" borderId="0" xfId="226" applyNumberFormat="1" applyFont="1" applyFill="1" applyAlignment="1">
      <alignment vertical="top"/>
    </xf>
    <xf numFmtId="49" fontId="67" fillId="0" borderId="0" xfId="226" applyNumberFormat="1" applyFont="1" applyFill="1" applyAlignment="1">
      <alignment vertical="top"/>
    </xf>
    <xf numFmtId="187" fontId="67" fillId="0" borderId="13" xfId="226" applyNumberFormat="1" applyFont="1" applyFill="1" applyBorder="1" applyAlignment="1">
      <alignment horizontal="right" vertical="center"/>
    </xf>
    <xf numFmtId="0" fontId="67" fillId="0" borderId="0" xfId="226" applyFont="1" applyFill="1" applyAlignment="1">
      <alignment horizontal="right" vertical="center"/>
    </xf>
    <xf numFmtId="189" fontId="61" fillId="0" borderId="0" xfId="226" applyNumberFormat="1" applyFont="1" applyFill="1" applyAlignment="1">
      <alignment vertical="center"/>
    </xf>
    <xf numFmtId="189" fontId="61" fillId="0" borderId="0" xfId="226" applyNumberFormat="1" applyFont="1" applyFill="1" applyAlignment="1">
      <alignment horizontal="right" vertical="center"/>
    </xf>
    <xf numFmtId="198" fontId="62" fillId="0" borderId="0" xfId="226" applyNumberFormat="1" applyFont="1" applyFill="1" applyAlignment="1">
      <alignment horizontal="center" vertical="center"/>
    </xf>
    <xf numFmtId="188" fontId="61" fillId="0" borderId="13" xfId="226" applyNumberFormat="1" applyFont="1" applyFill="1" applyBorder="1" applyAlignment="1">
      <alignment horizontal="right" vertical="center"/>
    </xf>
    <xf numFmtId="3" fontId="61" fillId="0" borderId="0" xfId="226" applyNumberFormat="1" applyFont="1" applyFill="1" applyAlignment="1">
      <alignment vertical="center"/>
    </xf>
    <xf numFmtId="201" fontId="67" fillId="0" borderId="0" xfId="226" applyNumberFormat="1" applyFont="1" applyFill="1" applyAlignment="1">
      <alignment horizontal="right" vertical="center"/>
    </xf>
    <xf numFmtId="200" fontId="61" fillId="0" borderId="0" xfId="83" applyNumberFormat="1" applyFont="1" applyFill="1" applyAlignment="1">
      <alignment vertical="center"/>
    </xf>
    <xf numFmtId="201" fontId="61" fillId="0" borderId="0" xfId="83" applyNumberFormat="1" applyFont="1" applyFill="1" applyAlignment="1">
      <alignment vertical="center"/>
    </xf>
    <xf numFmtId="0" fontId="61" fillId="0" borderId="0" xfId="230" applyFont="1" applyFill="1" applyAlignment="1">
      <alignment horizontal="right" vertical="center"/>
    </xf>
    <xf numFmtId="187" fontId="61" fillId="0" borderId="0" xfId="226" applyNumberFormat="1" applyFont="1" applyFill="1" applyAlignment="1">
      <alignment horizontal="right"/>
    </xf>
    <xf numFmtId="187" fontId="61" fillId="0" borderId="0" xfId="226" applyNumberFormat="1" applyFont="1" applyFill="1"/>
    <xf numFmtId="0" fontId="62" fillId="0" borderId="0" xfId="226" applyFont="1" applyFill="1" applyAlignment="1">
      <alignment horizontal="center" vertical="center"/>
    </xf>
    <xf numFmtId="187" fontId="61" fillId="0" borderId="10" xfId="226" applyNumberFormat="1" applyFont="1" applyFill="1" applyBorder="1" applyAlignment="1">
      <alignment horizontal="right"/>
    </xf>
    <xf numFmtId="187" fontId="61" fillId="0" borderId="10" xfId="226" applyNumberFormat="1" applyFont="1" applyFill="1" applyBorder="1"/>
    <xf numFmtId="187" fontId="61" fillId="0" borderId="12" xfId="226" applyNumberFormat="1" applyFont="1" applyFill="1" applyBorder="1" applyAlignment="1">
      <alignment horizontal="right"/>
    </xf>
    <xf numFmtId="187" fontId="61" fillId="0" borderId="12" xfId="226" applyNumberFormat="1" applyFont="1" applyFill="1" applyBorder="1"/>
    <xf numFmtId="187" fontId="61" fillId="0" borderId="0" xfId="226" applyNumberFormat="1" applyFont="1" applyFill="1" applyBorder="1" applyAlignment="1">
      <alignment horizontal="right"/>
    </xf>
    <xf numFmtId="187" fontId="61" fillId="0" borderId="0" xfId="226" applyNumberFormat="1" applyFont="1" applyFill="1" applyBorder="1"/>
    <xf numFmtId="43" fontId="61" fillId="0" borderId="0" xfId="226" applyNumberFormat="1" applyFont="1" applyFill="1" applyAlignment="1">
      <alignment vertical="center"/>
    </xf>
    <xf numFmtId="0" fontId="60" fillId="0" borderId="0" xfId="0" applyFont="1" applyFill="1" applyAlignment="1">
      <alignment horizontal="center" vertical="center"/>
    </xf>
    <xf numFmtId="187" fontId="61" fillId="0" borderId="0" xfId="226" quotePrefix="1" applyNumberFormat="1" applyFont="1" applyFill="1" applyAlignment="1">
      <alignment horizontal="right" vertical="center"/>
    </xf>
    <xf numFmtId="187" fontId="61" fillId="0" borderId="12" xfId="226" applyNumberFormat="1" applyFont="1" applyFill="1" applyBorder="1" applyAlignment="1">
      <alignment horizontal="right" vertical="center"/>
    </xf>
    <xf numFmtId="0" fontId="60" fillId="0" borderId="0" xfId="0" applyFont="1" applyFill="1" applyAlignment="1">
      <alignment vertical="center"/>
    </xf>
    <xf numFmtId="197" fontId="61" fillId="0" borderId="0" xfId="155" applyNumberFormat="1" applyFont="1" applyFill="1"/>
    <xf numFmtId="188" fontId="67" fillId="0" borderId="0" xfId="83" applyFont="1" applyFill="1" applyAlignment="1">
      <alignment horizontal="right" vertical="center"/>
    </xf>
    <xf numFmtId="10" fontId="61" fillId="0" borderId="0" xfId="231" applyNumberFormat="1" applyFont="1" applyFill="1" applyAlignment="1">
      <alignment vertical="center"/>
    </xf>
    <xf numFmtId="0" fontId="63" fillId="0" borderId="0" xfId="224" applyFont="1" applyFill="1" applyAlignment="1">
      <alignment horizontal="center" vertical="center"/>
    </xf>
    <xf numFmtId="37" fontId="63" fillId="0" borderId="10" xfId="226" applyNumberFormat="1" applyFont="1" applyFill="1" applyBorder="1" applyAlignment="1">
      <alignment horizontal="center" vertical="center"/>
    </xf>
    <xf numFmtId="0" fontId="61" fillId="0" borderId="0" xfId="224" applyFont="1" applyFill="1" applyAlignment="1">
      <alignment horizontal="center" vertical="center"/>
    </xf>
    <xf numFmtId="0" fontId="63" fillId="0" borderId="0" xfId="226" applyFont="1" applyFill="1" applyAlignment="1">
      <alignment horizontal="center" vertical="center"/>
    </xf>
    <xf numFmtId="0" fontId="61" fillId="0" borderId="0" xfId="226" applyFont="1" applyFill="1" applyAlignment="1">
      <alignment horizontal="right" vertical="center"/>
    </xf>
    <xf numFmtId="0" fontId="61" fillId="0" borderId="10" xfId="226" applyFont="1" applyFill="1" applyBorder="1" applyAlignment="1">
      <alignment horizontal="center" vertical="center"/>
    </xf>
    <xf numFmtId="0" fontId="63" fillId="0" borderId="0" xfId="224" applyFont="1" applyFill="1" applyAlignment="1">
      <alignment horizontal="center" vertical="center"/>
    </xf>
    <xf numFmtId="0" fontId="63" fillId="0" borderId="0" xfId="224" applyFont="1" applyFill="1" applyAlignment="1">
      <alignment horizontal="center"/>
    </xf>
    <xf numFmtId="37" fontId="63" fillId="0" borderId="10" xfId="226" applyNumberFormat="1" applyFont="1" applyFill="1" applyBorder="1" applyAlignment="1">
      <alignment horizontal="center" vertical="center"/>
    </xf>
    <xf numFmtId="37" fontId="63" fillId="0" borderId="10" xfId="224" applyNumberFormat="1" applyFont="1" applyFill="1" applyBorder="1" applyAlignment="1">
      <alignment horizontal="center" vertical="center"/>
    </xf>
    <xf numFmtId="0" fontId="61" fillId="0" borderId="0" xfId="224" applyFont="1" applyFill="1" applyAlignment="1">
      <alignment horizontal="center" vertical="center"/>
    </xf>
    <xf numFmtId="0" fontId="63" fillId="0" borderId="0" xfId="226" applyFont="1" applyFill="1" applyAlignment="1">
      <alignment horizontal="center" vertical="center"/>
    </xf>
    <xf numFmtId="0" fontId="63" fillId="0" borderId="0" xfId="226" quotePrefix="1" applyFont="1" applyFill="1" applyAlignment="1">
      <alignment horizontal="center" vertical="top"/>
    </xf>
    <xf numFmtId="0" fontId="61" fillId="0" borderId="11" xfId="226" applyFont="1" applyFill="1" applyBorder="1" applyAlignment="1">
      <alignment horizontal="center" vertical="center"/>
    </xf>
    <xf numFmtId="0" fontId="63" fillId="0" borderId="10" xfId="226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0" fontId="61" fillId="0" borderId="0" xfId="226" applyFont="1" applyFill="1" applyAlignment="1">
      <alignment horizontal="right" vertical="center"/>
    </xf>
    <xf numFmtId="0" fontId="61" fillId="0" borderId="10" xfId="226" applyFont="1" applyFill="1" applyBorder="1" applyAlignment="1">
      <alignment horizontal="center" vertical="center"/>
    </xf>
    <xf numFmtId="187" fontId="63" fillId="0" borderId="0" xfId="226" applyNumberFormat="1" applyFont="1" applyFill="1" applyAlignment="1">
      <alignment horizontal="center" vertical="center"/>
    </xf>
  </cellXfs>
  <cellStyles count="232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6 2" xfId="229" xr:uid="{C781278C-BB10-4E6D-BA40-C34DF7288128}"/>
    <cellStyle name="Normal 6 3" xfId="230" xr:uid="{6DBEC8DF-86EF-4C63-A657-A281CE295872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Percent" xfId="231" builtinId="5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8AFFB"/>
      <color rgb="FF6CE2FA"/>
      <color rgb="FFEE808A"/>
      <color rgb="FFFAB0D5"/>
      <color rgb="FF1DDAE3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524709</xdr:colOff>
      <xdr:row>117</xdr:row>
      <xdr:rowOff>282022</xdr:rowOff>
    </xdr:from>
    <xdr:to>
      <xdr:col>9</xdr:col>
      <xdr:colOff>837035</xdr:colOff>
      <xdr:row>118</xdr:row>
      <xdr:rowOff>306456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119F4C-7026-4F85-BC26-114A6A1EAD5D}"/>
            </a:ext>
          </a:extLst>
        </xdr:cNvPr>
        <xdr:cNvSpPr txBox="1"/>
      </xdr:nvSpPr>
      <xdr:spPr bwMode="auto">
        <a:xfrm>
          <a:off x="5693057" y="38075565"/>
          <a:ext cx="2962761" cy="3474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2368826</xdr:colOff>
      <xdr:row>117</xdr:row>
      <xdr:rowOff>286224</xdr:rowOff>
    </xdr:from>
    <xdr:to>
      <xdr:col>5</xdr:col>
      <xdr:colOff>606073</xdr:colOff>
      <xdr:row>119</xdr:row>
      <xdr:rowOff>24848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F26009-C7E3-4E0F-AC4D-B67D6F5A74C2}"/>
            </a:ext>
          </a:extLst>
        </xdr:cNvPr>
        <xdr:cNvSpPr txBox="1"/>
      </xdr:nvSpPr>
      <xdr:spPr bwMode="auto">
        <a:xfrm>
          <a:off x="2368826" y="38079767"/>
          <a:ext cx="3405595" cy="3846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51</xdr:row>
      <xdr:rowOff>24765</xdr:rowOff>
    </xdr:from>
    <xdr:to>
      <xdr:col>9</xdr:col>
      <xdr:colOff>1258944</xdr:colOff>
      <xdr:row>52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077C3D3-10F1-4823-A231-649D0D0EA920}"/>
            </a:ext>
          </a:extLst>
        </xdr:cNvPr>
        <xdr:cNvSpPr txBox="1"/>
      </xdr:nvSpPr>
      <xdr:spPr bwMode="auto">
        <a:xfrm>
          <a:off x="6231906" y="13959840"/>
          <a:ext cx="3561438" cy="3181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2520476</xdr:colOff>
      <xdr:row>51</xdr:row>
      <xdr:rowOff>38099</xdr:rowOff>
    </xdr:from>
    <xdr:to>
      <xdr:col>5</xdr:col>
      <xdr:colOff>1058429</xdr:colOff>
      <xdr:row>52</xdr:row>
      <xdr:rowOff>19050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0093394-6BF1-43C4-8F41-B2087506A7B8}"/>
            </a:ext>
          </a:extLst>
        </xdr:cNvPr>
        <xdr:cNvSpPr txBox="1"/>
      </xdr:nvSpPr>
      <xdr:spPr bwMode="auto">
        <a:xfrm>
          <a:off x="2520476" y="14325599"/>
          <a:ext cx="4567278" cy="3048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469281</xdr:colOff>
      <xdr:row>89</xdr:row>
      <xdr:rowOff>43815</xdr:rowOff>
    </xdr:from>
    <xdr:to>
      <xdr:col>9</xdr:col>
      <xdr:colOff>1173219</xdr:colOff>
      <xdr:row>90</xdr:row>
      <xdr:rowOff>38100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573A9E4-5445-4D2C-82DC-668886312955}"/>
            </a:ext>
          </a:extLst>
        </xdr:cNvPr>
        <xdr:cNvSpPr txBox="1"/>
      </xdr:nvSpPr>
      <xdr:spPr bwMode="auto">
        <a:xfrm>
          <a:off x="6498606" y="25161240"/>
          <a:ext cx="3561438" cy="3181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2549051</xdr:colOff>
      <xdr:row>89</xdr:row>
      <xdr:rowOff>38099</xdr:rowOff>
    </xdr:from>
    <xdr:to>
      <xdr:col>5</xdr:col>
      <xdr:colOff>1087004</xdr:colOff>
      <xdr:row>90</xdr:row>
      <xdr:rowOff>19050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1B5C4F4-F099-4181-9828-AB07C81A6D17}"/>
            </a:ext>
          </a:extLst>
        </xdr:cNvPr>
        <xdr:cNvSpPr txBox="1"/>
      </xdr:nvSpPr>
      <xdr:spPr bwMode="auto">
        <a:xfrm>
          <a:off x="2549051" y="25155524"/>
          <a:ext cx="4567278" cy="3048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545481</xdr:colOff>
      <xdr:row>163</xdr:row>
      <xdr:rowOff>24765</xdr:rowOff>
    </xdr:from>
    <xdr:to>
      <xdr:col>9</xdr:col>
      <xdr:colOff>1258944</xdr:colOff>
      <xdr:row>164</xdr:row>
      <xdr:rowOff>19050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32BDFC1-6E52-482D-8D51-5DD834C2464B}"/>
            </a:ext>
          </a:extLst>
        </xdr:cNvPr>
        <xdr:cNvSpPr txBox="1"/>
      </xdr:nvSpPr>
      <xdr:spPr bwMode="auto">
        <a:xfrm>
          <a:off x="6231906" y="43792140"/>
          <a:ext cx="3561438" cy="3181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2501426</xdr:colOff>
      <xdr:row>163</xdr:row>
      <xdr:rowOff>28574</xdr:rowOff>
    </xdr:from>
    <xdr:to>
      <xdr:col>5</xdr:col>
      <xdr:colOff>1039379</xdr:colOff>
      <xdr:row>164</xdr:row>
      <xdr:rowOff>9525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8DFA183-D10E-4C1A-935A-41F23FA008C7}"/>
            </a:ext>
          </a:extLst>
        </xdr:cNvPr>
        <xdr:cNvSpPr txBox="1"/>
      </xdr:nvSpPr>
      <xdr:spPr bwMode="auto">
        <a:xfrm>
          <a:off x="2501426" y="45567599"/>
          <a:ext cx="4567278" cy="3048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545481</xdr:colOff>
      <xdr:row>201</xdr:row>
      <xdr:rowOff>24765</xdr:rowOff>
    </xdr:from>
    <xdr:to>
      <xdr:col>9</xdr:col>
      <xdr:colOff>1258944</xdr:colOff>
      <xdr:row>202</xdr:row>
      <xdr:rowOff>19050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86062438-1B5C-4787-9F8E-4309E87CA821}"/>
            </a:ext>
          </a:extLst>
        </xdr:cNvPr>
        <xdr:cNvSpPr txBox="1"/>
      </xdr:nvSpPr>
      <xdr:spPr bwMode="auto">
        <a:xfrm>
          <a:off x="6231906" y="56231790"/>
          <a:ext cx="3561438" cy="3181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2472851</xdr:colOff>
      <xdr:row>201</xdr:row>
      <xdr:rowOff>28574</xdr:rowOff>
    </xdr:from>
    <xdr:to>
      <xdr:col>5</xdr:col>
      <xdr:colOff>1010804</xdr:colOff>
      <xdr:row>202</xdr:row>
      <xdr:rowOff>9525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51DD720-37FF-4FAA-92E6-45C35EEED888}"/>
            </a:ext>
          </a:extLst>
        </xdr:cNvPr>
        <xdr:cNvSpPr txBox="1"/>
      </xdr:nvSpPr>
      <xdr:spPr bwMode="auto">
        <a:xfrm>
          <a:off x="2472851" y="56349899"/>
          <a:ext cx="4567278" cy="3048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1058355</xdr:colOff>
      <xdr:row>31</xdr:row>
      <xdr:rowOff>20291</xdr:rowOff>
    </xdr:from>
    <xdr:to>
      <xdr:col>9</xdr:col>
      <xdr:colOff>739307</xdr:colOff>
      <xdr:row>32</xdr:row>
      <xdr:rowOff>1242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453DE5F-6862-4B14-BDBC-C89281A6F575}"/>
            </a:ext>
          </a:extLst>
        </xdr:cNvPr>
        <xdr:cNvSpPr txBox="1"/>
      </xdr:nvSpPr>
      <xdr:spPr bwMode="auto">
        <a:xfrm>
          <a:off x="4363116" y="10290726"/>
          <a:ext cx="4004474" cy="3039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89647</xdr:colOff>
      <xdr:row>31</xdr:row>
      <xdr:rowOff>0</xdr:rowOff>
    </xdr:from>
    <xdr:to>
      <xdr:col>15</xdr:col>
      <xdr:colOff>357835</xdr:colOff>
      <xdr:row>31</xdr:row>
      <xdr:rowOff>272143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981F6FB-7412-44C2-9E8F-4801F07B7CD5}"/>
            </a:ext>
          </a:extLst>
        </xdr:cNvPr>
        <xdr:cNvSpPr txBox="1"/>
      </xdr:nvSpPr>
      <xdr:spPr bwMode="auto">
        <a:xfrm>
          <a:off x="9603441" y="10085294"/>
          <a:ext cx="3439453" cy="2721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615476</xdr:colOff>
      <xdr:row>27</xdr:row>
      <xdr:rowOff>27214</xdr:rowOff>
    </xdr:from>
    <xdr:to>
      <xdr:col>8</xdr:col>
      <xdr:colOff>353786</xdr:colOff>
      <xdr:row>27</xdr:row>
      <xdr:rowOff>299357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6358B06-97AB-44CE-BE33-4E7708CA3ED5}"/>
            </a:ext>
          </a:extLst>
        </xdr:cNvPr>
        <xdr:cNvSpPr txBox="1"/>
      </xdr:nvSpPr>
      <xdr:spPr bwMode="auto">
        <a:xfrm>
          <a:off x="3663476" y="8654143"/>
          <a:ext cx="3439453" cy="2721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1238250</xdr:colOff>
      <xdr:row>27</xdr:row>
      <xdr:rowOff>27214</xdr:rowOff>
    </xdr:from>
    <xdr:to>
      <xdr:col>14</xdr:col>
      <xdr:colOff>160132</xdr:colOff>
      <xdr:row>27</xdr:row>
      <xdr:rowOff>299357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04C73A7-172A-45DE-A4E4-DB4BD6A40CA2}"/>
            </a:ext>
          </a:extLst>
        </xdr:cNvPr>
        <xdr:cNvSpPr txBox="1"/>
      </xdr:nvSpPr>
      <xdr:spPr bwMode="auto">
        <a:xfrm>
          <a:off x="7987393" y="8654143"/>
          <a:ext cx="3439453" cy="2721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95</xdr:row>
      <xdr:rowOff>24765</xdr:rowOff>
    </xdr:from>
    <xdr:to>
      <xdr:col>9</xdr:col>
      <xdr:colOff>1258944</xdr:colOff>
      <xdr:row>96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F2DCFDE-230C-4BDC-A5F9-E3152E2E3A2E}"/>
            </a:ext>
          </a:extLst>
        </xdr:cNvPr>
        <xdr:cNvSpPr txBox="1"/>
      </xdr:nvSpPr>
      <xdr:spPr bwMode="auto">
        <a:xfrm>
          <a:off x="6327156" y="29609415"/>
          <a:ext cx="3628113" cy="3181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95</xdr:row>
      <xdr:rowOff>28574</xdr:rowOff>
    </xdr:from>
    <xdr:to>
      <xdr:col>5</xdr:col>
      <xdr:colOff>867929</xdr:colOff>
      <xdr:row>96</xdr:row>
      <xdr:rowOff>9525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C9B5BE3-874E-4FAF-80C3-F5740BB5118F}"/>
            </a:ext>
          </a:extLst>
        </xdr:cNvPr>
        <xdr:cNvSpPr txBox="1"/>
      </xdr:nvSpPr>
      <xdr:spPr bwMode="auto">
        <a:xfrm>
          <a:off x="2329976" y="29613224"/>
          <a:ext cx="4319628" cy="3048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A52A-3963-419E-B082-2A00CD271CCC}">
  <dimension ref="A1:IL139"/>
  <sheetViews>
    <sheetView showGridLines="0" view="pageBreakPreview" topLeftCell="A65" zoomScale="70" zoomScaleNormal="100" zoomScaleSheetLayoutView="70" workbookViewId="0">
      <selection activeCell="B56" sqref="B56"/>
    </sheetView>
  </sheetViews>
  <sheetFormatPr defaultColWidth="15.140625" defaultRowHeight="25.5" customHeight="1"/>
  <cols>
    <col min="1" max="1" width="45.5703125" style="48" customWidth="1"/>
    <col min="2" max="2" width="10" style="48" customWidth="1"/>
    <col min="3" max="3" width="2" style="52" customWidth="1"/>
    <col min="4" max="4" width="18.7109375" style="52" customWidth="1"/>
    <col min="5" max="5" width="1.140625" style="52" customWidth="1"/>
    <col min="6" max="6" width="18.7109375" style="52" customWidth="1"/>
    <col min="7" max="7" width="1.140625" style="52" customWidth="1"/>
    <col min="8" max="8" width="18.7109375" style="52" customWidth="1"/>
    <col min="9" max="9" width="1.140625" style="52" customWidth="1"/>
    <col min="10" max="10" width="18.7109375" style="52" customWidth="1"/>
    <col min="11" max="13" width="12.140625" style="48" customWidth="1"/>
    <col min="14" max="14" width="19.140625" style="48" bestFit="1" customWidth="1"/>
    <col min="15" max="238" width="12.140625" style="48" customWidth="1"/>
    <col min="239" max="239" width="40.85546875" style="48" customWidth="1"/>
    <col min="240" max="240" width="7.140625" style="48" customWidth="1"/>
    <col min="241" max="241" width="50" style="48" customWidth="1"/>
    <col min="242" max="242" width="6.85546875" style="48" customWidth="1"/>
    <col min="243" max="243" width="2" style="48" customWidth="1"/>
    <col min="244" max="246" width="15.140625" style="48"/>
    <col min="247" max="247" width="54" style="48" customWidth="1"/>
    <col min="248" max="248" width="11.140625" style="48" customWidth="1"/>
    <col min="249" max="249" width="2" style="48" customWidth="1"/>
    <col min="250" max="250" width="16.140625" style="48" customWidth="1"/>
    <col min="251" max="251" width="1" style="48" customWidth="1"/>
    <col min="252" max="252" width="18" style="48" customWidth="1"/>
    <col min="253" max="253" width="1" style="48" customWidth="1"/>
    <col min="254" max="254" width="16.140625" style="48" customWidth="1"/>
    <col min="255" max="255" width="1" style="48" customWidth="1"/>
    <col min="256" max="256" width="18" style="48" customWidth="1"/>
    <col min="257" max="494" width="12.140625" style="48" customWidth="1"/>
    <col min="495" max="495" width="40.85546875" style="48" customWidth="1"/>
    <col min="496" max="496" width="7.140625" style="48" customWidth="1"/>
    <col min="497" max="497" width="50" style="48" customWidth="1"/>
    <col min="498" max="498" width="6.85546875" style="48" customWidth="1"/>
    <col min="499" max="499" width="2" style="48" customWidth="1"/>
    <col min="500" max="502" width="15.140625" style="48"/>
    <col min="503" max="503" width="54" style="48" customWidth="1"/>
    <col min="504" max="504" width="11.140625" style="48" customWidth="1"/>
    <col min="505" max="505" width="2" style="48" customWidth="1"/>
    <col min="506" max="506" width="16.140625" style="48" customWidth="1"/>
    <col min="507" max="507" width="1" style="48" customWidth="1"/>
    <col min="508" max="508" width="18" style="48" customWidth="1"/>
    <col min="509" max="509" width="1" style="48" customWidth="1"/>
    <col min="510" max="510" width="16.140625" style="48" customWidth="1"/>
    <col min="511" max="511" width="1" style="48" customWidth="1"/>
    <col min="512" max="512" width="18" style="48" customWidth="1"/>
    <col min="513" max="750" width="12.140625" style="48" customWidth="1"/>
    <col min="751" max="751" width="40.85546875" style="48" customWidth="1"/>
    <col min="752" max="752" width="7.140625" style="48" customWidth="1"/>
    <col min="753" max="753" width="50" style="48" customWidth="1"/>
    <col min="754" max="754" width="6.85546875" style="48" customWidth="1"/>
    <col min="755" max="755" width="2" style="48" customWidth="1"/>
    <col min="756" max="758" width="15.140625" style="48"/>
    <col min="759" max="759" width="54" style="48" customWidth="1"/>
    <col min="760" max="760" width="11.140625" style="48" customWidth="1"/>
    <col min="761" max="761" width="2" style="48" customWidth="1"/>
    <col min="762" max="762" width="16.140625" style="48" customWidth="1"/>
    <col min="763" max="763" width="1" style="48" customWidth="1"/>
    <col min="764" max="764" width="18" style="48" customWidth="1"/>
    <col min="765" max="765" width="1" style="48" customWidth="1"/>
    <col min="766" max="766" width="16.140625" style="48" customWidth="1"/>
    <col min="767" max="767" width="1" style="48" customWidth="1"/>
    <col min="768" max="768" width="18" style="48" customWidth="1"/>
    <col min="769" max="1006" width="12.140625" style="48" customWidth="1"/>
    <col min="1007" max="1007" width="40.85546875" style="48" customWidth="1"/>
    <col min="1008" max="1008" width="7.140625" style="48" customWidth="1"/>
    <col min="1009" max="1009" width="50" style="48" customWidth="1"/>
    <col min="1010" max="1010" width="6.85546875" style="48" customWidth="1"/>
    <col min="1011" max="1011" width="2" style="48" customWidth="1"/>
    <col min="1012" max="1014" width="15.140625" style="48"/>
    <col min="1015" max="1015" width="54" style="48" customWidth="1"/>
    <col min="1016" max="1016" width="11.140625" style="48" customWidth="1"/>
    <col min="1017" max="1017" width="2" style="48" customWidth="1"/>
    <col min="1018" max="1018" width="16.140625" style="48" customWidth="1"/>
    <col min="1019" max="1019" width="1" style="48" customWidth="1"/>
    <col min="1020" max="1020" width="18" style="48" customWidth="1"/>
    <col min="1021" max="1021" width="1" style="48" customWidth="1"/>
    <col min="1022" max="1022" width="16.140625" style="48" customWidth="1"/>
    <col min="1023" max="1023" width="1" style="48" customWidth="1"/>
    <col min="1024" max="1024" width="18" style="48" customWidth="1"/>
    <col min="1025" max="1262" width="12.140625" style="48" customWidth="1"/>
    <col min="1263" max="1263" width="40.85546875" style="48" customWidth="1"/>
    <col min="1264" max="1264" width="7.140625" style="48" customWidth="1"/>
    <col min="1265" max="1265" width="50" style="48" customWidth="1"/>
    <col min="1266" max="1266" width="6.85546875" style="48" customWidth="1"/>
    <col min="1267" max="1267" width="2" style="48" customWidth="1"/>
    <col min="1268" max="1270" width="15.140625" style="48"/>
    <col min="1271" max="1271" width="54" style="48" customWidth="1"/>
    <col min="1272" max="1272" width="11.140625" style="48" customWidth="1"/>
    <col min="1273" max="1273" width="2" style="48" customWidth="1"/>
    <col min="1274" max="1274" width="16.140625" style="48" customWidth="1"/>
    <col min="1275" max="1275" width="1" style="48" customWidth="1"/>
    <col min="1276" max="1276" width="18" style="48" customWidth="1"/>
    <col min="1277" max="1277" width="1" style="48" customWidth="1"/>
    <col min="1278" max="1278" width="16.140625" style="48" customWidth="1"/>
    <col min="1279" max="1279" width="1" style="48" customWidth="1"/>
    <col min="1280" max="1280" width="18" style="48" customWidth="1"/>
    <col min="1281" max="1518" width="12.140625" style="48" customWidth="1"/>
    <col min="1519" max="1519" width="40.85546875" style="48" customWidth="1"/>
    <col min="1520" max="1520" width="7.140625" style="48" customWidth="1"/>
    <col min="1521" max="1521" width="50" style="48" customWidth="1"/>
    <col min="1522" max="1522" width="6.85546875" style="48" customWidth="1"/>
    <col min="1523" max="1523" width="2" style="48" customWidth="1"/>
    <col min="1524" max="1526" width="15.140625" style="48"/>
    <col min="1527" max="1527" width="54" style="48" customWidth="1"/>
    <col min="1528" max="1528" width="11.140625" style="48" customWidth="1"/>
    <col min="1529" max="1529" width="2" style="48" customWidth="1"/>
    <col min="1530" max="1530" width="16.140625" style="48" customWidth="1"/>
    <col min="1531" max="1531" width="1" style="48" customWidth="1"/>
    <col min="1532" max="1532" width="18" style="48" customWidth="1"/>
    <col min="1533" max="1533" width="1" style="48" customWidth="1"/>
    <col min="1534" max="1534" width="16.140625" style="48" customWidth="1"/>
    <col min="1535" max="1535" width="1" style="48" customWidth="1"/>
    <col min="1536" max="1536" width="18" style="48" customWidth="1"/>
    <col min="1537" max="1774" width="12.140625" style="48" customWidth="1"/>
    <col min="1775" max="1775" width="40.85546875" style="48" customWidth="1"/>
    <col min="1776" max="1776" width="7.140625" style="48" customWidth="1"/>
    <col min="1777" max="1777" width="50" style="48" customWidth="1"/>
    <col min="1778" max="1778" width="6.85546875" style="48" customWidth="1"/>
    <col min="1779" max="1779" width="2" style="48" customWidth="1"/>
    <col min="1780" max="1782" width="15.140625" style="48"/>
    <col min="1783" max="1783" width="54" style="48" customWidth="1"/>
    <col min="1784" max="1784" width="11.140625" style="48" customWidth="1"/>
    <col min="1785" max="1785" width="2" style="48" customWidth="1"/>
    <col min="1786" max="1786" width="16.140625" style="48" customWidth="1"/>
    <col min="1787" max="1787" width="1" style="48" customWidth="1"/>
    <col min="1788" max="1788" width="18" style="48" customWidth="1"/>
    <col min="1789" max="1789" width="1" style="48" customWidth="1"/>
    <col min="1790" max="1790" width="16.140625" style="48" customWidth="1"/>
    <col min="1791" max="1791" width="1" style="48" customWidth="1"/>
    <col min="1792" max="1792" width="18" style="48" customWidth="1"/>
    <col min="1793" max="2030" width="12.140625" style="48" customWidth="1"/>
    <col min="2031" max="2031" width="40.85546875" style="48" customWidth="1"/>
    <col min="2032" max="2032" width="7.140625" style="48" customWidth="1"/>
    <col min="2033" max="2033" width="50" style="48" customWidth="1"/>
    <col min="2034" max="2034" width="6.85546875" style="48" customWidth="1"/>
    <col min="2035" max="2035" width="2" style="48" customWidth="1"/>
    <col min="2036" max="2038" width="15.140625" style="48"/>
    <col min="2039" max="2039" width="54" style="48" customWidth="1"/>
    <col min="2040" max="2040" width="11.140625" style="48" customWidth="1"/>
    <col min="2041" max="2041" width="2" style="48" customWidth="1"/>
    <col min="2042" max="2042" width="16.140625" style="48" customWidth="1"/>
    <col min="2043" max="2043" width="1" style="48" customWidth="1"/>
    <col min="2044" max="2044" width="18" style="48" customWidth="1"/>
    <col min="2045" max="2045" width="1" style="48" customWidth="1"/>
    <col min="2046" max="2046" width="16.140625" style="48" customWidth="1"/>
    <col min="2047" max="2047" width="1" style="48" customWidth="1"/>
    <col min="2048" max="2048" width="18" style="48" customWidth="1"/>
    <col min="2049" max="2286" width="12.140625" style="48" customWidth="1"/>
    <col min="2287" max="2287" width="40.85546875" style="48" customWidth="1"/>
    <col min="2288" max="2288" width="7.140625" style="48" customWidth="1"/>
    <col min="2289" max="2289" width="50" style="48" customWidth="1"/>
    <col min="2290" max="2290" width="6.85546875" style="48" customWidth="1"/>
    <col min="2291" max="2291" width="2" style="48" customWidth="1"/>
    <col min="2292" max="2294" width="15.140625" style="48"/>
    <col min="2295" max="2295" width="54" style="48" customWidth="1"/>
    <col min="2296" max="2296" width="11.140625" style="48" customWidth="1"/>
    <col min="2297" max="2297" width="2" style="48" customWidth="1"/>
    <col min="2298" max="2298" width="16.140625" style="48" customWidth="1"/>
    <col min="2299" max="2299" width="1" style="48" customWidth="1"/>
    <col min="2300" max="2300" width="18" style="48" customWidth="1"/>
    <col min="2301" max="2301" width="1" style="48" customWidth="1"/>
    <col min="2302" max="2302" width="16.140625" style="48" customWidth="1"/>
    <col min="2303" max="2303" width="1" style="48" customWidth="1"/>
    <col min="2304" max="2304" width="18" style="48" customWidth="1"/>
    <col min="2305" max="2542" width="12.140625" style="48" customWidth="1"/>
    <col min="2543" max="2543" width="40.85546875" style="48" customWidth="1"/>
    <col min="2544" max="2544" width="7.140625" style="48" customWidth="1"/>
    <col min="2545" max="2545" width="50" style="48" customWidth="1"/>
    <col min="2546" max="2546" width="6.85546875" style="48" customWidth="1"/>
    <col min="2547" max="2547" width="2" style="48" customWidth="1"/>
    <col min="2548" max="2550" width="15.140625" style="48"/>
    <col min="2551" max="2551" width="54" style="48" customWidth="1"/>
    <col min="2552" max="2552" width="11.140625" style="48" customWidth="1"/>
    <col min="2553" max="2553" width="2" style="48" customWidth="1"/>
    <col min="2554" max="2554" width="16.140625" style="48" customWidth="1"/>
    <col min="2555" max="2555" width="1" style="48" customWidth="1"/>
    <col min="2556" max="2556" width="18" style="48" customWidth="1"/>
    <col min="2557" max="2557" width="1" style="48" customWidth="1"/>
    <col min="2558" max="2558" width="16.140625" style="48" customWidth="1"/>
    <col min="2559" max="2559" width="1" style="48" customWidth="1"/>
    <col min="2560" max="2560" width="18" style="48" customWidth="1"/>
    <col min="2561" max="2798" width="12.140625" style="48" customWidth="1"/>
    <col min="2799" max="2799" width="40.85546875" style="48" customWidth="1"/>
    <col min="2800" max="2800" width="7.140625" style="48" customWidth="1"/>
    <col min="2801" max="2801" width="50" style="48" customWidth="1"/>
    <col min="2802" max="2802" width="6.85546875" style="48" customWidth="1"/>
    <col min="2803" max="2803" width="2" style="48" customWidth="1"/>
    <col min="2804" max="2806" width="15.140625" style="48"/>
    <col min="2807" max="2807" width="54" style="48" customWidth="1"/>
    <col min="2808" max="2808" width="11.140625" style="48" customWidth="1"/>
    <col min="2809" max="2809" width="2" style="48" customWidth="1"/>
    <col min="2810" max="2810" width="16.140625" style="48" customWidth="1"/>
    <col min="2811" max="2811" width="1" style="48" customWidth="1"/>
    <col min="2812" max="2812" width="18" style="48" customWidth="1"/>
    <col min="2813" max="2813" width="1" style="48" customWidth="1"/>
    <col min="2814" max="2814" width="16.140625" style="48" customWidth="1"/>
    <col min="2815" max="2815" width="1" style="48" customWidth="1"/>
    <col min="2816" max="2816" width="18" style="48" customWidth="1"/>
    <col min="2817" max="3054" width="12.140625" style="48" customWidth="1"/>
    <col min="3055" max="3055" width="40.85546875" style="48" customWidth="1"/>
    <col min="3056" max="3056" width="7.140625" style="48" customWidth="1"/>
    <col min="3057" max="3057" width="50" style="48" customWidth="1"/>
    <col min="3058" max="3058" width="6.85546875" style="48" customWidth="1"/>
    <col min="3059" max="3059" width="2" style="48" customWidth="1"/>
    <col min="3060" max="3062" width="15.140625" style="48"/>
    <col min="3063" max="3063" width="54" style="48" customWidth="1"/>
    <col min="3064" max="3064" width="11.140625" style="48" customWidth="1"/>
    <col min="3065" max="3065" width="2" style="48" customWidth="1"/>
    <col min="3066" max="3066" width="16.140625" style="48" customWidth="1"/>
    <col min="3067" max="3067" width="1" style="48" customWidth="1"/>
    <col min="3068" max="3068" width="18" style="48" customWidth="1"/>
    <col min="3069" max="3069" width="1" style="48" customWidth="1"/>
    <col min="3070" max="3070" width="16.140625" style="48" customWidth="1"/>
    <col min="3071" max="3071" width="1" style="48" customWidth="1"/>
    <col min="3072" max="3072" width="18" style="48" customWidth="1"/>
    <col min="3073" max="3310" width="12.140625" style="48" customWidth="1"/>
    <col min="3311" max="3311" width="40.85546875" style="48" customWidth="1"/>
    <col min="3312" max="3312" width="7.140625" style="48" customWidth="1"/>
    <col min="3313" max="3313" width="50" style="48" customWidth="1"/>
    <col min="3314" max="3314" width="6.85546875" style="48" customWidth="1"/>
    <col min="3315" max="3315" width="2" style="48" customWidth="1"/>
    <col min="3316" max="3318" width="15.140625" style="48"/>
    <col min="3319" max="3319" width="54" style="48" customWidth="1"/>
    <col min="3320" max="3320" width="11.140625" style="48" customWidth="1"/>
    <col min="3321" max="3321" width="2" style="48" customWidth="1"/>
    <col min="3322" max="3322" width="16.140625" style="48" customWidth="1"/>
    <col min="3323" max="3323" width="1" style="48" customWidth="1"/>
    <col min="3324" max="3324" width="18" style="48" customWidth="1"/>
    <col min="3325" max="3325" width="1" style="48" customWidth="1"/>
    <col min="3326" max="3326" width="16.140625" style="48" customWidth="1"/>
    <col min="3327" max="3327" width="1" style="48" customWidth="1"/>
    <col min="3328" max="3328" width="18" style="48" customWidth="1"/>
    <col min="3329" max="3566" width="12.140625" style="48" customWidth="1"/>
    <col min="3567" max="3567" width="40.85546875" style="48" customWidth="1"/>
    <col min="3568" max="3568" width="7.140625" style="48" customWidth="1"/>
    <col min="3569" max="3569" width="50" style="48" customWidth="1"/>
    <col min="3570" max="3570" width="6.85546875" style="48" customWidth="1"/>
    <col min="3571" max="3571" width="2" style="48" customWidth="1"/>
    <col min="3572" max="3574" width="15.140625" style="48"/>
    <col min="3575" max="3575" width="54" style="48" customWidth="1"/>
    <col min="3576" max="3576" width="11.140625" style="48" customWidth="1"/>
    <col min="3577" max="3577" width="2" style="48" customWidth="1"/>
    <col min="3578" max="3578" width="16.140625" style="48" customWidth="1"/>
    <col min="3579" max="3579" width="1" style="48" customWidth="1"/>
    <col min="3580" max="3580" width="18" style="48" customWidth="1"/>
    <col min="3581" max="3581" width="1" style="48" customWidth="1"/>
    <col min="3582" max="3582" width="16.140625" style="48" customWidth="1"/>
    <col min="3583" max="3583" width="1" style="48" customWidth="1"/>
    <col min="3584" max="3584" width="18" style="48" customWidth="1"/>
    <col min="3585" max="3822" width="12.140625" style="48" customWidth="1"/>
    <col min="3823" max="3823" width="40.85546875" style="48" customWidth="1"/>
    <col min="3824" max="3824" width="7.140625" style="48" customWidth="1"/>
    <col min="3825" max="3825" width="50" style="48" customWidth="1"/>
    <col min="3826" max="3826" width="6.85546875" style="48" customWidth="1"/>
    <col min="3827" max="3827" width="2" style="48" customWidth="1"/>
    <col min="3828" max="3830" width="15.140625" style="48"/>
    <col min="3831" max="3831" width="54" style="48" customWidth="1"/>
    <col min="3832" max="3832" width="11.140625" style="48" customWidth="1"/>
    <col min="3833" max="3833" width="2" style="48" customWidth="1"/>
    <col min="3834" max="3834" width="16.140625" style="48" customWidth="1"/>
    <col min="3835" max="3835" width="1" style="48" customWidth="1"/>
    <col min="3836" max="3836" width="18" style="48" customWidth="1"/>
    <col min="3837" max="3837" width="1" style="48" customWidth="1"/>
    <col min="3838" max="3838" width="16.140625" style="48" customWidth="1"/>
    <col min="3839" max="3839" width="1" style="48" customWidth="1"/>
    <col min="3840" max="3840" width="18" style="48" customWidth="1"/>
    <col min="3841" max="4078" width="12.140625" style="48" customWidth="1"/>
    <col min="4079" max="4079" width="40.85546875" style="48" customWidth="1"/>
    <col min="4080" max="4080" width="7.140625" style="48" customWidth="1"/>
    <col min="4081" max="4081" width="50" style="48" customWidth="1"/>
    <col min="4082" max="4082" width="6.85546875" style="48" customWidth="1"/>
    <col min="4083" max="4083" width="2" style="48" customWidth="1"/>
    <col min="4084" max="4086" width="15.140625" style="48"/>
    <col min="4087" max="4087" width="54" style="48" customWidth="1"/>
    <col min="4088" max="4088" width="11.140625" style="48" customWidth="1"/>
    <col min="4089" max="4089" width="2" style="48" customWidth="1"/>
    <col min="4090" max="4090" width="16.140625" style="48" customWidth="1"/>
    <col min="4091" max="4091" width="1" style="48" customWidth="1"/>
    <col min="4092" max="4092" width="18" style="48" customWidth="1"/>
    <col min="4093" max="4093" width="1" style="48" customWidth="1"/>
    <col min="4094" max="4094" width="16.140625" style="48" customWidth="1"/>
    <col min="4095" max="4095" width="1" style="48" customWidth="1"/>
    <col min="4096" max="4096" width="18" style="48" customWidth="1"/>
    <col min="4097" max="4334" width="12.140625" style="48" customWidth="1"/>
    <col min="4335" max="4335" width="40.85546875" style="48" customWidth="1"/>
    <col min="4336" max="4336" width="7.140625" style="48" customWidth="1"/>
    <col min="4337" max="4337" width="50" style="48" customWidth="1"/>
    <col min="4338" max="4338" width="6.85546875" style="48" customWidth="1"/>
    <col min="4339" max="4339" width="2" style="48" customWidth="1"/>
    <col min="4340" max="4342" width="15.140625" style="48"/>
    <col min="4343" max="4343" width="54" style="48" customWidth="1"/>
    <col min="4344" max="4344" width="11.140625" style="48" customWidth="1"/>
    <col min="4345" max="4345" width="2" style="48" customWidth="1"/>
    <col min="4346" max="4346" width="16.140625" style="48" customWidth="1"/>
    <col min="4347" max="4347" width="1" style="48" customWidth="1"/>
    <col min="4348" max="4348" width="18" style="48" customWidth="1"/>
    <col min="4349" max="4349" width="1" style="48" customWidth="1"/>
    <col min="4350" max="4350" width="16.140625" style="48" customWidth="1"/>
    <col min="4351" max="4351" width="1" style="48" customWidth="1"/>
    <col min="4352" max="4352" width="18" style="48" customWidth="1"/>
    <col min="4353" max="4590" width="12.140625" style="48" customWidth="1"/>
    <col min="4591" max="4591" width="40.85546875" style="48" customWidth="1"/>
    <col min="4592" max="4592" width="7.140625" style="48" customWidth="1"/>
    <col min="4593" max="4593" width="50" style="48" customWidth="1"/>
    <col min="4594" max="4594" width="6.85546875" style="48" customWidth="1"/>
    <col min="4595" max="4595" width="2" style="48" customWidth="1"/>
    <col min="4596" max="4598" width="15.140625" style="48"/>
    <col min="4599" max="4599" width="54" style="48" customWidth="1"/>
    <col min="4600" max="4600" width="11.140625" style="48" customWidth="1"/>
    <col min="4601" max="4601" width="2" style="48" customWidth="1"/>
    <col min="4602" max="4602" width="16.140625" style="48" customWidth="1"/>
    <col min="4603" max="4603" width="1" style="48" customWidth="1"/>
    <col min="4604" max="4604" width="18" style="48" customWidth="1"/>
    <col min="4605" max="4605" width="1" style="48" customWidth="1"/>
    <col min="4606" max="4606" width="16.140625" style="48" customWidth="1"/>
    <col min="4607" max="4607" width="1" style="48" customWidth="1"/>
    <col min="4608" max="4608" width="18" style="48" customWidth="1"/>
    <col min="4609" max="4846" width="12.140625" style="48" customWidth="1"/>
    <col min="4847" max="4847" width="40.85546875" style="48" customWidth="1"/>
    <col min="4848" max="4848" width="7.140625" style="48" customWidth="1"/>
    <col min="4849" max="4849" width="50" style="48" customWidth="1"/>
    <col min="4850" max="4850" width="6.85546875" style="48" customWidth="1"/>
    <col min="4851" max="4851" width="2" style="48" customWidth="1"/>
    <col min="4852" max="4854" width="15.140625" style="48"/>
    <col min="4855" max="4855" width="54" style="48" customWidth="1"/>
    <col min="4856" max="4856" width="11.140625" style="48" customWidth="1"/>
    <col min="4857" max="4857" width="2" style="48" customWidth="1"/>
    <col min="4858" max="4858" width="16.140625" style="48" customWidth="1"/>
    <col min="4859" max="4859" width="1" style="48" customWidth="1"/>
    <col min="4860" max="4860" width="18" style="48" customWidth="1"/>
    <col min="4861" max="4861" width="1" style="48" customWidth="1"/>
    <col min="4862" max="4862" width="16.140625" style="48" customWidth="1"/>
    <col min="4863" max="4863" width="1" style="48" customWidth="1"/>
    <col min="4864" max="4864" width="18" style="48" customWidth="1"/>
    <col min="4865" max="5102" width="12.140625" style="48" customWidth="1"/>
    <col min="5103" max="5103" width="40.85546875" style="48" customWidth="1"/>
    <col min="5104" max="5104" width="7.140625" style="48" customWidth="1"/>
    <col min="5105" max="5105" width="50" style="48" customWidth="1"/>
    <col min="5106" max="5106" width="6.85546875" style="48" customWidth="1"/>
    <col min="5107" max="5107" width="2" style="48" customWidth="1"/>
    <col min="5108" max="5110" width="15.140625" style="48"/>
    <col min="5111" max="5111" width="54" style="48" customWidth="1"/>
    <col min="5112" max="5112" width="11.140625" style="48" customWidth="1"/>
    <col min="5113" max="5113" width="2" style="48" customWidth="1"/>
    <col min="5114" max="5114" width="16.140625" style="48" customWidth="1"/>
    <col min="5115" max="5115" width="1" style="48" customWidth="1"/>
    <col min="5116" max="5116" width="18" style="48" customWidth="1"/>
    <col min="5117" max="5117" width="1" style="48" customWidth="1"/>
    <col min="5118" max="5118" width="16.140625" style="48" customWidth="1"/>
    <col min="5119" max="5119" width="1" style="48" customWidth="1"/>
    <col min="5120" max="5120" width="18" style="48" customWidth="1"/>
    <col min="5121" max="5358" width="12.140625" style="48" customWidth="1"/>
    <col min="5359" max="5359" width="40.85546875" style="48" customWidth="1"/>
    <col min="5360" max="5360" width="7.140625" style="48" customWidth="1"/>
    <col min="5361" max="5361" width="50" style="48" customWidth="1"/>
    <col min="5362" max="5362" width="6.85546875" style="48" customWidth="1"/>
    <col min="5363" max="5363" width="2" style="48" customWidth="1"/>
    <col min="5364" max="5366" width="15.140625" style="48"/>
    <col min="5367" max="5367" width="54" style="48" customWidth="1"/>
    <col min="5368" max="5368" width="11.140625" style="48" customWidth="1"/>
    <col min="5369" max="5369" width="2" style="48" customWidth="1"/>
    <col min="5370" max="5370" width="16.140625" style="48" customWidth="1"/>
    <col min="5371" max="5371" width="1" style="48" customWidth="1"/>
    <col min="5372" max="5372" width="18" style="48" customWidth="1"/>
    <col min="5373" max="5373" width="1" style="48" customWidth="1"/>
    <col min="5374" max="5374" width="16.140625" style="48" customWidth="1"/>
    <col min="5375" max="5375" width="1" style="48" customWidth="1"/>
    <col min="5376" max="5376" width="18" style="48" customWidth="1"/>
    <col min="5377" max="5614" width="12.140625" style="48" customWidth="1"/>
    <col min="5615" max="5615" width="40.85546875" style="48" customWidth="1"/>
    <col min="5616" max="5616" width="7.140625" style="48" customWidth="1"/>
    <col min="5617" max="5617" width="50" style="48" customWidth="1"/>
    <col min="5618" max="5618" width="6.85546875" style="48" customWidth="1"/>
    <col min="5619" max="5619" width="2" style="48" customWidth="1"/>
    <col min="5620" max="5622" width="15.140625" style="48"/>
    <col min="5623" max="5623" width="54" style="48" customWidth="1"/>
    <col min="5624" max="5624" width="11.140625" style="48" customWidth="1"/>
    <col min="5625" max="5625" width="2" style="48" customWidth="1"/>
    <col min="5626" max="5626" width="16.140625" style="48" customWidth="1"/>
    <col min="5627" max="5627" width="1" style="48" customWidth="1"/>
    <col min="5628" max="5628" width="18" style="48" customWidth="1"/>
    <col min="5629" max="5629" width="1" style="48" customWidth="1"/>
    <col min="5630" max="5630" width="16.140625" style="48" customWidth="1"/>
    <col min="5631" max="5631" width="1" style="48" customWidth="1"/>
    <col min="5632" max="5632" width="18" style="48" customWidth="1"/>
    <col min="5633" max="5870" width="12.140625" style="48" customWidth="1"/>
    <col min="5871" max="5871" width="40.85546875" style="48" customWidth="1"/>
    <col min="5872" max="5872" width="7.140625" style="48" customWidth="1"/>
    <col min="5873" max="5873" width="50" style="48" customWidth="1"/>
    <col min="5874" max="5874" width="6.85546875" style="48" customWidth="1"/>
    <col min="5875" max="5875" width="2" style="48" customWidth="1"/>
    <col min="5876" max="5878" width="15.140625" style="48"/>
    <col min="5879" max="5879" width="54" style="48" customWidth="1"/>
    <col min="5880" max="5880" width="11.140625" style="48" customWidth="1"/>
    <col min="5881" max="5881" width="2" style="48" customWidth="1"/>
    <col min="5882" max="5882" width="16.140625" style="48" customWidth="1"/>
    <col min="5883" max="5883" width="1" style="48" customWidth="1"/>
    <col min="5884" max="5884" width="18" style="48" customWidth="1"/>
    <col min="5885" max="5885" width="1" style="48" customWidth="1"/>
    <col min="5886" max="5886" width="16.140625" style="48" customWidth="1"/>
    <col min="5887" max="5887" width="1" style="48" customWidth="1"/>
    <col min="5888" max="5888" width="18" style="48" customWidth="1"/>
    <col min="5889" max="6126" width="12.140625" style="48" customWidth="1"/>
    <col min="6127" max="6127" width="40.85546875" style="48" customWidth="1"/>
    <col min="6128" max="6128" width="7.140625" style="48" customWidth="1"/>
    <col min="6129" max="6129" width="50" style="48" customWidth="1"/>
    <col min="6130" max="6130" width="6.85546875" style="48" customWidth="1"/>
    <col min="6131" max="6131" width="2" style="48" customWidth="1"/>
    <col min="6132" max="6134" width="15.140625" style="48"/>
    <col min="6135" max="6135" width="54" style="48" customWidth="1"/>
    <col min="6136" max="6136" width="11.140625" style="48" customWidth="1"/>
    <col min="6137" max="6137" width="2" style="48" customWidth="1"/>
    <col min="6138" max="6138" width="16.140625" style="48" customWidth="1"/>
    <col min="6139" max="6139" width="1" style="48" customWidth="1"/>
    <col min="6140" max="6140" width="18" style="48" customWidth="1"/>
    <col min="6141" max="6141" width="1" style="48" customWidth="1"/>
    <col min="6142" max="6142" width="16.140625" style="48" customWidth="1"/>
    <col min="6143" max="6143" width="1" style="48" customWidth="1"/>
    <col min="6144" max="6144" width="18" style="48" customWidth="1"/>
    <col min="6145" max="6382" width="12.140625" style="48" customWidth="1"/>
    <col min="6383" max="6383" width="40.85546875" style="48" customWidth="1"/>
    <col min="6384" max="6384" width="7.140625" style="48" customWidth="1"/>
    <col min="6385" max="6385" width="50" style="48" customWidth="1"/>
    <col min="6386" max="6386" width="6.85546875" style="48" customWidth="1"/>
    <col min="6387" max="6387" width="2" style="48" customWidth="1"/>
    <col min="6388" max="6390" width="15.140625" style="48"/>
    <col min="6391" max="6391" width="54" style="48" customWidth="1"/>
    <col min="6392" max="6392" width="11.140625" style="48" customWidth="1"/>
    <col min="6393" max="6393" width="2" style="48" customWidth="1"/>
    <col min="6394" max="6394" width="16.140625" style="48" customWidth="1"/>
    <col min="6395" max="6395" width="1" style="48" customWidth="1"/>
    <col min="6396" max="6396" width="18" style="48" customWidth="1"/>
    <col min="6397" max="6397" width="1" style="48" customWidth="1"/>
    <col min="6398" max="6398" width="16.140625" style="48" customWidth="1"/>
    <col min="6399" max="6399" width="1" style="48" customWidth="1"/>
    <col min="6400" max="6400" width="18" style="48" customWidth="1"/>
    <col min="6401" max="6638" width="12.140625" style="48" customWidth="1"/>
    <col min="6639" max="6639" width="40.85546875" style="48" customWidth="1"/>
    <col min="6640" max="6640" width="7.140625" style="48" customWidth="1"/>
    <col min="6641" max="6641" width="50" style="48" customWidth="1"/>
    <col min="6642" max="6642" width="6.85546875" style="48" customWidth="1"/>
    <col min="6643" max="6643" width="2" style="48" customWidth="1"/>
    <col min="6644" max="6646" width="15.140625" style="48"/>
    <col min="6647" max="6647" width="54" style="48" customWidth="1"/>
    <col min="6648" max="6648" width="11.140625" style="48" customWidth="1"/>
    <col min="6649" max="6649" width="2" style="48" customWidth="1"/>
    <col min="6650" max="6650" width="16.140625" style="48" customWidth="1"/>
    <col min="6651" max="6651" width="1" style="48" customWidth="1"/>
    <col min="6652" max="6652" width="18" style="48" customWidth="1"/>
    <col min="6653" max="6653" width="1" style="48" customWidth="1"/>
    <col min="6654" max="6654" width="16.140625" style="48" customWidth="1"/>
    <col min="6655" max="6655" width="1" style="48" customWidth="1"/>
    <col min="6656" max="6656" width="18" style="48" customWidth="1"/>
    <col min="6657" max="6894" width="12.140625" style="48" customWidth="1"/>
    <col min="6895" max="6895" width="40.85546875" style="48" customWidth="1"/>
    <col min="6896" max="6896" width="7.140625" style="48" customWidth="1"/>
    <col min="6897" max="6897" width="50" style="48" customWidth="1"/>
    <col min="6898" max="6898" width="6.85546875" style="48" customWidth="1"/>
    <col min="6899" max="6899" width="2" style="48" customWidth="1"/>
    <col min="6900" max="6902" width="15.140625" style="48"/>
    <col min="6903" max="6903" width="54" style="48" customWidth="1"/>
    <col min="6904" max="6904" width="11.140625" style="48" customWidth="1"/>
    <col min="6905" max="6905" width="2" style="48" customWidth="1"/>
    <col min="6906" max="6906" width="16.140625" style="48" customWidth="1"/>
    <col min="6907" max="6907" width="1" style="48" customWidth="1"/>
    <col min="6908" max="6908" width="18" style="48" customWidth="1"/>
    <col min="6909" max="6909" width="1" style="48" customWidth="1"/>
    <col min="6910" max="6910" width="16.140625" style="48" customWidth="1"/>
    <col min="6911" max="6911" width="1" style="48" customWidth="1"/>
    <col min="6912" max="6912" width="18" style="48" customWidth="1"/>
    <col min="6913" max="7150" width="12.140625" style="48" customWidth="1"/>
    <col min="7151" max="7151" width="40.85546875" style="48" customWidth="1"/>
    <col min="7152" max="7152" width="7.140625" style="48" customWidth="1"/>
    <col min="7153" max="7153" width="50" style="48" customWidth="1"/>
    <col min="7154" max="7154" width="6.85546875" style="48" customWidth="1"/>
    <col min="7155" max="7155" width="2" style="48" customWidth="1"/>
    <col min="7156" max="7158" width="15.140625" style="48"/>
    <col min="7159" max="7159" width="54" style="48" customWidth="1"/>
    <col min="7160" max="7160" width="11.140625" style="48" customWidth="1"/>
    <col min="7161" max="7161" width="2" style="48" customWidth="1"/>
    <col min="7162" max="7162" width="16.140625" style="48" customWidth="1"/>
    <col min="7163" max="7163" width="1" style="48" customWidth="1"/>
    <col min="7164" max="7164" width="18" style="48" customWidth="1"/>
    <col min="7165" max="7165" width="1" style="48" customWidth="1"/>
    <col min="7166" max="7166" width="16.140625" style="48" customWidth="1"/>
    <col min="7167" max="7167" width="1" style="48" customWidth="1"/>
    <col min="7168" max="7168" width="18" style="48" customWidth="1"/>
    <col min="7169" max="7406" width="12.140625" style="48" customWidth="1"/>
    <col min="7407" max="7407" width="40.85546875" style="48" customWidth="1"/>
    <col min="7408" max="7408" width="7.140625" style="48" customWidth="1"/>
    <col min="7409" max="7409" width="50" style="48" customWidth="1"/>
    <col min="7410" max="7410" width="6.85546875" style="48" customWidth="1"/>
    <col min="7411" max="7411" width="2" style="48" customWidth="1"/>
    <col min="7412" max="7414" width="15.140625" style="48"/>
    <col min="7415" max="7415" width="54" style="48" customWidth="1"/>
    <col min="7416" max="7416" width="11.140625" style="48" customWidth="1"/>
    <col min="7417" max="7417" width="2" style="48" customWidth="1"/>
    <col min="7418" max="7418" width="16.140625" style="48" customWidth="1"/>
    <col min="7419" max="7419" width="1" style="48" customWidth="1"/>
    <col min="7420" max="7420" width="18" style="48" customWidth="1"/>
    <col min="7421" max="7421" width="1" style="48" customWidth="1"/>
    <col min="7422" max="7422" width="16.140625" style="48" customWidth="1"/>
    <col min="7423" max="7423" width="1" style="48" customWidth="1"/>
    <col min="7424" max="7424" width="18" style="48" customWidth="1"/>
    <col min="7425" max="7662" width="12.140625" style="48" customWidth="1"/>
    <col min="7663" max="7663" width="40.85546875" style="48" customWidth="1"/>
    <col min="7664" max="7664" width="7.140625" style="48" customWidth="1"/>
    <col min="7665" max="7665" width="50" style="48" customWidth="1"/>
    <col min="7666" max="7666" width="6.85546875" style="48" customWidth="1"/>
    <col min="7667" max="7667" width="2" style="48" customWidth="1"/>
    <col min="7668" max="7670" width="15.140625" style="48"/>
    <col min="7671" max="7671" width="54" style="48" customWidth="1"/>
    <col min="7672" max="7672" width="11.140625" style="48" customWidth="1"/>
    <col min="7673" max="7673" width="2" style="48" customWidth="1"/>
    <col min="7674" max="7674" width="16.140625" style="48" customWidth="1"/>
    <col min="7675" max="7675" width="1" style="48" customWidth="1"/>
    <col min="7676" max="7676" width="18" style="48" customWidth="1"/>
    <col min="7677" max="7677" width="1" style="48" customWidth="1"/>
    <col min="7678" max="7678" width="16.140625" style="48" customWidth="1"/>
    <col min="7679" max="7679" width="1" style="48" customWidth="1"/>
    <col min="7680" max="7680" width="18" style="48" customWidth="1"/>
    <col min="7681" max="7918" width="12.140625" style="48" customWidth="1"/>
    <col min="7919" max="7919" width="40.85546875" style="48" customWidth="1"/>
    <col min="7920" max="7920" width="7.140625" style="48" customWidth="1"/>
    <col min="7921" max="7921" width="50" style="48" customWidth="1"/>
    <col min="7922" max="7922" width="6.85546875" style="48" customWidth="1"/>
    <col min="7923" max="7923" width="2" style="48" customWidth="1"/>
    <col min="7924" max="7926" width="15.140625" style="48"/>
    <col min="7927" max="7927" width="54" style="48" customWidth="1"/>
    <col min="7928" max="7928" width="11.140625" style="48" customWidth="1"/>
    <col min="7929" max="7929" width="2" style="48" customWidth="1"/>
    <col min="7930" max="7930" width="16.140625" style="48" customWidth="1"/>
    <col min="7931" max="7931" width="1" style="48" customWidth="1"/>
    <col min="7932" max="7932" width="18" style="48" customWidth="1"/>
    <col min="7933" max="7933" width="1" style="48" customWidth="1"/>
    <col min="7934" max="7934" width="16.140625" style="48" customWidth="1"/>
    <col min="7935" max="7935" width="1" style="48" customWidth="1"/>
    <col min="7936" max="7936" width="18" style="48" customWidth="1"/>
    <col min="7937" max="8174" width="12.140625" style="48" customWidth="1"/>
    <col min="8175" max="8175" width="40.85546875" style="48" customWidth="1"/>
    <col min="8176" max="8176" width="7.140625" style="48" customWidth="1"/>
    <col min="8177" max="8177" width="50" style="48" customWidth="1"/>
    <col min="8178" max="8178" width="6.85546875" style="48" customWidth="1"/>
    <col min="8179" max="8179" width="2" style="48" customWidth="1"/>
    <col min="8180" max="8182" width="15.140625" style="48"/>
    <col min="8183" max="8183" width="54" style="48" customWidth="1"/>
    <col min="8184" max="8184" width="11.140625" style="48" customWidth="1"/>
    <col min="8185" max="8185" width="2" style="48" customWidth="1"/>
    <col min="8186" max="8186" width="16.140625" style="48" customWidth="1"/>
    <col min="8187" max="8187" width="1" style="48" customWidth="1"/>
    <col min="8188" max="8188" width="18" style="48" customWidth="1"/>
    <col min="8189" max="8189" width="1" style="48" customWidth="1"/>
    <col min="8190" max="8190" width="16.140625" style="48" customWidth="1"/>
    <col min="8191" max="8191" width="1" style="48" customWidth="1"/>
    <col min="8192" max="8192" width="18" style="48" customWidth="1"/>
    <col min="8193" max="8430" width="12.140625" style="48" customWidth="1"/>
    <col min="8431" max="8431" width="40.85546875" style="48" customWidth="1"/>
    <col min="8432" max="8432" width="7.140625" style="48" customWidth="1"/>
    <col min="8433" max="8433" width="50" style="48" customWidth="1"/>
    <col min="8434" max="8434" width="6.85546875" style="48" customWidth="1"/>
    <col min="8435" max="8435" width="2" style="48" customWidth="1"/>
    <col min="8436" max="8438" width="15.140625" style="48"/>
    <col min="8439" max="8439" width="54" style="48" customWidth="1"/>
    <col min="8440" max="8440" width="11.140625" style="48" customWidth="1"/>
    <col min="8441" max="8441" width="2" style="48" customWidth="1"/>
    <col min="8442" max="8442" width="16.140625" style="48" customWidth="1"/>
    <col min="8443" max="8443" width="1" style="48" customWidth="1"/>
    <col min="8444" max="8444" width="18" style="48" customWidth="1"/>
    <col min="8445" max="8445" width="1" style="48" customWidth="1"/>
    <col min="8446" max="8446" width="16.140625" style="48" customWidth="1"/>
    <col min="8447" max="8447" width="1" style="48" customWidth="1"/>
    <col min="8448" max="8448" width="18" style="48" customWidth="1"/>
    <col min="8449" max="8686" width="12.140625" style="48" customWidth="1"/>
    <col min="8687" max="8687" width="40.85546875" style="48" customWidth="1"/>
    <col min="8688" max="8688" width="7.140625" style="48" customWidth="1"/>
    <col min="8689" max="8689" width="50" style="48" customWidth="1"/>
    <col min="8690" max="8690" width="6.85546875" style="48" customWidth="1"/>
    <col min="8691" max="8691" width="2" style="48" customWidth="1"/>
    <col min="8692" max="8694" width="15.140625" style="48"/>
    <col min="8695" max="8695" width="54" style="48" customWidth="1"/>
    <col min="8696" max="8696" width="11.140625" style="48" customWidth="1"/>
    <col min="8697" max="8697" width="2" style="48" customWidth="1"/>
    <col min="8698" max="8698" width="16.140625" style="48" customWidth="1"/>
    <col min="8699" max="8699" width="1" style="48" customWidth="1"/>
    <col min="8700" max="8700" width="18" style="48" customWidth="1"/>
    <col min="8701" max="8701" width="1" style="48" customWidth="1"/>
    <col min="8702" max="8702" width="16.140625" style="48" customWidth="1"/>
    <col min="8703" max="8703" width="1" style="48" customWidth="1"/>
    <col min="8704" max="8704" width="18" style="48" customWidth="1"/>
    <col min="8705" max="8942" width="12.140625" style="48" customWidth="1"/>
    <col min="8943" max="8943" width="40.85546875" style="48" customWidth="1"/>
    <col min="8944" max="8944" width="7.140625" style="48" customWidth="1"/>
    <col min="8945" max="8945" width="50" style="48" customWidth="1"/>
    <col min="8946" max="8946" width="6.85546875" style="48" customWidth="1"/>
    <col min="8947" max="8947" width="2" style="48" customWidth="1"/>
    <col min="8948" max="8950" width="15.140625" style="48"/>
    <col min="8951" max="8951" width="54" style="48" customWidth="1"/>
    <col min="8952" max="8952" width="11.140625" style="48" customWidth="1"/>
    <col min="8953" max="8953" width="2" style="48" customWidth="1"/>
    <col min="8954" max="8954" width="16.140625" style="48" customWidth="1"/>
    <col min="8955" max="8955" width="1" style="48" customWidth="1"/>
    <col min="8956" max="8956" width="18" style="48" customWidth="1"/>
    <col min="8957" max="8957" width="1" style="48" customWidth="1"/>
    <col min="8958" max="8958" width="16.140625" style="48" customWidth="1"/>
    <col min="8959" max="8959" width="1" style="48" customWidth="1"/>
    <col min="8960" max="8960" width="18" style="48" customWidth="1"/>
    <col min="8961" max="9198" width="12.140625" style="48" customWidth="1"/>
    <col min="9199" max="9199" width="40.85546875" style="48" customWidth="1"/>
    <col min="9200" max="9200" width="7.140625" style="48" customWidth="1"/>
    <col min="9201" max="9201" width="50" style="48" customWidth="1"/>
    <col min="9202" max="9202" width="6.85546875" style="48" customWidth="1"/>
    <col min="9203" max="9203" width="2" style="48" customWidth="1"/>
    <col min="9204" max="9206" width="15.140625" style="48"/>
    <col min="9207" max="9207" width="54" style="48" customWidth="1"/>
    <col min="9208" max="9208" width="11.140625" style="48" customWidth="1"/>
    <col min="9209" max="9209" width="2" style="48" customWidth="1"/>
    <col min="9210" max="9210" width="16.140625" style="48" customWidth="1"/>
    <col min="9211" max="9211" width="1" style="48" customWidth="1"/>
    <col min="9212" max="9212" width="18" style="48" customWidth="1"/>
    <col min="9213" max="9213" width="1" style="48" customWidth="1"/>
    <col min="9214" max="9214" width="16.140625" style="48" customWidth="1"/>
    <col min="9215" max="9215" width="1" style="48" customWidth="1"/>
    <col min="9216" max="9216" width="18" style="48" customWidth="1"/>
    <col min="9217" max="9454" width="12.140625" style="48" customWidth="1"/>
    <col min="9455" max="9455" width="40.85546875" style="48" customWidth="1"/>
    <col min="9456" max="9456" width="7.140625" style="48" customWidth="1"/>
    <col min="9457" max="9457" width="50" style="48" customWidth="1"/>
    <col min="9458" max="9458" width="6.85546875" style="48" customWidth="1"/>
    <col min="9459" max="9459" width="2" style="48" customWidth="1"/>
    <col min="9460" max="9462" width="15.140625" style="48"/>
    <col min="9463" max="9463" width="54" style="48" customWidth="1"/>
    <col min="9464" max="9464" width="11.140625" style="48" customWidth="1"/>
    <col min="9465" max="9465" width="2" style="48" customWidth="1"/>
    <col min="9466" max="9466" width="16.140625" style="48" customWidth="1"/>
    <col min="9467" max="9467" width="1" style="48" customWidth="1"/>
    <col min="9468" max="9468" width="18" style="48" customWidth="1"/>
    <col min="9469" max="9469" width="1" style="48" customWidth="1"/>
    <col min="9470" max="9470" width="16.140625" style="48" customWidth="1"/>
    <col min="9471" max="9471" width="1" style="48" customWidth="1"/>
    <col min="9472" max="9472" width="18" style="48" customWidth="1"/>
    <col min="9473" max="9710" width="12.140625" style="48" customWidth="1"/>
    <col min="9711" max="9711" width="40.85546875" style="48" customWidth="1"/>
    <col min="9712" max="9712" width="7.140625" style="48" customWidth="1"/>
    <col min="9713" max="9713" width="50" style="48" customWidth="1"/>
    <col min="9714" max="9714" width="6.85546875" style="48" customWidth="1"/>
    <col min="9715" max="9715" width="2" style="48" customWidth="1"/>
    <col min="9716" max="9718" width="15.140625" style="48"/>
    <col min="9719" max="9719" width="54" style="48" customWidth="1"/>
    <col min="9720" max="9720" width="11.140625" style="48" customWidth="1"/>
    <col min="9721" max="9721" width="2" style="48" customWidth="1"/>
    <col min="9722" max="9722" width="16.140625" style="48" customWidth="1"/>
    <col min="9723" max="9723" width="1" style="48" customWidth="1"/>
    <col min="9724" max="9724" width="18" style="48" customWidth="1"/>
    <col min="9725" max="9725" width="1" style="48" customWidth="1"/>
    <col min="9726" max="9726" width="16.140625" style="48" customWidth="1"/>
    <col min="9727" max="9727" width="1" style="48" customWidth="1"/>
    <col min="9728" max="9728" width="18" style="48" customWidth="1"/>
    <col min="9729" max="9966" width="12.140625" style="48" customWidth="1"/>
    <col min="9967" max="9967" width="40.85546875" style="48" customWidth="1"/>
    <col min="9968" max="9968" width="7.140625" style="48" customWidth="1"/>
    <col min="9969" max="9969" width="50" style="48" customWidth="1"/>
    <col min="9970" max="9970" width="6.85546875" style="48" customWidth="1"/>
    <col min="9971" max="9971" width="2" style="48" customWidth="1"/>
    <col min="9972" max="9974" width="15.140625" style="48"/>
    <col min="9975" max="9975" width="54" style="48" customWidth="1"/>
    <col min="9976" max="9976" width="11.140625" style="48" customWidth="1"/>
    <col min="9977" max="9977" width="2" style="48" customWidth="1"/>
    <col min="9978" max="9978" width="16.140625" style="48" customWidth="1"/>
    <col min="9979" max="9979" width="1" style="48" customWidth="1"/>
    <col min="9980" max="9980" width="18" style="48" customWidth="1"/>
    <col min="9981" max="9981" width="1" style="48" customWidth="1"/>
    <col min="9982" max="9982" width="16.140625" style="48" customWidth="1"/>
    <col min="9983" max="9983" width="1" style="48" customWidth="1"/>
    <col min="9984" max="9984" width="18" style="48" customWidth="1"/>
    <col min="9985" max="10222" width="12.140625" style="48" customWidth="1"/>
    <col min="10223" max="10223" width="40.85546875" style="48" customWidth="1"/>
    <col min="10224" max="10224" width="7.140625" style="48" customWidth="1"/>
    <col min="10225" max="10225" width="50" style="48" customWidth="1"/>
    <col min="10226" max="10226" width="6.85546875" style="48" customWidth="1"/>
    <col min="10227" max="10227" width="2" style="48" customWidth="1"/>
    <col min="10228" max="10230" width="15.140625" style="48"/>
    <col min="10231" max="10231" width="54" style="48" customWidth="1"/>
    <col min="10232" max="10232" width="11.140625" style="48" customWidth="1"/>
    <col min="10233" max="10233" width="2" style="48" customWidth="1"/>
    <col min="10234" max="10234" width="16.140625" style="48" customWidth="1"/>
    <col min="10235" max="10235" width="1" style="48" customWidth="1"/>
    <col min="10236" max="10236" width="18" style="48" customWidth="1"/>
    <col min="10237" max="10237" width="1" style="48" customWidth="1"/>
    <col min="10238" max="10238" width="16.140625" style="48" customWidth="1"/>
    <col min="10239" max="10239" width="1" style="48" customWidth="1"/>
    <col min="10240" max="10240" width="18" style="48" customWidth="1"/>
    <col min="10241" max="10478" width="12.140625" style="48" customWidth="1"/>
    <col min="10479" max="10479" width="40.85546875" style="48" customWidth="1"/>
    <col min="10480" max="10480" width="7.140625" style="48" customWidth="1"/>
    <col min="10481" max="10481" width="50" style="48" customWidth="1"/>
    <col min="10482" max="10482" width="6.85546875" style="48" customWidth="1"/>
    <col min="10483" max="10483" width="2" style="48" customWidth="1"/>
    <col min="10484" max="10486" width="15.140625" style="48"/>
    <col min="10487" max="10487" width="54" style="48" customWidth="1"/>
    <col min="10488" max="10488" width="11.140625" style="48" customWidth="1"/>
    <col min="10489" max="10489" width="2" style="48" customWidth="1"/>
    <col min="10490" max="10490" width="16.140625" style="48" customWidth="1"/>
    <col min="10491" max="10491" width="1" style="48" customWidth="1"/>
    <col min="10492" max="10492" width="18" style="48" customWidth="1"/>
    <col min="10493" max="10493" width="1" style="48" customWidth="1"/>
    <col min="10494" max="10494" width="16.140625" style="48" customWidth="1"/>
    <col min="10495" max="10495" width="1" style="48" customWidth="1"/>
    <col min="10496" max="10496" width="18" style="48" customWidth="1"/>
    <col min="10497" max="10734" width="12.140625" style="48" customWidth="1"/>
    <col min="10735" max="10735" width="40.85546875" style="48" customWidth="1"/>
    <col min="10736" max="10736" width="7.140625" style="48" customWidth="1"/>
    <col min="10737" max="10737" width="50" style="48" customWidth="1"/>
    <col min="10738" max="10738" width="6.85546875" style="48" customWidth="1"/>
    <col min="10739" max="10739" width="2" style="48" customWidth="1"/>
    <col min="10740" max="10742" width="15.140625" style="48"/>
    <col min="10743" max="10743" width="54" style="48" customWidth="1"/>
    <col min="10744" max="10744" width="11.140625" style="48" customWidth="1"/>
    <col min="10745" max="10745" width="2" style="48" customWidth="1"/>
    <col min="10746" max="10746" width="16.140625" style="48" customWidth="1"/>
    <col min="10747" max="10747" width="1" style="48" customWidth="1"/>
    <col min="10748" max="10748" width="18" style="48" customWidth="1"/>
    <col min="10749" max="10749" width="1" style="48" customWidth="1"/>
    <col min="10750" max="10750" width="16.140625" style="48" customWidth="1"/>
    <col min="10751" max="10751" width="1" style="48" customWidth="1"/>
    <col min="10752" max="10752" width="18" style="48" customWidth="1"/>
    <col min="10753" max="10990" width="12.140625" style="48" customWidth="1"/>
    <col min="10991" max="10991" width="40.85546875" style="48" customWidth="1"/>
    <col min="10992" max="10992" width="7.140625" style="48" customWidth="1"/>
    <col min="10993" max="10993" width="50" style="48" customWidth="1"/>
    <col min="10994" max="10994" width="6.85546875" style="48" customWidth="1"/>
    <col min="10995" max="10995" width="2" style="48" customWidth="1"/>
    <col min="10996" max="10998" width="15.140625" style="48"/>
    <col min="10999" max="10999" width="54" style="48" customWidth="1"/>
    <col min="11000" max="11000" width="11.140625" style="48" customWidth="1"/>
    <col min="11001" max="11001" width="2" style="48" customWidth="1"/>
    <col min="11002" max="11002" width="16.140625" style="48" customWidth="1"/>
    <col min="11003" max="11003" width="1" style="48" customWidth="1"/>
    <col min="11004" max="11004" width="18" style="48" customWidth="1"/>
    <col min="11005" max="11005" width="1" style="48" customWidth="1"/>
    <col min="11006" max="11006" width="16.140625" style="48" customWidth="1"/>
    <col min="11007" max="11007" width="1" style="48" customWidth="1"/>
    <col min="11008" max="11008" width="18" style="48" customWidth="1"/>
    <col min="11009" max="11246" width="12.140625" style="48" customWidth="1"/>
    <col min="11247" max="11247" width="40.85546875" style="48" customWidth="1"/>
    <col min="11248" max="11248" width="7.140625" style="48" customWidth="1"/>
    <col min="11249" max="11249" width="50" style="48" customWidth="1"/>
    <col min="11250" max="11250" width="6.85546875" style="48" customWidth="1"/>
    <col min="11251" max="11251" width="2" style="48" customWidth="1"/>
    <col min="11252" max="11254" width="15.140625" style="48"/>
    <col min="11255" max="11255" width="54" style="48" customWidth="1"/>
    <col min="11256" max="11256" width="11.140625" style="48" customWidth="1"/>
    <col min="11257" max="11257" width="2" style="48" customWidth="1"/>
    <col min="11258" max="11258" width="16.140625" style="48" customWidth="1"/>
    <col min="11259" max="11259" width="1" style="48" customWidth="1"/>
    <col min="11260" max="11260" width="18" style="48" customWidth="1"/>
    <col min="11261" max="11261" width="1" style="48" customWidth="1"/>
    <col min="11262" max="11262" width="16.140625" style="48" customWidth="1"/>
    <col min="11263" max="11263" width="1" style="48" customWidth="1"/>
    <col min="11264" max="11264" width="18" style="48" customWidth="1"/>
    <col min="11265" max="11502" width="12.140625" style="48" customWidth="1"/>
    <col min="11503" max="11503" width="40.85546875" style="48" customWidth="1"/>
    <col min="11504" max="11504" width="7.140625" style="48" customWidth="1"/>
    <col min="11505" max="11505" width="50" style="48" customWidth="1"/>
    <col min="11506" max="11506" width="6.85546875" style="48" customWidth="1"/>
    <col min="11507" max="11507" width="2" style="48" customWidth="1"/>
    <col min="11508" max="11510" width="15.140625" style="48"/>
    <col min="11511" max="11511" width="54" style="48" customWidth="1"/>
    <col min="11512" max="11512" width="11.140625" style="48" customWidth="1"/>
    <col min="11513" max="11513" width="2" style="48" customWidth="1"/>
    <col min="11514" max="11514" width="16.140625" style="48" customWidth="1"/>
    <col min="11515" max="11515" width="1" style="48" customWidth="1"/>
    <col min="11516" max="11516" width="18" style="48" customWidth="1"/>
    <col min="11517" max="11517" width="1" style="48" customWidth="1"/>
    <col min="11518" max="11518" width="16.140625" style="48" customWidth="1"/>
    <col min="11519" max="11519" width="1" style="48" customWidth="1"/>
    <col min="11520" max="11520" width="18" style="48" customWidth="1"/>
    <col min="11521" max="11758" width="12.140625" style="48" customWidth="1"/>
    <col min="11759" max="11759" width="40.85546875" style="48" customWidth="1"/>
    <col min="11760" max="11760" width="7.140625" style="48" customWidth="1"/>
    <col min="11761" max="11761" width="50" style="48" customWidth="1"/>
    <col min="11762" max="11762" width="6.85546875" style="48" customWidth="1"/>
    <col min="11763" max="11763" width="2" style="48" customWidth="1"/>
    <col min="11764" max="11766" width="15.140625" style="48"/>
    <col min="11767" max="11767" width="54" style="48" customWidth="1"/>
    <col min="11768" max="11768" width="11.140625" style="48" customWidth="1"/>
    <col min="11769" max="11769" width="2" style="48" customWidth="1"/>
    <col min="11770" max="11770" width="16.140625" style="48" customWidth="1"/>
    <col min="11771" max="11771" width="1" style="48" customWidth="1"/>
    <col min="11772" max="11772" width="18" style="48" customWidth="1"/>
    <col min="11773" max="11773" width="1" style="48" customWidth="1"/>
    <col min="11774" max="11774" width="16.140625" style="48" customWidth="1"/>
    <col min="11775" max="11775" width="1" style="48" customWidth="1"/>
    <col min="11776" max="11776" width="18" style="48" customWidth="1"/>
    <col min="11777" max="12014" width="12.140625" style="48" customWidth="1"/>
    <col min="12015" max="12015" width="40.85546875" style="48" customWidth="1"/>
    <col min="12016" max="12016" width="7.140625" style="48" customWidth="1"/>
    <col min="12017" max="12017" width="50" style="48" customWidth="1"/>
    <col min="12018" max="12018" width="6.85546875" style="48" customWidth="1"/>
    <col min="12019" max="12019" width="2" style="48" customWidth="1"/>
    <col min="12020" max="12022" width="15.140625" style="48"/>
    <col min="12023" max="12023" width="54" style="48" customWidth="1"/>
    <col min="12024" max="12024" width="11.140625" style="48" customWidth="1"/>
    <col min="12025" max="12025" width="2" style="48" customWidth="1"/>
    <col min="12026" max="12026" width="16.140625" style="48" customWidth="1"/>
    <col min="12027" max="12027" width="1" style="48" customWidth="1"/>
    <col min="12028" max="12028" width="18" style="48" customWidth="1"/>
    <col min="12029" max="12029" width="1" style="48" customWidth="1"/>
    <col min="12030" max="12030" width="16.140625" style="48" customWidth="1"/>
    <col min="12031" max="12031" width="1" style="48" customWidth="1"/>
    <col min="12032" max="12032" width="18" style="48" customWidth="1"/>
    <col min="12033" max="12270" width="12.140625" style="48" customWidth="1"/>
    <col min="12271" max="12271" width="40.85546875" style="48" customWidth="1"/>
    <col min="12272" max="12272" width="7.140625" style="48" customWidth="1"/>
    <col min="12273" max="12273" width="50" style="48" customWidth="1"/>
    <col min="12274" max="12274" width="6.85546875" style="48" customWidth="1"/>
    <col min="12275" max="12275" width="2" style="48" customWidth="1"/>
    <col min="12276" max="12278" width="15.140625" style="48"/>
    <col min="12279" max="12279" width="54" style="48" customWidth="1"/>
    <col min="12280" max="12280" width="11.140625" style="48" customWidth="1"/>
    <col min="12281" max="12281" width="2" style="48" customWidth="1"/>
    <col min="12282" max="12282" width="16.140625" style="48" customWidth="1"/>
    <col min="12283" max="12283" width="1" style="48" customWidth="1"/>
    <col min="12284" max="12284" width="18" style="48" customWidth="1"/>
    <col min="12285" max="12285" width="1" style="48" customWidth="1"/>
    <col min="12286" max="12286" width="16.140625" style="48" customWidth="1"/>
    <col min="12287" max="12287" width="1" style="48" customWidth="1"/>
    <col min="12288" max="12288" width="18" style="48" customWidth="1"/>
    <col min="12289" max="12526" width="12.140625" style="48" customWidth="1"/>
    <col min="12527" max="12527" width="40.85546875" style="48" customWidth="1"/>
    <col min="12528" max="12528" width="7.140625" style="48" customWidth="1"/>
    <col min="12529" max="12529" width="50" style="48" customWidth="1"/>
    <col min="12530" max="12530" width="6.85546875" style="48" customWidth="1"/>
    <col min="12531" max="12531" width="2" style="48" customWidth="1"/>
    <col min="12532" max="12534" width="15.140625" style="48"/>
    <col min="12535" max="12535" width="54" style="48" customWidth="1"/>
    <col min="12536" max="12536" width="11.140625" style="48" customWidth="1"/>
    <col min="12537" max="12537" width="2" style="48" customWidth="1"/>
    <col min="12538" max="12538" width="16.140625" style="48" customWidth="1"/>
    <col min="12539" max="12539" width="1" style="48" customWidth="1"/>
    <col min="12540" max="12540" width="18" style="48" customWidth="1"/>
    <col min="12541" max="12541" width="1" style="48" customWidth="1"/>
    <col min="12542" max="12542" width="16.140625" style="48" customWidth="1"/>
    <col min="12543" max="12543" width="1" style="48" customWidth="1"/>
    <col min="12544" max="12544" width="18" style="48" customWidth="1"/>
    <col min="12545" max="12782" width="12.140625" style="48" customWidth="1"/>
    <col min="12783" max="12783" width="40.85546875" style="48" customWidth="1"/>
    <col min="12784" max="12784" width="7.140625" style="48" customWidth="1"/>
    <col min="12785" max="12785" width="50" style="48" customWidth="1"/>
    <col min="12786" max="12786" width="6.85546875" style="48" customWidth="1"/>
    <col min="12787" max="12787" width="2" style="48" customWidth="1"/>
    <col min="12788" max="12790" width="15.140625" style="48"/>
    <col min="12791" max="12791" width="54" style="48" customWidth="1"/>
    <col min="12792" max="12792" width="11.140625" style="48" customWidth="1"/>
    <col min="12793" max="12793" width="2" style="48" customWidth="1"/>
    <col min="12794" max="12794" width="16.140625" style="48" customWidth="1"/>
    <col min="12795" max="12795" width="1" style="48" customWidth="1"/>
    <col min="12796" max="12796" width="18" style="48" customWidth="1"/>
    <col min="12797" max="12797" width="1" style="48" customWidth="1"/>
    <col min="12798" max="12798" width="16.140625" style="48" customWidth="1"/>
    <col min="12799" max="12799" width="1" style="48" customWidth="1"/>
    <col min="12800" max="12800" width="18" style="48" customWidth="1"/>
    <col min="12801" max="13038" width="12.140625" style="48" customWidth="1"/>
    <col min="13039" max="13039" width="40.85546875" style="48" customWidth="1"/>
    <col min="13040" max="13040" width="7.140625" style="48" customWidth="1"/>
    <col min="13041" max="13041" width="50" style="48" customWidth="1"/>
    <col min="13042" max="13042" width="6.85546875" style="48" customWidth="1"/>
    <col min="13043" max="13043" width="2" style="48" customWidth="1"/>
    <col min="13044" max="13046" width="15.140625" style="48"/>
    <col min="13047" max="13047" width="54" style="48" customWidth="1"/>
    <col min="13048" max="13048" width="11.140625" style="48" customWidth="1"/>
    <col min="13049" max="13049" width="2" style="48" customWidth="1"/>
    <col min="13050" max="13050" width="16.140625" style="48" customWidth="1"/>
    <col min="13051" max="13051" width="1" style="48" customWidth="1"/>
    <col min="13052" max="13052" width="18" style="48" customWidth="1"/>
    <col min="13053" max="13053" width="1" style="48" customWidth="1"/>
    <col min="13054" max="13054" width="16.140625" style="48" customWidth="1"/>
    <col min="13055" max="13055" width="1" style="48" customWidth="1"/>
    <col min="13056" max="13056" width="18" style="48" customWidth="1"/>
    <col min="13057" max="13294" width="12.140625" style="48" customWidth="1"/>
    <col min="13295" max="13295" width="40.85546875" style="48" customWidth="1"/>
    <col min="13296" max="13296" width="7.140625" style="48" customWidth="1"/>
    <col min="13297" max="13297" width="50" style="48" customWidth="1"/>
    <col min="13298" max="13298" width="6.85546875" style="48" customWidth="1"/>
    <col min="13299" max="13299" width="2" style="48" customWidth="1"/>
    <col min="13300" max="13302" width="15.140625" style="48"/>
    <col min="13303" max="13303" width="54" style="48" customWidth="1"/>
    <col min="13304" max="13304" width="11.140625" style="48" customWidth="1"/>
    <col min="13305" max="13305" width="2" style="48" customWidth="1"/>
    <col min="13306" max="13306" width="16.140625" style="48" customWidth="1"/>
    <col min="13307" max="13307" width="1" style="48" customWidth="1"/>
    <col min="13308" max="13308" width="18" style="48" customWidth="1"/>
    <col min="13309" max="13309" width="1" style="48" customWidth="1"/>
    <col min="13310" max="13310" width="16.140625" style="48" customWidth="1"/>
    <col min="13311" max="13311" width="1" style="48" customWidth="1"/>
    <col min="13312" max="13312" width="18" style="48" customWidth="1"/>
    <col min="13313" max="13550" width="12.140625" style="48" customWidth="1"/>
    <col min="13551" max="13551" width="40.85546875" style="48" customWidth="1"/>
    <col min="13552" max="13552" width="7.140625" style="48" customWidth="1"/>
    <col min="13553" max="13553" width="50" style="48" customWidth="1"/>
    <col min="13554" max="13554" width="6.85546875" style="48" customWidth="1"/>
    <col min="13555" max="13555" width="2" style="48" customWidth="1"/>
    <col min="13556" max="13558" width="15.140625" style="48"/>
    <col min="13559" max="13559" width="54" style="48" customWidth="1"/>
    <col min="13560" max="13560" width="11.140625" style="48" customWidth="1"/>
    <col min="13561" max="13561" width="2" style="48" customWidth="1"/>
    <col min="13562" max="13562" width="16.140625" style="48" customWidth="1"/>
    <col min="13563" max="13563" width="1" style="48" customWidth="1"/>
    <col min="13564" max="13564" width="18" style="48" customWidth="1"/>
    <col min="13565" max="13565" width="1" style="48" customWidth="1"/>
    <col min="13566" max="13566" width="16.140625" style="48" customWidth="1"/>
    <col min="13567" max="13567" width="1" style="48" customWidth="1"/>
    <col min="13568" max="13568" width="18" style="48" customWidth="1"/>
    <col min="13569" max="13806" width="12.140625" style="48" customWidth="1"/>
    <col min="13807" max="13807" width="40.85546875" style="48" customWidth="1"/>
    <col min="13808" max="13808" width="7.140625" style="48" customWidth="1"/>
    <col min="13809" max="13809" width="50" style="48" customWidth="1"/>
    <col min="13810" max="13810" width="6.85546875" style="48" customWidth="1"/>
    <col min="13811" max="13811" width="2" style="48" customWidth="1"/>
    <col min="13812" max="13814" width="15.140625" style="48"/>
    <col min="13815" max="13815" width="54" style="48" customWidth="1"/>
    <col min="13816" max="13816" width="11.140625" style="48" customWidth="1"/>
    <col min="13817" max="13817" width="2" style="48" customWidth="1"/>
    <col min="13818" max="13818" width="16.140625" style="48" customWidth="1"/>
    <col min="13819" max="13819" width="1" style="48" customWidth="1"/>
    <col min="13820" max="13820" width="18" style="48" customWidth="1"/>
    <col min="13821" max="13821" width="1" style="48" customWidth="1"/>
    <col min="13822" max="13822" width="16.140625" style="48" customWidth="1"/>
    <col min="13823" max="13823" width="1" style="48" customWidth="1"/>
    <col min="13824" max="13824" width="18" style="48" customWidth="1"/>
    <col min="13825" max="14062" width="12.140625" style="48" customWidth="1"/>
    <col min="14063" max="14063" width="40.85546875" style="48" customWidth="1"/>
    <col min="14064" max="14064" width="7.140625" style="48" customWidth="1"/>
    <col min="14065" max="14065" width="50" style="48" customWidth="1"/>
    <col min="14066" max="14066" width="6.85546875" style="48" customWidth="1"/>
    <col min="14067" max="14067" width="2" style="48" customWidth="1"/>
    <col min="14068" max="14070" width="15.140625" style="48"/>
    <col min="14071" max="14071" width="54" style="48" customWidth="1"/>
    <col min="14072" max="14072" width="11.140625" style="48" customWidth="1"/>
    <col min="14073" max="14073" width="2" style="48" customWidth="1"/>
    <col min="14074" max="14074" width="16.140625" style="48" customWidth="1"/>
    <col min="14075" max="14075" width="1" style="48" customWidth="1"/>
    <col min="14076" max="14076" width="18" style="48" customWidth="1"/>
    <col min="14077" max="14077" width="1" style="48" customWidth="1"/>
    <col min="14078" max="14078" width="16.140625" style="48" customWidth="1"/>
    <col min="14079" max="14079" width="1" style="48" customWidth="1"/>
    <col min="14080" max="14080" width="18" style="48" customWidth="1"/>
    <col min="14081" max="14318" width="12.140625" style="48" customWidth="1"/>
    <col min="14319" max="14319" width="40.85546875" style="48" customWidth="1"/>
    <col min="14320" max="14320" width="7.140625" style="48" customWidth="1"/>
    <col min="14321" max="14321" width="50" style="48" customWidth="1"/>
    <col min="14322" max="14322" width="6.85546875" style="48" customWidth="1"/>
    <col min="14323" max="14323" width="2" style="48" customWidth="1"/>
    <col min="14324" max="14326" width="15.140625" style="48"/>
    <col min="14327" max="14327" width="54" style="48" customWidth="1"/>
    <col min="14328" max="14328" width="11.140625" style="48" customWidth="1"/>
    <col min="14329" max="14329" width="2" style="48" customWidth="1"/>
    <col min="14330" max="14330" width="16.140625" style="48" customWidth="1"/>
    <col min="14331" max="14331" width="1" style="48" customWidth="1"/>
    <col min="14332" max="14332" width="18" style="48" customWidth="1"/>
    <col min="14333" max="14333" width="1" style="48" customWidth="1"/>
    <col min="14334" max="14334" width="16.140625" style="48" customWidth="1"/>
    <col min="14335" max="14335" width="1" style="48" customWidth="1"/>
    <col min="14336" max="14336" width="18" style="48" customWidth="1"/>
    <col min="14337" max="14574" width="12.140625" style="48" customWidth="1"/>
    <col min="14575" max="14575" width="40.85546875" style="48" customWidth="1"/>
    <col min="14576" max="14576" width="7.140625" style="48" customWidth="1"/>
    <col min="14577" max="14577" width="50" style="48" customWidth="1"/>
    <col min="14578" max="14578" width="6.85546875" style="48" customWidth="1"/>
    <col min="14579" max="14579" width="2" style="48" customWidth="1"/>
    <col min="14580" max="14582" width="15.140625" style="48"/>
    <col min="14583" max="14583" width="54" style="48" customWidth="1"/>
    <col min="14584" max="14584" width="11.140625" style="48" customWidth="1"/>
    <col min="14585" max="14585" width="2" style="48" customWidth="1"/>
    <col min="14586" max="14586" width="16.140625" style="48" customWidth="1"/>
    <col min="14587" max="14587" width="1" style="48" customWidth="1"/>
    <col min="14588" max="14588" width="18" style="48" customWidth="1"/>
    <col min="14589" max="14589" width="1" style="48" customWidth="1"/>
    <col min="14590" max="14590" width="16.140625" style="48" customWidth="1"/>
    <col min="14591" max="14591" width="1" style="48" customWidth="1"/>
    <col min="14592" max="14592" width="18" style="48" customWidth="1"/>
    <col min="14593" max="14830" width="12.140625" style="48" customWidth="1"/>
    <col min="14831" max="14831" width="40.85546875" style="48" customWidth="1"/>
    <col min="14832" max="14832" width="7.140625" style="48" customWidth="1"/>
    <col min="14833" max="14833" width="50" style="48" customWidth="1"/>
    <col min="14834" max="14834" width="6.85546875" style="48" customWidth="1"/>
    <col min="14835" max="14835" width="2" style="48" customWidth="1"/>
    <col min="14836" max="14838" width="15.140625" style="48"/>
    <col min="14839" max="14839" width="54" style="48" customWidth="1"/>
    <col min="14840" max="14840" width="11.140625" style="48" customWidth="1"/>
    <col min="14841" max="14841" width="2" style="48" customWidth="1"/>
    <col min="14842" max="14842" width="16.140625" style="48" customWidth="1"/>
    <col min="14843" max="14843" width="1" style="48" customWidth="1"/>
    <col min="14844" max="14844" width="18" style="48" customWidth="1"/>
    <col min="14845" max="14845" width="1" style="48" customWidth="1"/>
    <col min="14846" max="14846" width="16.140625" style="48" customWidth="1"/>
    <col min="14847" max="14847" width="1" style="48" customWidth="1"/>
    <col min="14848" max="14848" width="18" style="48" customWidth="1"/>
    <col min="14849" max="15086" width="12.140625" style="48" customWidth="1"/>
    <col min="15087" max="15087" width="40.85546875" style="48" customWidth="1"/>
    <col min="15088" max="15088" width="7.140625" style="48" customWidth="1"/>
    <col min="15089" max="15089" width="50" style="48" customWidth="1"/>
    <col min="15090" max="15090" width="6.85546875" style="48" customWidth="1"/>
    <col min="15091" max="15091" width="2" style="48" customWidth="1"/>
    <col min="15092" max="15094" width="15.140625" style="48"/>
    <col min="15095" max="15095" width="54" style="48" customWidth="1"/>
    <col min="15096" max="15096" width="11.140625" style="48" customWidth="1"/>
    <col min="15097" max="15097" width="2" style="48" customWidth="1"/>
    <col min="15098" max="15098" width="16.140625" style="48" customWidth="1"/>
    <col min="15099" max="15099" width="1" style="48" customWidth="1"/>
    <col min="15100" max="15100" width="18" style="48" customWidth="1"/>
    <col min="15101" max="15101" width="1" style="48" customWidth="1"/>
    <col min="15102" max="15102" width="16.140625" style="48" customWidth="1"/>
    <col min="15103" max="15103" width="1" style="48" customWidth="1"/>
    <col min="15104" max="15104" width="18" style="48" customWidth="1"/>
    <col min="15105" max="15342" width="12.140625" style="48" customWidth="1"/>
    <col min="15343" max="15343" width="40.85546875" style="48" customWidth="1"/>
    <col min="15344" max="15344" width="7.140625" style="48" customWidth="1"/>
    <col min="15345" max="15345" width="50" style="48" customWidth="1"/>
    <col min="15346" max="15346" width="6.85546875" style="48" customWidth="1"/>
    <col min="15347" max="15347" width="2" style="48" customWidth="1"/>
    <col min="15348" max="15350" width="15.140625" style="48"/>
    <col min="15351" max="15351" width="54" style="48" customWidth="1"/>
    <col min="15352" max="15352" width="11.140625" style="48" customWidth="1"/>
    <col min="15353" max="15353" width="2" style="48" customWidth="1"/>
    <col min="15354" max="15354" width="16.140625" style="48" customWidth="1"/>
    <col min="15355" max="15355" width="1" style="48" customWidth="1"/>
    <col min="15356" max="15356" width="18" style="48" customWidth="1"/>
    <col min="15357" max="15357" width="1" style="48" customWidth="1"/>
    <col min="15358" max="15358" width="16.140625" style="48" customWidth="1"/>
    <col min="15359" max="15359" width="1" style="48" customWidth="1"/>
    <col min="15360" max="15360" width="18" style="48" customWidth="1"/>
    <col min="15361" max="15598" width="12.140625" style="48" customWidth="1"/>
    <col min="15599" max="15599" width="40.85546875" style="48" customWidth="1"/>
    <col min="15600" max="15600" width="7.140625" style="48" customWidth="1"/>
    <col min="15601" max="15601" width="50" style="48" customWidth="1"/>
    <col min="15602" max="15602" width="6.85546875" style="48" customWidth="1"/>
    <col min="15603" max="15603" width="2" style="48" customWidth="1"/>
    <col min="15604" max="15606" width="15.140625" style="48"/>
    <col min="15607" max="15607" width="54" style="48" customWidth="1"/>
    <col min="15608" max="15608" width="11.140625" style="48" customWidth="1"/>
    <col min="15609" max="15609" width="2" style="48" customWidth="1"/>
    <col min="15610" max="15610" width="16.140625" style="48" customWidth="1"/>
    <col min="15611" max="15611" width="1" style="48" customWidth="1"/>
    <col min="15612" max="15612" width="18" style="48" customWidth="1"/>
    <col min="15613" max="15613" width="1" style="48" customWidth="1"/>
    <col min="15614" max="15614" width="16.140625" style="48" customWidth="1"/>
    <col min="15615" max="15615" width="1" style="48" customWidth="1"/>
    <col min="15616" max="15616" width="18" style="48" customWidth="1"/>
    <col min="15617" max="15854" width="12.140625" style="48" customWidth="1"/>
    <col min="15855" max="15855" width="40.85546875" style="48" customWidth="1"/>
    <col min="15856" max="15856" width="7.140625" style="48" customWidth="1"/>
    <col min="15857" max="15857" width="50" style="48" customWidth="1"/>
    <col min="15858" max="15858" width="6.85546875" style="48" customWidth="1"/>
    <col min="15859" max="15859" width="2" style="48" customWidth="1"/>
    <col min="15860" max="15862" width="15.140625" style="48"/>
    <col min="15863" max="15863" width="54" style="48" customWidth="1"/>
    <col min="15864" max="15864" width="11.140625" style="48" customWidth="1"/>
    <col min="15865" max="15865" width="2" style="48" customWidth="1"/>
    <col min="15866" max="15866" width="16.140625" style="48" customWidth="1"/>
    <col min="15867" max="15867" width="1" style="48" customWidth="1"/>
    <col min="15868" max="15868" width="18" style="48" customWidth="1"/>
    <col min="15869" max="15869" width="1" style="48" customWidth="1"/>
    <col min="15870" max="15870" width="16.140625" style="48" customWidth="1"/>
    <col min="15871" max="15871" width="1" style="48" customWidth="1"/>
    <col min="15872" max="15872" width="18" style="48" customWidth="1"/>
    <col min="15873" max="16110" width="12.140625" style="48" customWidth="1"/>
    <col min="16111" max="16111" width="40.85546875" style="48" customWidth="1"/>
    <col min="16112" max="16112" width="7.140625" style="48" customWidth="1"/>
    <col min="16113" max="16113" width="50" style="48" customWidth="1"/>
    <col min="16114" max="16114" width="6.85546875" style="48" customWidth="1"/>
    <col min="16115" max="16115" width="2" style="48" customWidth="1"/>
    <col min="16116" max="16118" width="15.140625" style="48"/>
    <col min="16119" max="16119" width="54" style="48" customWidth="1"/>
    <col min="16120" max="16120" width="11.140625" style="48" customWidth="1"/>
    <col min="16121" max="16121" width="2" style="48" customWidth="1"/>
    <col min="16122" max="16122" width="16.140625" style="48" customWidth="1"/>
    <col min="16123" max="16123" width="1" style="48" customWidth="1"/>
    <col min="16124" max="16124" width="18" style="48" customWidth="1"/>
    <col min="16125" max="16125" width="1" style="48" customWidth="1"/>
    <col min="16126" max="16126" width="16.140625" style="48" customWidth="1"/>
    <col min="16127" max="16127" width="1" style="48" customWidth="1"/>
    <col min="16128" max="16128" width="18" style="48" customWidth="1"/>
    <col min="16129" max="16366" width="12.140625" style="48" customWidth="1"/>
    <col min="16367" max="16367" width="40.85546875" style="48" customWidth="1"/>
    <col min="16368" max="16368" width="7.140625" style="48" customWidth="1"/>
    <col min="16369" max="16369" width="50" style="48" customWidth="1"/>
    <col min="16370" max="16370" width="6.85546875" style="48" customWidth="1"/>
    <col min="16371" max="16371" width="2" style="48" customWidth="1"/>
    <col min="16372" max="16384" width="15.140625" style="48"/>
  </cols>
  <sheetData>
    <row r="1" spans="1:246" ht="25.5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246" ht="25.5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246" ht="25.5" customHeight="1">
      <c r="A3" s="147" t="s">
        <v>207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246" ht="25.5" customHeight="1">
      <c r="B4" s="143"/>
      <c r="J4" s="53" t="s">
        <v>2</v>
      </c>
    </row>
    <row r="5" spans="1:246" ht="25.5" customHeight="1">
      <c r="A5" s="54"/>
      <c r="B5" s="144"/>
      <c r="C5" s="22"/>
      <c r="D5" s="149" t="s">
        <v>3</v>
      </c>
      <c r="E5" s="149"/>
      <c r="F5" s="149"/>
      <c r="G5" s="22"/>
      <c r="H5" s="149" t="s">
        <v>4</v>
      </c>
      <c r="I5" s="149"/>
      <c r="J5" s="149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</row>
    <row r="6" spans="1:246" ht="25.5" customHeight="1">
      <c r="B6" s="27" t="s">
        <v>5</v>
      </c>
      <c r="C6" s="26"/>
      <c r="D6" s="27" t="s">
        <v>208</v>
      </c>
      <c r="E6" s="26"/>
      <c r="F6" s="27" t="s">
        <v>6</v>
      </c>
      <c r="G6" s="26"/>
      <c r="H6" s="27" t="s">
        <v>208</v>
      </c>
      <c r="I6" s="26"/>
      <c r="J6" s="27" t="s">
        <v>6</v>
      </c>
    </row>
    <row r="7" spans="1:246" ht="25.5" customHeight="1">
      <c r="B7" s="55"/>
      <c r="D7" s="56" t="s">
        <v>7</v>
      </c>
      <c r="F7" s="56" t="s">
        <v>8</v>
      </c>
      <c r="H7" s="56" t="s">
        <v>7</v>
      </c>
      <c r="J7" s="56" t="s">
        <v>8</v>
      </c>
    </row>
    <row r="8" spans="1:246" ht="25.5" customHeight="1">
      <c r="B8" s="55"/>
      <c r="D8" s="56" t="s">
        <v>9</v>
      </c>
      <c r="F8" s="56"/>
      <c r="H8" s="56" t="s">
        <v>9</v>
      </c>
      <c r="J8" s="56"/>
    </row>
    <row r="9" spans="1:246" ht="25.5" customHeight="1">
      <c r="A9" s="57" t="s">
        <v>10</v>
      </c>
      <c r="B9" s="12" t="s">
        <v>11</v>
      </c>
      <c r="C9" s="12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</row>
    <row r="10" spans="1:246" ht="25.5" customHeight="1">
      <c r="A10" s="57" t="s">
        <v>12</v>
      </c>
      <c r="B10" s="12"/>
      <c r="C10" s="12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</row>
    <row r="11" spans="1:246" s="20" customFormat="1" ht="25.5" customHeight="1">
      <c r="A11" s="46" t="s">
        <v>13</v>
      </c>
      <c r="B11" s="47"/>
      <c r="C11" s="12"/>
      <c r="D11" s="6">
        <v>4549152448</v>
      </c>
      <c r="E11" s="6"/>
      <c r="F11" s="6">
        <v>8478749143</v>
      </c>
      <c r="G11" s="6"/>
      <c r="H11" s="6">
        <v>3857060846</v>
      </c>
      <c r="I11" s="6"/>
      <c r="J11" s="6">
        <v>7953078523</v>
      </c>
      <c r="K11" s="3"/>
      <c r="L11" s="3"/>
      <c r="M11" s="3"/>
      <c r="N11" s="3"/>
      <c r="O11" s="3"/>
      <c r="P11" s="3"/>
      <c r="Q11" s="3"/>
      <c r="R11" s="3"/>
      <c r="S11" s="3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</row>
    <row r="12" spans="1:246" s="58" customFormat="1" ht="25.5" customHeight="1">
      <c r="A12" s="46" t="s">
        <v>14</v>
      </c>
      <c r="B12" s="47">
        <v>6</v>
      </c>
      <c r="C12" s="12"/>
      <c r="D12" s="6">
        <v>3860272847</v>
      </c>
      <c r="E12" s="6"/>
      <c r="F12" s="6">
        <v>3636585655</v>
      </c>
      <c r="G12" s="6"/>
      <c r="H12" s="6">
        <v>3762019639</v>
      </c>
      <c r="I12" s="6"/>
      <c r="J12" s="6">
        <v>3556527683</v>
      </c>
      <c r="K12" s="3"/>
      <c r="L12" s="3"/>
      <c r="M12" s="3"/>
      <c r="N12" s="3"/>
      <c r="O12" s="3"/>
      <c r="P12" s="3"/>
      <c r="Q12" s="3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</row>
    <row r="13" spans="1:246" s="58" customFormat="1" ht="25.5" customHeight="1">
      <c r="A13" s="46" t="s">
        <v>15</v>
      </c>
      <c r="B13" s="47">
        <v>7</v>
      </c>
      <c r="C13" s="12"/>
      <c r="D13" s="6">
        <v>67777384</v>
      </c>
      <c r="E13" s="6"/>
      <c r="F13" s="6">
        <v>60502483</v>
      </c>
      <c r="G13" s="6"/>
      <c r="H13" s="6">
        <v>60022927</v>
      </c>
      <c r="I13" s="6"/>
      <c r="J13" s="6">
        <v>75196595</v>
      </c>
      <c r="K13" s="3"/>
      <c r="L13" s="3"/>
      <c r="M13" s="3"/>
      <c r="N13" s="3"/>
      <c r="O13" s="3"/>
      <c r="P13" s="3"/>
      <c r="Q13" s="3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</row>
    <row r="14" spans="1:246" s="58" customFormat="1" ht="25.5" customHeight="1">
      <c r="A14" s="46" t="s">
        <v>16</v>
      </c>
      <c r="B14" s="47"/>
      <c r="C14" s="12"/>
      <c r="D14" s="6">
        <v>359197926</v>
      </c>
      <c r="E14" s="6"/>
      <c r="F14" s="6">
        <v>307005628</v>
      </c>
      <c r="G14" s="6"/>
      <c r="H14" s="6">
        <v>348307060</v>
      </c>
      <c r="I14" s="6"/>
      <c r="J14" s="6">
        <v>293321062</v>
      </c>
      <c r="K14" s="3"/>
      <c r="L14" s="3"/>
      <c r="M14" s="3"/>
      <c r="N14" s="3"/>
      <c r="O14" s="3"/>
      <c r="P14" s="3"/>
      <c r="Q14" s="3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</row>
    <row r="15" spans="1:246" s="58" customFormat="1" ht="25.5" customHeight="1">
      <c r="A15" s="46" t="s">
        <v>17</v>
      </c>
      <c r="B15" s="47"/>
      <c r="C15" s="12"/>
      <c r="D15" s="6">
        <v>24756942</v>
      </c>
      <c r="E15" s="6"/>
      <c r="F15" s="6">
        <v>8624665046</v>
      </c>
      <c r="G15" s="6"/>
      <c r="H15" s="6">
        <v>4313392</v>
      </c>
      <c r="I15" s="6"/>
      <c r="J15" s="6">
        <v>8604297113</v>
      </c>
      <c r="K15" s="3"/>
      <c r="L15" s="3"/>
      <c r="M15" s="3"/>
      <c r="N15" s="3"/>
      <c r="O15" s="3"/>
      <c r="P15" s="3"/>
      <c r="Q15" s="3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</row>
    <row r="16" spans="1:246" s="58" customFormat="1" ht="25.5" customHeight="1">
      <c r="A16" s="46" t="s">
        <v>18</v>
      </c>
      <c r="B16" s="47"/>
      <c r="C16" s="12"/>
      <c r="D16" s="7">
        <v>372026820</v>
      </c>
      <c r="E16" s="6"/>
      <c r="F16" s="7">
        <v>391420393</v>
      </c>
      <c r="G16" s="6"/>
      <c r="H16" s="7">
        <v>352310731</v>
      </c>
      <c r="I16" s="6"/>
      <c r="J16" s="7">
        <v>370707157</v>
      </c>
      <c r="K16" s="3"/>
      <c r="L16" s="3"/>
      <c r="M16" s="3"/>
      <c r="N16" s="3"/>
      <c r="O16" s="3"/>
      <c r="P16" s="3"/>
      <c r="Q16" s="3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</row>
    <row r="17" spans="1:246" s="58" customFormat="1" ht="25.5" customHeight="1">
      <c r="A17" s="57" t="s">
        <v>19</v>
      </c>
      <c r="B17" s="47"/>
      <c r="C17" s="12"/>
      <c r="D17" s="8">
        <f>SUM(D11:D16)</f>
        <v>9233184367</v>
      </c>
      <c r="E17" s="6"/>
      <c r="F17" s="8">
        <f>SUM(F11:F16)</f>
        <v>21498928348</v>
      </c>
      <c r="G17" s="6"/>
      <c r="H17" s="8">
        <f>SUM(H11:H16)</f>
        <v>8384034595</v>
      </c>
      <c r="I17" s="6"/>
      <c r="J17" s="8">
        <f>SUM(J11:J16)</f>
        <v>20853128133</v>
      </c>
      <c r="K17" s="3"/>
      <c r="L17" s="3"/>
      <c r="M17" s="3"/>
      <c r="N17" s="3"/>
      <c r="O17" s="3"/>
      <c r="P17" s="3"/>
      <c r="Q17" s="3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8"/>
      <c r="IH17" s="48"/>
      <c r="II17" s="48"/>
      <c r="IJ17" s="48"/>
      <c r="IK17" s="48"/>
      <c r="IL17" s="48"/>
    </row>
    <row r="18" spans="1:246" s="58" customFormat="1" ht="25.5" customHeight="1">
      <c r="A18" s="57" t="s">
        <v>20</v>
      </c>
      <c r="B18" s="47"/>
      <c r="C18" s="12"/>
      <c r="D18" s="6"/>
      <c r="E18" s="6"/>
      <c r="F18" s="6"/>
      <c r="G18" s="6"/>
      <c r="H18" s="6"/>
      <c r="I18" s="6"/>
      <c r="J18" s="6"/>
      <c r="K18" s="3"/>
      <c r="L18" s="3"/>
      <c r="M18" s="3"/>
      <c r="N18" s="3"/>
      <c r="O18" s="3"/>
      <c r="P18" s="3"/>
      <c r="Q18" s="3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54"/>
      <c r="IH18" s="54"/>
      <c r="II18" s="54"/>
      <c r="IJ18" s="54"/>
      <c r="IK18" s="54"/>
      <c r="IL18" s="54"/>
    </row>
    <row r="19" spans="1:246" s="58" customFormat="1" ht="25.5" customHeight="1">
      <c r="A19" s="46" t="s">
        <v>21</v>
      </c>
      <c r="B19" s="47"/>
      <c r="C19" s="12"/>
      <c r="D19" s="6">
        <v>61478121</v>
      </c>
      <c r="E19" s="6"/>
      <c r="F19" s="6">
        <v>60088856</v>
      </c>
      <c r="G19" s="6"/>
      <c r="H19" s="6">
        <v>0</v>
      </c>
      <c r="I19" s="6"/>
      <c r="J19" s="6">
        <v>0</v>
      </c>
      <c r="K19" s="3"/>
      <c r="L19" s="3"/>
      <c r="M19" s="3"/>
      <c r="N19" s="3"/>
      <c r="O19" s="3"/>
      <c r="P19" s="3"/>
      <c r="Q19" s="3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54"/>
      <c r="IH19" s="54"/>
      <c r="II19" s="54"/>
      <c r="IJ19" s="54"/>
      <c r="IK19" s="54"/>
      <c r="IL19" s="54"/>
    </row>
    <row r="20" spans="1:246" s="58" customFormat="1" ht="25.5" customHeight="1">
      <c r="A20" s="46" t="s">
        <v>22</v>
      </c>
      <c r="B20" s="47">
        <v>6</v>
      </c>
      <c r="C20" s="12"/>
      <c r="D20" s="6">
        <v>619399291</v>
      </c>
      <c r="E20" s="6"/>
      <c r="F20" s="6">
        <v>623056008</v>
      </c>
      <c r="G20" s="6"/>
      <c r="H20" s="6">
        <v>619399291</v>
      </c>
      <c r="I20" s="6"/>
      <c r="J20" s="6">
        <v>623056008</v>
      </c>
      <c r="K20" s="3"/>
      <c r="L20" s="3"/>
      <c r="M20" s="3"/>
      <c r="N20" s="3"/>
      <c r="O20" s="3"/>
      <c r="P20" s="3"/>
      <c r="Q20" s="3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54"/>
      <c r="IH20" s="54"/>
      <c r="II20" s="54"/>
      <c r="IJ20" s="54"/>
      <c r="IK20" s="54"/>
      <c r="IL20" s="54"/>
    </row>
    <row r="21" spans="1:246" s="20" customFormat="1" ht="25.5" customHeight="1">
      <c r="A21" s="46" t="s">
        <v>23</v>
      </c>
      <c r="B21" s="59">
        <v>8.1</v>
      </c>
      <c r="C21" s="12"/>
      <c r="D21" s="9">
        <v>0</v>
      </c>
      <c r="E21" s="6"/>
      <c r="F21" s="9">
        <v>0</v>
      </c>
      <c r="G21" s="6"/>
      <c r="H21" s="9">
        <v>1310878000</v>
      </c>
      <c r="I21" s="6"/>
      <c r="J21" s="9">
        <v>1298015500</v>
      </c>
      <c r="K21" s="3"/>
      <c r="L21" s="3"/>
      <c r="M21" s="3"/>
      <c r="N21" s="3"/>
      <c r="O21" s="3"/>
      <c r="P21" s="3"/>
      <c r="Q21" s="3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</row>
    <row r="22" spans="1:246" s="20" customFormat="1" ht="25.5" customHeight="1">
      <c r="A22" s="46" t="s">
        <v>24</v>
      </c>
      <c r="B22" s="59">
        <v>8.1999999999999993</v>
      </c>
      <c r="C22" s="12"/>
      <c r="D22" s="9">
        <v>5775036</v>
      </c>
      <c r="E22" s="6"/>
      <c r="F22" s="9">
        <v>5905027</v>
      </c>
      <c r="G22" s="6"/>
      <c r="H22" s="9">
        <v>6000000</v>
      </c>
      <c r="I22" s="6"/>
      <c r="J22" s="9">
        <v>6000000</v>
      </c>
      <c r="K22" s="3"/>
      <c r="L22" s="3"/>
      <c r="M22" s="3"/>
      <c r="N22" s="3"/>
      <c r="O22" s="3"/>
      <c r="P22" s="3"/>
      <c r="Q22" s="3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</row>
    <row r="23" spans="1:246" ht="25.5" customHeight="1">
      <c r="A23" s="46" t="s">
        <v>25</v>
      </c>
      <c r="B23" s="47">
        <v>9</v>
      </c>
      <c r="C23" s="12"/>
      <c r="D23" s="10">
        <v>1125109515</v>
      </c>
      <c r="E23" s="6"/>
      <c r="F23" s="10">
        <v>1142975978</v>
      </c>
      <c r="G23" s="6"/>
      <c r="H23" s="10">
        <v>1125109515</v>
      </c>
      <c r="I23" s="6"/>
      <c r="J23" s="10">
        <v>1142975978</v>
      </c>
      <c r="K23" s="3"/>
      <c r="L23" s="3"/>
      <c r="M23" s="3"/>
      <c r="N23" s="3"/>
      <c r="O23" s="3"/>
      <c r="P23" s="3"/>
      <c r="Q23" s="3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</row>
    <row r="24" spans="1:246" s="58" customFormat="1" ht="25.5" customHeight="1">
      <c r="A24" s="46" t="s">
        <v>26</v>
      </c>
      <c r="B24" s="47">
        <v>10</v>
      </c>
      <c r="C24" s="60"/>
      <c r="D24" s="10">
        <v>8771369986</v>
      </c>
      <c r="E24" s="6"/>
      <c r="F24" s="10">
        <v>8943576662</v>
      </c>
      <c r="G24" s="6"/>
      <c r="H24" s="10">
        <v>8771369986</v>
      </c>
      <c r="I24" s="6"/>
      <c r="J24" s="10">
        <v>8943576662</v>
      </c>
      <c r="K24" s="3"/>
      <c r="L24" s="3"/>
      <c r="M24" s="3"/>
      <c r="N24" s="3"/>
      <c r="O24" s="3"/>
      <c r="P24" s="3"/>
      <c r="Q24" s="3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</row>
    <row r="25" spans="1:246" s="58" customFormat="1" ht="25.5" customHeight="1">
      <c r="A25" s="46" t="s">
        <v>27</v>
      </c>
      <c r="B25" s="47">
        <v>11</v>
      </c>
      <c r="C25" s="60"/>
      <c r="D25" s="10">
        <v>112655748651</v>
      </c>
      <c r="E25" s="6"/>
      <c r="F25" s="10">
        <v>112156944742</v>
      </c>
      <c r="G25" s="6"/>
      <c r="H25" s="10">
        <v>111123452526</v>
      </c>
      <c r="I25" s="6"/>
      <c r="J25" s="10">
        <v>110701212757</v>
      </c>
      <c r="K25" s="3"/>
      <c r="L25" s="3"/>
      <c r="M25" s="3"/>
      <c r="N25" s="3"/>
      <c r="O25" s="3"/>
      <c r="P25" s="3"/>
      <c r="Q25" s="3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</row>
    <row r="26" spans="1:246" s="58" customFormat="1" ht="25.5" customHeight="1">
      <c r="A26" s="46" t="s">
        <v>28</v>
      </c>
      <c r="B26" s="47">
        <v>12</v>
      </c>
      <c r="C26" s="60"/>
      <c r="D26" s="10">
        <v>32105026645</v>
      </c>
      <c r="E26" s="6"/>
      <c r="F26" s="10">
        <v>35809360502</v>
      </c>
      <c r="G26" s="6"/>
      <c r="H26" s="10">
        <v>32048252919</v>
      </c>
      <c r="I26" s="6"/>
      <c r="J26" s="10">
        <v>35732347047</v>
      </c>
      <c r="K26" s="3"/>
      <c r="L26" s="3"/>
      <c r="M26" s="3"/>
      <c r="N26" s="3"/>
      <c r="O26" s="3"/>
      <c r="P26" s="3"/>
      <c r="Q26" s="3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</row>
    <row r="27" spans="1:246" s="58" customFormat="1" ht="25.5" customHeight="1">
      <c r="A27" s="46" t="s">
        <v>29</v>
      </c>
      <c r="B27" s="61">
        <v>13</v>
      </c>
      <c r="C27" s="12"/>
      <c r="D27" s="6">
        <v>755836401</v>
      </c>
      <c r="E27" s="6"/>
      <c r="F27" s="6">
        <v>837406640</v>
      </c>
      <c r="G27" s="6"/>
      <c r="H27" s="6">
        <v>749719188</v>
      </c>
      <c r="I27" s="6"/>
      <c r="J27" s="6">
        <v>831480918</v>
      </c>
      <c r="K27" s="3"/>
      <c r="L27" s="3"/>
      <c r="M27" s="3"/>
      <c r="N27" s="3"/>
      <c r="O27" s="3"/>
      <c r="P27" s="3"/>
      <c r="Q27" s="3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</row>
    <row r="28" spans="1:246" s="58" customFormat="1" ht="25.5" customHeight="1">
      <c r="A28" s="46" t="s">
        <v>30</v>
      </c>
      <c r="B28" s="47"/>
      <c r="C28" s="12"/>
      <c r="D28" s="10">
        <v>10842259181</v>
      </c>
      <c r="E28" s="6"/>
      <c r="F28" s="10">
        <v>8412978233</v>
      </c>
      <c r="G28" s="6"/>
      <c r="H28" s="10">
        <v>10785505673</v>
      </c>
      <c r="I28" s="6"/>
      <c r="J28" s="10">
        <v>8350741401</v>
      </c>
      <c r="K28" s="3"/>
      <c r="L28" s="3"/>
      <c r="M28" s="3"/>
      <c r="N28" s="3"/>
      <c r="O28" s="3"/>
      <c r="P28" s="3"/>
      <c r="Q28" s="3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</row>
    <row r="29" spans="1:246" s="58" customFormat="1" ht="25.5" customHeight="1">
      <c r="A29" s="46" t="s">
        <v>31</v>
      </c>
      <c r="B29" s="47"/>
      <c r="C29" s="12"/>
      <c r="D29" s="10">
        <v>0</v>
      </c>
      <c r="E29" s="6"/>
      <c r="F29" s="10">
        <v>161034611</v>
      </c>
      <c r="G29" s="6"/>
      <c r="H29" s="10">
        <v>0</v>
      </c>
      <c r="I29" s="6"/>
      <c r="J29" s="10">
        <v>161034611</v>
      </c>
      <c r="K29" s="3"/>
      <c r="L29" s="3"/>
      <c r="M29" s="3"/>
      <c r="N29" s="3"/>
      <c r="O29" s="3"/>
      <c r="P29" s="3"/>
      <c r="Q29" s="3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</row>
    <row r="30" spans="1:246" s="58" customFormat="1" ht="25.5" customHeight="1">
      <c r="A30" s="46" t="s">
        <v>32</v>
      </c>
      <c r="B30" s="62">
        <v>14</v>
      </c>
      <c r="C30" s="12"/>
      <c r="D30" s="11">
        <v>4956281265</v>
      </c>
      <c r="E30" s="6"/>
      <c r="F30" s="11">
        <v>5433510045</v>
      </c>
      <c r="G30" s="6"/>
      <c r="H30" s="11">
        <v>4902724226</v>
      </c>
      <c r="I30" s="6"/>
      <c r="J30" s="11">
        <v>5367256722</v>
      </c>
      <c r="K30" s="3"/>
      <c r="L30" s="3"/>
      <c r="M30" s="3"/>
      <c r="N30" s="3"/>
      <c r="O30" s="3"/>
      <c r="P30" s="3"/>
      <c r="Q30" s="3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</row>
    <row r="31" spans="1:246" s="58" customFormat="1" ht="25.5" customHeight="1">
      <c r="A31" s="57" t="s">
        <v>33</v>
      </c>
      <c r="B31" s="62"/>
      <c r="C31" s="12"/>
      <c r="D31" s="6">
        <f>SUM(D19:D30)</f>
        <v>171898284092</v>
      </c>
      <c r="E31" s="6"/>
      <c r="F31" s="6">
        <f>SUM(F19:F30)</f>
        <v>173586837304</v>
      </c>
      <c r="G31" s="6"/>
      <c r="H31" s="6">
        <f>SUM(H19:H30)</f>
        <v>171442411324</v>
      </c>
      <c r="I31" s="6"/>
      <c r="J31" s="6">
        <f>SUM(J19:J30)</f>
        <v>173157697604</v>
      </c>
      <c r="K31" s="3"/>
      <c r="L31" s="3"/>
      <c r="M31" s="3"/>
      <c r="N31" s="3"/>
      <c r="O31" s="3"/>
      <c r="P31" s="3"/>
      <c r="Q31" s="3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</row>
    <row r="32" spans="1:246" s="58" customFormat="1" ht="25.5" customHeight="1" thickBot="1">
      <c r="A32" s="57" t="s">
        <v>34</v>
      </c>
      <c r="B32" s="62"/>
      <c r="C32" s="12"/>
      <c r="D32" s="63">
        <f>SUM(D17,D31)</f>
        <v>181131468459</v>
      </c>
      <c r="E32" s="6"/>
      <c r="F32" s="63">
        <f>SUM(F17,F31)</f>
        <v>195085765652</v>
      </c>
      <c r="G32" s="6"/>
      <c r="H32" s="63">
        <f>SUM(H17,H31)</f>
        <v>179826445919</v>
      </c>
      <c r="I32" s="6"/>
      <c r="J32" s="63">
        <f>SUM(J17,J31)</f>
        <v>194010825737</v>
      </c>
      <c r="K32" s="3"/>
      <c r="L32" s="3"/>
      <c r="M32" s="3"/>
      <c r="N32" s="3"/>
      <c r="O32" s="3"/>
      <c r="P32" s="3"/>
      <c r="Q32" s="3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8"/>
      <c r="IH32" s="48"/>
      <c r="II32" s="48"/>
      <c r="IJ32" s="48"/>
      <c r="IK32" s="48"/>
      <c r="IL32" s="48"/>
    </row>
    <row r="33" spans="1:244" s="58" customFormat="1" ht="25.5" customHeight="1" thickTop="1">
      <c r="A33" s="48"/>
      <c r="B33" s="55"/>
      <c r="C33" s="52"/>
      <c r="D33" s="64"/>
      <c r="E33" s="52"/>
      <c r="F33" s="64"/>
      <c r="G33" s="52"/>
      <c r="H33" s="64"/>
      <c r="I33" s="52"/>
      <c r="J33" s="6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  <c r="GI33" s="48"/>
      <c r="GJ33" s="48"/>
      <c r="GK33" s="48"/>
      <c r="GL33" s="48"/>
      <c r="GM33" s="48"/>
      <c r="GN33" s="48"/>
      <c r="GO33" s="48"/>
      <c r="GP33" s="48"/>
      <c r="GQ33" s="48"/>
      <c r="GR33" s="48"/>
      <c r="GS33" s="48"/>
      <c r="GT33" s="48"/>
      <c r="GU33" s="48"/>
      <c r="GV33" s="48"/>
      <c r="GW33" s="48"/>
      <c r="GX33" s="48"/>
      <c r="GY33" s="48"/>
      <c r="GZ33" s="48"/>
      <c r="HA33" s="48"/>
      <c r="HB33" s="48"/>
      <c r="HC33" s="48"/>
      <c r="HD33" s="48"/>
      <c r="HE33" s="48"/>
      <c r="HF33" s="48"/>
      <c r="HG33" s="48"/>
      <c r="HH33" s="48"/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48"/>
      <c r="HX33" s="48"/>
      <c r="HY33" s="48"/>
      <c r="HZ33" s="48"/>
      <c r="IA33" s="48"/>
      <c r="IB33" s="48"/>
      <c r="IC33" s="48"/>
      <c r="ID33" s="48"/>
      <c r="IE33" s="48"/>
      <c r="IF33" s="48"/>
      <c r="IG33" s="48"/>
      <c r="IH33" s="48"/>
      <c r="II33" s="48"/>
      <c r="IJ33" s="48"/>
    </row>
    <row r="34" spans="1:244" ht="25.5" customHeight="1">
      <c r="A34" s="46" t="s">
        <v>35</v>
      </c>
      <c r="B34" s="62"/>
      <c r="C34" s="12"/>
      <c r="D34" s="12"/>
      <c r="E34" s="12"/>
      <c r="F34" s="12"/>
      <c r="G34" s="12"/>
      <c r="H34" s="12"/>
      <c r="I34" s="12"/>
      <c r="J34" s="12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</row>
    <row r="35" spans="1:244" ht="25.5" customHeight="1">
      <c r="A35" s="46"/>
      <c r="B35" s="62"/>
      <c r="C35" s="12"/>
      <c r="D35" s="12"/>
      <c r="E35" s="12"/>
      <c r="F35" s="12"/>
      <c r="G35" s="12"/>
      <c r="H35" s="12"/>
      <c r="I35" s="12"/>
      <c r="J35" s="12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</row>
    <row r="36" spans="1:244" ht="25.5" customHeight="1">
      <c r="A36" s="46"/>
      <c r="B36" s="62"/>
      <c r="C36" s="12"/>
      <c r="D36" s="12"/>
      <c r="E36" s="12"/>
      <c r="F36" s="12"/>
      <c r="G36" s="12"/>
      <c r="H36" s="12"/>
      <c r="I36" s="12"/>
      <c r="J36" s="12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</row>
    <row r="37" spans="1:244" ht="25.5" customHeight="1">
      <c r="A37" s="46"/>
      <c r="B37" s="62"/>
      <c r="C37" s="12"/>
      <c r="D37" s="12"/>
      <c r="E37" s="12"/>
      <c r="F37" s="12"/>
      <c r="G37" s="12"/>
      <c r="H37" s="12"/>
      <c r="I37" s="12"/>
      <c r="J37" s="12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</row>
    <row r="38" spans="1:244" ht="25.5" customHeight="1">
      <c r="A38" s="46"/>
      <c r="B38" s="62"/>
      <c r="C38" s="12"/>
      <c r="D38" s="12"/>
      <c r="E38" s="12"/>
      <c r="F38" s="12"/>
      <c r="G38" s="12"/>
      <c r="H38" s="12"/>
      <c r="I38" s="12"/>
      <c r="J38" s="12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</row>
    <row r="39" spans="1:244" ht="25.5" customHeight="1">
      <c r="A39" s="46"/>
      <c r="B39" s="62"/>
      <c r="C39" s="12"/>
      <c r="D39" s="12"/>
      <c r="E39" s="12"/>
      <c r="F39" s="12"/>
      <c r="G39" s="12"/>
      <c r="H39" s="12"/>
      <c r="I39" s="12"/>
      <c r="J39" s="12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</row>
    <row r="40" spans="1:244" ht="25.5" customHeight="1">
      <c r="A40" s="46"/>
      <c r="B40" s="62"/>
      <c r="C40" s="12"/>
      <c r="D40" s="12"/>
      <c r="E40" s="12"/>
      <c r="F40" s="12"/>
      <c r="G40" s="12"/>
      <c r="H40" s="12"/>
      <c r="I40" s="12"/>
      <c r="J40" s="12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</row>
    <row r="41" spans="1:244" ht="25.5" customHeight="1">
      <c r="A41" s="46"/>
      <c r="B41" s="62"/>
      <c r="C41" s="12"/>
      <c r="D41" s="12"/>
      <c r="E41" s="12"/>
      <c r="F41" s="12"/>
      <c r="G41" s="12"/>
      <c r="H41" s="12"/>
      <c r="I41" s="12"/>
      <c r="J41" s="12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</row>
    <row r="42" spans="1:244" ht="25.5" customHeight="1">
      <c r="A42" s="46"/>
      <c r="B42" s="62"/>
      <c r="C42" s="12"/>
      <c r="D42" s="12"/>
      <c r="E42" s="12"/>
      <c r="F42" s="12"/>
      <c r="G42" s="12"/>
      <c r="H42" s="12"/>
      <c r="I42" s="12"/>
      <c r="J42" s="12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</row>
    <row r="43" spans="1:244" ht="25.5" customHeight="1">
      <c r="A43" s="46"/>
      <c r="B43" s="62"/>
      <c r="C43" s="12"/>
      <c r="D43" s="12"/>
      <c r="E43" s="12"/>
      <c r="F43" s="12"/>
      <c r="G43" s="12"/>
      <c r="H43" s="12"/>
      <c r="I43" s="12"/>
      <c r="J43" s="12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</row>
    <row r="44" spans="1:244" ht="25.5" customHeight="1">
      <c r="A44" s="46"/>
      <c r="B44" s="62"/>
      <c r="C44" s="12"/>
      <c r="D44" s="12"/>
      <c r="E44" s="12"/>
      <c r="F44" s="12"/>
      <c r="G44" s="12"/>
      <c r="H44" s="12"/>
      <c r="I44" s="12"/>
      <c r="J44" s="65" t="s">
        <v>36</v>
      </c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</row>
    <row r="45" spans="1:244" ht="25.5" customHeight="1">
      <c r="A45" s="148" t="s">
        <v>0</v>
      </c>
      <c r="B45" s="148"/>
      <c r="C45" s="148"/>
      <c r="D45" s="148"/>
      <c r="E45" s="148"/>
      <c r="F45" s="148"/>
      <c r="G45" s="148"/>
      <c r="H45" s="148"/>
      <c r="I45" s="148"/>
      <c r="J45" s="148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</row>
    <row r="46" spans="1:244" ht="25.5" customHeight="1">
      <c r="A46" s="147" t="s">
        <v>1</v>
      </c>
      <c r="B46" s="147"/>
      <c r="C46" s="147"/>
      <c r="D46" s="147"/>
      <c r="E46" s="147"/>
      <c r="F46" s="147"/>
      <c r="G46" s="147"/>
      <c r="H46" s="147"/>
      <c r="I46" s="147"/>
      <c r="J46" s="147"/>
    </row>
    <row r="47" spans="1:244" ht="25.5" customHeight="1">
      <c r="A47" s="147" t="s">
        <v>207</v>
      </c>
      <c r="B47" s="147"/>
      <c r="C47" s="147"/>
      <c r="D47" s="147"/>
      <c r="E47" s="147"/>
      <c r="F47" s="147"/>
      <c r="G47" s="147"/>
      <c r="H47" s="147"/>
      <c r="I47" s="147"/>
      <c r="J47" s="147"/>
    </row>
    <row r="48" spans="1:244" ht="25.5" customHeight="1">
      <c r="B48" s="143"/>
      <c r="J48" s="53" t="s">
        <v>2</v>
      </c>
    </row>
    <row r="49" spans="1:240" ht="25.5" customHeight="1">
      <c r="A49" s="54"/>
      <c r="B49" s="141"/>
      <c r="C49" s="66"/>
      <c r="D49" s="150" t="s">
        <v>3</v>
      </c>
      <c r="E49" s="150"/>
      <c r="F49" s="150"/>
      <c r="G49" s="66"/>
      <c r="H49" s="150" t="s">
        <v>4</v>
      </c>
      <c r="I49" s="150"/>
      <c r="J49" s="150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  <c r="GN49" s="54"/>
      <c r="GO49" s="54"/>
      <c r="GP49" s="54"/>
      <c r="GQ49" s="54"/>
      <c r="GR49" s="54"/>
      <c r="GS49" s="54"/>
      <c r="GT49" s="54"/>
      <c r="GU49" s="54"/>
      <c r="GV49" s="54"/>
      <c r="GW49" s="54"/>
      <c r="GX49" s="54"/>
      <c r="GY49" s="54"/>
      <c r="GZ49" s="54"/>
      <c r="HA49" s="54"/>
      <c r="HB49" s="54"/>
      <c r="HC49" s="54"/>
      <c r="HD49" s="54"/>
      <c r="HE49" s="54"/>
      <c r="HF49" s="54"/>
      <c r="HG49" s="54"/>
      <c r="HH49" s="54"/>
      <c r="HI49" s="54"/>
      <c r="HJ49" s="54"/>
      <c r="HK49" s="54"/>
      <c r="HL49" s="54"/>
      <c r="HM49" s="54"/>
      <c r="HN49" s="54"/>
      <c r="HO49" s="54"/>
      <c r="HP49" s="54"/>
      <c r="HQ49" s="54"/>
      <c r="HR49" s="54"/>
      <c r="HS49" s="54"/>
      <c r="HT49" s="54"/>
      <c r="HU49" s="54"/>
      <c r="HV49" s="54"/>
      <c r="HW49" s="54"/>
      <c r="HX49" s="54"/>
      <c r="HY49" s="54"/>
      <c r="HZ49" s="54"/>
      <c r="IA49" s="54"/>
      <c r="IB49" s="54"/>
      <c r="IC49" s="54"/>
      <c r="ID49" s="54"/>
      <c r="IE49" s="54"/>
      <c r="IF49" s="54"/>
    </row>
    <row r="50" spans="1:240" ht="25.5" customHeight="1">
      <c r="B50" s="67" t="s">
        <v>5</v>
      </c>
      <c r="D50" s="68" t="s">
        <v>208</v>
      </c>
      <c r="F50" s="68" t="s">
        <v>6</v>
      </c>
      <c r="H50" s="68" t="s">
        <v>208</v>
      </c>
      <c r="J50" s="68" t="s">
        <v>6</v>
      </c>
    </row>
    <row r="51" spans="1:240" ht="25.5" customHeight="1">
      <c r="B51" s="55"/>
      <c r="D51" s="56" t="s">
        <v>7</v>
      </c>
      <c r="F51" s="56" t="s">
        <v>8</v>
      </c>
      <c r="H51" s="56" t="s">
        <v>7</v>
      </c>
      <c r="J51" s="56" t="s">
        <v>8</v>
      </c>
    </row>
    <row r="52" spans="1:240" ht="25.5" customHeight="1">
      <c r="B52" s="55"/>
      <c r="D52" s="56" t="s">
        <v>9</v>
      </c>
      <c r="F52" s="56"/>
      <c r="H52" s="56" t="s">
        <v>9</v>
      </c>
      <c r="J52" s="56"/>
    </row>
    <row r="53" spans="1:240" ht="25.5" customHeight="1">
      <c r="A53" s="57" t="s">
        <v>37</v>
      </c>
      <c r="B53" s="69"/>
      <c r="C53" s="12"/>
      <c r="D53" s="12"/>
      <c r="E53" s="12"/>
      <c r="F53" s="12"/>
      <c r="G53" s="12"/>
      <c r="H53" s="70"/>
      <c r="I53" s="12"/>
      <c r="J53" s="5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</row>
    <row r="54" spans="1:240" ht="25.5" customHeight="1">
      <c r="A54" s="57" t="s">
        <v>38</v>
      </c>
      <c r="B54" s="62"/>
      <c r="C54" s="12"/>
      <c r="D54" s="12"/>
      <c r="E54" s="12"/>
      <c r="F54" s="12"/>
      <c r="G54" s="12"/>
      <c r="H54" s="12"/>
      <c r="I54" s="12"/>
      <c r="J54" s="12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</row>
    <row r="55" spans="1:240" ht="25.5" customHeight="1">
      <c r="A55" s="46" t="s">
        <v>39</v>
      </c>
      <c r="B55" s="62"/>
      <c r="C55" s="12"/>
      <c r="D55" s="13">
        <v>29329397</v>
      </c>
      <c r="E55" s="12"/>
      <c r="F55" s="12">
        <v>27006361</v>
      </c>
      <c r="G55" s="12"/>
      <c r="H55" s="13">
        <v>0</v>
      </c>
      <c r="I55" s="12"/>
      <c r="J55" s="13">
        <v>0</v>
      </c>
      <c r="K55" s="3"/>
      <c r="L55" s="3"/>
      <c r="M55" s="3"/>
      <c r="N55" s="3"/>
      <c r="O55" s="3"/>
      <c r="P55" s="3"/>
      <c r="Q55" s="3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</row>
    <row r="56" spans="1:240" ht="25.5" customHeight="1">
      <c r="A56" s="46" t="s">
        <v>40</v>
      </c>
      <c r="B56" s="47"/>
      <c r="C56" s="12"/>
      <c r="D56" s="3">
        <v>871752028</v>
      </c>
      <c r="E56" s="3"/>
      <c r="F56" s="3">
        <v>929821086</v>
      </c>
      <c r="G56" s="3"/>
      <c r="H56" s="3">
        <v>860714526</v>
      </c>
      <c r="I56" s="3"/>
      <c r="J56" s="3">
        <v>965611943</v>
      </c>
      <c r="K56" s="3"/>
      <c r="L56" s="3"/>
      <c r="M56" s="3"/>
      <c r="N56" s="3"/>
      <c r="O56" s="3"/>
      <c r="P56" s="3"/>
      <c r="Q56" s="3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</row>
    <row r="57" spans="1:240" ht="25.5" customHeight="1">
      <c r="A57" s="46" t="s">
        <v>41</v>
      </c>
      <c r="B57" s="47"/>
      <c r="C57" s="12"/>
      <c r="D57" s="3">
        <v>872545402</v>
      </c>
      <c r="E57" s="3"/>
      <c r="F57" s="3">
        <v>3702933487</v>
      </c>
      <c r="G57" s="3"/>
      <c r="H57" s="3">
        <v>872545402</v>
      </c>
      <c r="I57" s="3"/>
      <c r="J57" s="3">
        <v>3702933487</v>
      </c>
      <c r="K57" s="3"/>
      <c r="L57" s="3"/>
      <c r="M57" s="3"/>
      <c r="N57" s="3"/>
      <c r="O57" s="3"/>
      <c r="P57" s="3"/>
      <c r="Q57" s="3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</row>
    <row r="58" spans="1:240" ht="25.5" customHeight="1">
      <c r="A58" s="46" t="s">
        <v>42</v>
      </c>
      <c r="B58" s="47"/>
      <c r="C58" s="12"/>
      <c r="D58" s="3">
        <v>4733750876</v>
      </c>
      <c r="E58" s="71"/>
      <c r="F58" s="3">
        <v>4416847753</v>
      </c>
      <c r="G58" s="3"/>
      <c r="H58" s="3">
        <v>4930449730</v>
      </c>
      <c r="I58" s="3"/>
      <c r="J58" s="3">
        <v>4786370844</v>
      </c>
      <c r="K58" s="3"/>
      <c r="L58" s="3"/>
      <c r="M58" s="3"/>
      <c r="N58" s="3"/>
      <c r="O58" s="3"/>
      <c r="P58" s="3"/>
      <c r="Q58" s="3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</row>
    <row r="59" spans="1:240" ht="25.5" customHeight="1">
      <c r="A59" s="46" t="s">
        <v>43</v>
      </c>
      <c r="B59" s="47" t="s">
        <v>44</v>
      </c>
      <c r="C59" s="12"/>
      <c r="D59" s="3">
        <v>2941727452</v>
      </c>
      <c r="E59" s="3"/>
      <c r="F59" s="3">
        <v>3158831062</v>
      </c>
      <c r="G59" s="3"/>
      <c r="H59" s="3">
        <v>2879380858</v>
      </c>
      <c r="I59" s="3"/>
      <c r="J59" s="3">
        <v>3090064241</v>
      </c>
      <c r="K59" s="3"/>
      <c r="L59" s="3"/>
      <c r="M59" s="3"/>
      <c r="N59" s="3"/>
      <c r="O59" s="3"/>
      <c r="P59" s="3"/>
      <c r="Q59" s="3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</row>
    <row r="60" spans="1:240" ht="25.5" customHeight="1">
      <c r="A60" s="46" t="s">
        <v>45</v>
      </c>
      <c r="B60" s="47">
        <v>17</v>
      </c>
      <c r="C60" s="12"/>
      <c r="D60" s="3">
        <v>96979748</v>
      </c>
      <c r="E60" s="3"/>
      <c r="F60" s="3">
        <v>116957232</v>
      </c>
      <c r="G60" s="3"/>
      <c r="H60" s="3">
        <v>96979748</v>
      </c>
      <c r="I60" s="3"/>
      <c r="J60" s="3">
        <v>116957232</v>
      </c>
      <c r="K60" s="3"/>
      <c r="L60" s="3"/>
      <c r="M60" s="3"/>
      <c r="N60" s="3"/>
      <c r="O60" s="3"/>
      <c r="P60" s="3"/>
      <c r="Q60" s="3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</row>
    <row r="61" spans="1:240" ht="25.5" customHeight="1">
      <c r="A61" s="46" t="s">
        <v>46</v>
      </c>
      <c r="B61" s="47"/>
      <c r="C61" s="12"/>
      <c r="D61" s="5">
        <v>1024741397</v>
      </c>
      <c r="E61" s="3"/>
      <c r="F61" s="5">
        <v>1257881067</v>
      </c>
      <c r="G61" s="3"/>
      <c r="H61" s="5">
        <v>1002451147</v>
      </c>
      <c r="I61" s="3"/>
      <c r="J61" s="5">
        <v>1206882442</v>
      </c>
      <c r="K61" s="3"/>
      <c r="L61" s="3"/>
      <c r="M61" s="3"/>
      <c r="N61" s="3"/>
      <c r="O61" s="3"/>
      <c r="P61" s="3"/>
      <c r="Q61" s="3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</row>
    <row r="62" spans="1:240" ht="25.5" customHeight="1">
      <c r="A62" s="57" t="s">
        <v>47</v>
      </c>
      <c r="B62" s="47"/>
      <c r="C62" s="12"/>
      <c r="D62" s="4">
        <f>SUM(D55:D61)</f>
        <v>10570826300</v>
      </c>
      <c r="E62" s="3"/>
      <c r="F62" s="4">
        <f>SUM(F55:F61)</f>
        <v>13610278048</v>
      </c>
      <c r="G62" s="3"/>
      <c r="H62" s="4">
        <f>SUM(H55:H61)</f>
        <v>10642521411</v>
      </c>
      <c r="I62" s="3"/>
      <c r="J62" s="4">
        <f>SUM(J55:J61)</f>
        <v>13868820189</v>
      </c>
      <c r="K62" s="3"/>
      <c r="L62" s="3"/>
      <c r="M62" s="3"/>
      <c r="N62" s="3"/>
      <c r="O62" s="3"/>
      <c r="P62" s="3"/>
      <c r="Q62" s="3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</row>
    <row r="63" spans="1:240" ht="25.5" customHeight="1">
      <c r="A63" s="57" t="s">
        <v>48</v>
      </c>
      <c r="B63" s="47"/>
      <c r="C63" s="1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6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</row>
    <row r="64" spans="1:240" ht="25.5" customHeight="1">
      <c r="A64" s="46" t="s">
        <v>49</v>
      </c>
      <c r="B64" s="47"/>
      <c r="C64" s="1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6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</row>
    <row r="65" spans="1:240" ht="25.5" customHeight="1">
      <c r="A65" s="46" t="s">
        <v>50</v>
      </c>
      <c r="B65" s="47">
        <v>15</v>
      </c>
      <c r="C65" s="12"/>
      <c r="D65" s="13">
        <v>3713299650</v>
      </c>
      <c r="E65" s="3"/>
      <c r="F65" s="13">
        <v>6079744260</v>
      </c>
      <c r="G65" s="3"/>
      <c r="H65" s="13">
        <v>3640899900</v>
      </c>
      <c r="I65" s="3"/>
      <c r="J65" s="13">
        <v>5988179865</v>
      </c>
      <c r="K65" s="3"/>
      <c r="L65" s="3"/>
      <c r="M65" s="3"/>
      <c r="N65" s="3"/>
      <c r="O65" s="3"/>
      <c r="P65" s="3"/>
      <c r="Q65" s="3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</row>
    <row r="66" spans="1:240" ht="25.5" customHeight="1">
      <c r="A66" s="46" t="s">
        <v>51</v>
      </c>
      <c r="B66" s="47"/>
      <c r="C66" s="12"/>
      <c r="D66" s="13"/>
      <c r="E66" s="3"/>
      <c r="F66" s="13"/>
      <c r="G66" s="3"/>
      <c r="H66" s="13"/>
      <c r="I66" s="3"/>
      <c r="J66" s="13"/>
      <c r="K66" s="3"/>
      <c r="L66" s="3"/>
      <c r="M66" s="3"/>
      <c r="N66" s="3"/>
      <c r="O66" s="3"/>
      <c r="P66" s="3"/>
      <c r="Q66" s="3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</row>
    <row r="67" spans="1:240" ht="25.5" customHeight="1">
      <c r="A67" s="46" t="s">
        <v>50</v>
      </c>
      <c r="B67" s="47">
        <v>16</v>
      </c>
      <c r="C67" s="12"/>
      <c r="D67" s="3">
        <v>54029995996</v>
      </c>
      <c r="E67" s="3"/>
      <c r="F67" s="3">
        <v>54768394610</v>
      </c>
      <c r="G67" s="3"/>
      <c r="H67" s="3">
        <v>54002646989</v>
      </c>
      <c r="I67" s="3"/>
      <c r="J67" s="3">
        <v>54720994911</v>
      </c>
      <c r="K67" s="3"/>
      <c r="L67" s="3"/>
      <c r="M67" s="3"/>
      <c r="N67" s="3"/>
      <c r="O67" s="3"/>
      <c r="P67" s="3"/>
      <c r="Q67" s="3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</row>
    <row r="68" spans="1:240" ht="25.5" customHeight="1">
      <c r="A68" s="46" t="s">
        <v>52</v>
      </c>
      <c r="B68" s="47"/>
      <c r="C68" s="12"/>
      <c r="D68" s="3">
        <v>4846956177</v>
      </c>
      <c r="E68" s="3"/>
      <c r="F68" s="3">
        <v>4532772869</v>
      </c>
      <c r="G68" s="3"/>
      <c r="H68" s="3">
        <v>4775924872</v>
      </c>
      <c r="I68" s="3"/>
      <c r="J68" s="3">
        <v>4488185301</v>
      </c>
      <c r="K68" s="3"/>
      <c r="L68" s="3"/>
      <c r="M68" s="3"/>
      <c r="N68" s="3"/>
      <c r="O68" s="3"/>
      <c r="P68" s="3"/>
      <c r="Q68" s="3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</row>
    <row r="69" spans="1:240" ht="25.5" customHeight="1">
      <c r="A69" s="46" t="s">
        <v>53</v>
      </c>
      <c r="B69" s="47">
        <v>17</v>
      </c>
      <c r="C69" s="12"/>
      <c r="D69" s="3">
        <v>1111435567</v>
      </c>
      <c r="E69" s="3"/>
      <c r="F69" s="3">
        <v>107268486</v>
      </c>
      <c r="G69" s="3"/>
      <c r="H69" s="3">
        <v>1111435566</v>
      </c>
      <c r="I69" s="3"/>
      <c r="J69" s="3">
        <v>107268486</v>
      </c>
      <c r="K69" s="3"/>
      <c r="L69" s="3"/>
      <c r="M69" s="3"/>
      <c r="N69" s="3"/>
      <c r="O69" s="3"/>
      <c r="P69" s="3"/>
      <c r="Q69" s="3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</row>
    <row r="70" spans="1:240" ht="25.5" customHeight="1">
      <c r="A70" s="46" t="s">
        <v>54</v>
      </c>
      <c r="B70" s="47"/>
      <c r="C70" s="12"/>
      <c r="D70" s="3">
        <v>1212379869</v>
      </c>
      <c r="E70" s="3"/>
      <c r="F70" s="3">
        <v>851436646</v>
      </c>
      <c r="G70" s="3"/>
      <c r="H70" s="3">
        <v>1212379869</v>
      </c>
      <c r="I70" s="3"/>
      <c r="J70" s="3">
        <v>851436646</v>
      </c>
      <c r="K70" s="3"/>
      <c r="L70" s="3"/>
      <c r="M70" s="3"/>
      <c r="N70" s="3"/>
      <c r="O70" s="3"/>
      <c r="P70" s="3"/>
      <c r="Q70" s="3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6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</row>
    <row r="71" spans="1:240" ht="25.5" customHeight="1">
      <c r="A71" s="46" t="s">
        <v>55</v>
      </c>
      <c r="B71" s="47">
        <v>18</v>
      </c>
      <c r="C71" s="12"/>
      <c r="D71" s="4">
        <v>1884324345</v>
      </c>
      <c r="E71" s="3"/>
      <c r="F71" s="4">
        <v>1714498217</v>
      </c>
      <c r="G71" s="3"/>
      <c r="H71" s="4">
        <v>1910168883</v>
      </c>
      <c r="I71" s="3"/>
      <c r="J71" s="4">
        <v>1740733215</v>
      </c>
      <c r="K71" s="3"/>
      <c r="L71" s="3"/>
      <c r="M71" s="3"/>
      <c r="N71" s="3"/>
      <c r="O71" s="3"/>
      <c r="P71" s="3"/>
      <c r="Q71" s="3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</row>
    <row r="72" spans="1:240" ht="25.5" customHeight="1">
      <c r="A72" s="57" t="s">
        <v>56</v>
      </c>
      <c r="B72" s="47"/>
      <c r="C72" s="12"/>
      <c r="D72" s="4">
        <f>SUM(D65:D71)</f>
        <v>66798391604</v>
      </c>
      <c r="E72" s="3"/>
      <c r="F72" s="4">
        <f>SUM(F65:F71)</f>
        <v>68054115088</v>
      </c>
      <c r="G72" s="3"/>
      <c r="H72" s="4">
        <f>SUM(H65:H71)</f>
        <v>66653456079</v>
      </c>
      <c r="I72" s="3"/>
      <c r="J72" s="4">
        <f>SUM(J65:J71)</f>
        <v>67896798424</v>
      </c>
      <c r="K72" s="3"/>
      <c r="L72" s="3"/>
      <c r="M72" s="3"/>
      <c r="N72" s="3"/>
      <c r="O72" s="3"/>
      <c r="P72" s="3"/>
      <c r="Q72" s="3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6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</row>
    <row r="73" spans="1:240" ht="25.5" customHeight="1">
      <c r="A73" s="57" t="s">
        <v>57</v>
      </c>
      <c r="B73" s="47"/>
      <c r="C73" s="12"/>
      <c r="D73" s="4">
        <f>SUM(D62,D72)</f>
        <v>77369217904</v>
      </c>
      <c r="E73" s="3"/>
      <c r="F73" s="4">
        <f>SUM(F62,F72)</f>
        <v>81664393136</v>
      </c>
      <c r="G73" s="3"/>
      <c r="H73" s="4">
        <f>SUM(H62,H72)</f>
        <v>77295977490</v>
      </c>
      <c r="I73" s="3"/>
      <c r="J73" s="4">
        <f>SUM(J62,J72)</f>
        <v>81765618613</v>
      </c>
      <c r="K73" s="3"/>
      <c r="L73" s="3"/>
      <c r="M73" s="3"/>
      <c r="N73" s="3"/>
      <c r="O73" s="3"/>
      <c r="P73" s="3"/>
      <c r="Q73" s="3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</row>
    <row r="74" spans="1:240" ht="25.5" customHeight="1">
      <c r="A74" s="57"/>
      <c r="B74" s="47"/>
      <c r="C74" s="12"/>
      <c r="D74" s="3"/>
      <c r="E74" s="3"/>
      <c r="F74" s="3"/>
      <c r="G74" s="3"/>
      <c r="H74" s="3"/>
      <c r="I74" s="3"/>
      <c r="J74" s="3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  <c r="DN74" s="46"/>
      <c r="DO74" s="46"/>
      <c r="DP74" s="46"/>
      <c r="DQ74" s="46"/>
      <c r="DR74" s="46"/>
      <c r="DS74" s="46"/>
      <c r="DT74" s="46"/>
      <c r="DU74" s="46"/>
      <c r="DV74" s="46"/>
      <c r="DW74" s="46"/>
      <c r="DX74" s="46"/>
      <c r="DY74" s="46"/>
      <c r="DZ74" s="46"/>
      <c r="EA74" s="46"/>
      <c r="EB74" s="46"/>
      <c r="EC74" s="46"/>
      <c r="ED74" s="46"/>
      <c r="EE74" s="46"/>
      <c r="EF74" s="46"/>
      <c r="EG74" s="46"/>
      <c r="EH74" s="46"/>
      <c r="EI74" s="46"/>
      <c r="EJ74" s="46"/>
      <c r="EK74" s="46"/>
      <c r="EL74" s="46"/>
      <c r="EM74" s="46"/>
      <c r="EN74" s="46"/>
      <c r="EO74" s="46"/>
      <c r="EP74" s="46"/>
      <c r="EQ74" s="46"/>
      <c r="ER74" s="46"/>
      <c r="ES74" s="46"/>
      <c r="ET74" s="46"/>
      <c r="EU74" s="46"/>
      <c r="EV74" s="46"/>
      <c r="EW74" s="46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</row>
    <row r="75" spans="1:240" ht="25.5" customHeight="1">
      <c r="A75" s="46" t="s">
        <v>35</v>
      </c>
      <c r="B75" s="62"/>
      <c r="C75" s="12"/>
      <c r="D75" s="12"/>
      <c r="E75" s="12"/>
      <c r="F75" s="12"/>
      <c r="G75" s="12"/>
      <c r="H75" s="12"/>
      <c r="I75" s="12"/>
      <c r="J75" s="12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</row>
    <row r="76" spans="1:240" ht="25.5" customHeight="1">
      <c r="A76" s="46"/>
      <c r="B76" s="62"/>
      <c r="C76" s="12"/>
      <c r="D76" s="12"/>
      <c r="E76" s="12"/>
      <c r="F76" s="12"/>
      <c r="G76" s="12"/>
      <c r="H76" s="12"/>
      <c r="I76" s="12"/>
      <c r="J76" s="12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</row>
    <row r="77" spans="1:240" ht="25.5" customHeight="1">
      <c r="A77" s="46"/>
      <c r="B77" s="62"/>
      <c r="C77" s="12"/>
      <c r="D77" s="12"/>
      <c r="E77" s="12"/>
      <c r="F77" s="12"/>
      <c r="G77" s="12"/>
      <c r="H77" s="12"/>
      <c r="I77" s="12"/>
      <c r="J77" s="12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6"/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6"/>
      <c r="DL77" s="46"/>
      <c r="DM77" s="46"/>
      <c r="DN77" s="46"/>
      <c r="DO77" s="46"/>
      <c r="DP77" s="46"/>
      <c r="DQ77" s="46"/>
      <c r="DR77" s="46"/>
      <c r="DS77" s="46"/>
      <c r="DT77" s="46"/>
      <c r="DU77" s="46"/>
      <c r="DV77" s="46"/>
      <c r="DW77" s="46"/>
      <c r="DX77" s="46"/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L77" s="46"/>
      <c r="EM77" s="46"/>
      <c r="EN77" s="46"/>
      <c r="EO77" s="46"/>
      <c r="EP77" s="46"/>
      <c r="EQ77" s="46"/>
      <c r="ER77" s="46"/>
      <c r="ES77" s="46"/>
      <c r="ET77" s="46"/>
      <c r="EU77" s="46"/>
      <c r="EV77" s="46"/>
      <c r="EW77" s="46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</row>
    <row r="78" spans="1:240" ht="25.5" customHeight="1">
      <c r="A78" s="46"/>
      <c r="B78" s="62"/>
      <c r="C78" s="12"/>
      <c r="D78" s="12"/>
      <c r="E78" s="12"/>
      <c r="F78" s="12"/>
      <c r="G78" s="12"/>
      <c r="H78" s="12"/>
      <c r="I78" s="12"/>
      <c r="J78" s="12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</row>
    <row r="79" spans="1:240" ht="25.5" customHeight="1">
      <c r="A79" s="46"/>
      <c r="B79" s="62"/>
      <c r="C79" s="12"/>
      <c r="D79" s="12"/>
      <c r="E79" s="12"/>
      <c r="F79" s="12"/>
      <c r="G79" s="12"/>
      <c r="H79" s="12"/>
      <c r="I79" s="12"/>
      <c r="J79" s="12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</row>
    <row r="80" spans="1:240" ht="25.5" customHeight="1">
      <c r="A80" s="46"/>
      <c r="B80" s="62"/>
      <c r="C80" s="12"/>
      <c r="D80" s="12"/>
      <c r="E80" s="12"/>
      <c r="F80" s="12"/>
      <c r="G80" s="12"/>
      <c r="H80" s="12"/>
      <c r="I80" s="12"/>
      <c r="J80" s="12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6"/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6"/>
      <c r="DY80" s="46"/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6"/>
      <c r="EM80" s="46"/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</row>
    <row r="81" spans="1:240" ht="25.5" customHeight="1">
      <c r="A81" s="46"/>
      <c r="B81" s="62"/>
      <c r="C81" s="12"/>
      <c r="D81" s="12"/>
      <c r="E81" s="12"/>
      <c r="F81" s="12"/>
      <c r="G81" s="12"/>
      <c r="H81" s="12"/>
      <c r="I81" s="12"/>
      <c r="J81" s="12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</row>
    <row r="82" spans="1:240" ht="25.5" customHeight="1">
      <c r="A82" s="46"/>
      <c r="B82" s="62"/>
      <c r="C82" s="12"/>
      <c r="D82" s="12"/>
      <c r="E82" s="12"/>
      <c r="F82" s="12"/>
      <c r="G82" s="12"/>
      <c r="H82" s="12"/>
      <c r="I82" s="12"/>
      <c r="J82" s="12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</row>
    <row r="83" spans="1:240" ht="25.5" customHeight="1">
      <c r="A83" s="46"/>
      <c r="B83" s="62"/>
      <c r="C83" s="12"/>
      <c r="D83" s="12"/>
      <c r="E83" s="12"/>
      <c r="F83" s="12"/>
      <c r="G83" s="12"/>
      <c r="H83" s="12"/>
      <c r="I83" s="12"/>
      <c r="J83" s="12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</row>
    <row r="84" spans="1:240" ht="25.5" customHeight="1">
      <c r="A84" s="46"/>
      <c r="B84" s="62"/>
      <c r="C84" s="12"/>
      <c r="D84" s="12"/>
      <c r="E84" s="12"/>
      <c r="F84" s="12"/>
      <c r="G84" s="12"/>
      <c r="H84" s="12"/>
      <c r="I84" s="12"/>
      <c r="J84" s="12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6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</row>
    <row r="85" spans="1:240" ht="25.5" customHeight="1">
      <c r="A85" s="46"/>
      <c r="B85" s="62"/>
      <c r="C85" s="12"/>
      <c r="D85" s="12"/>
      <c r="E85" s="12"/>
      <c r="F85" s="12"/>
      <c r="G85" s="12"/>
      <c r="H85" s="12"/>
      <c r="I85" s="12"/>
      <c r="J85" s="12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</row>
    <row r="86" spans="1:240" ht="25.5" customHeight="1">
      <c r="A86" s="46"/>
      <c r="B86" s="62"/>
      <c r="C86" s="12"/>
      <c r="D86" s="12"/>
      <c r="E86" s="12"/>
      <c r="F86" s="12"/>
      <c r="G86" s="12"/>
      <c r="H86" s="12"/>
      <c r="I86" s="12"/>
      <c r="J86" s="12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6"/>
      <c r="CS86" s="46"/>
      <c r="CT86" s="46"/>
      <c r="CU86" s="46"/>
      <c r="CV86" s="46"/>
      <c r="CW86" s="46"/>
      <c r="CX86" s="46"/>
      <c r="CY86" s="46"/>
      <c r="CZ86" s="46"/>
      <c r="DA86" s="46"/>
      <c r="DB86" s="46"/>
      <c r="DC86" s="46"/>
      <c r="DD86" s="46"/>
      <c r="DE86" s="46"/>
      <c r="DF86" s="46"/>
      <c r="DG86" s="46"/>
      <c r="DH86" s="46"/>
      <c r="DI86" s="46"/>
      <c r="DJ86" s="46"/>
      <c r="DK86" s="46"/>
      <c r="DL86" s="46"/>
      <c r="DM86" s="46"/>
      <c r="DN86" s="46"/>
      <c r="DO86" s="46"/>
      <c r="DP86" s="46"/>
      <c r="DQ86" s="46"/>
      <c r="DR86" s="46"/>
      <c r="DS86" s="46"/>
      <c r="DT86" s="46"/>
      <c r="DU86" s="46"/>
      <c r="DV86" s="46"/>
      <c r="DW86" s="46"/>
      <c r="DX86" s="46"/>
      <c r="DY86" s="46"/>
      <c r="DZ86" s="46"/>
      <c r="EA86" s="46"/>
      <c r="EB86" s="46"/>
      <c r="EC86" s="46"/>
      <c r="ED86" s="46"/>
      <c r="EE86" s="46"/>
      <c r="EF86" s="46"/>
      <c r="EG86" s="46"/>
      <c r="EH86" s="46"/>
      <c r="EI86" s="46"/>
      <c r="EJ86" s="46"/>
      <c r="EK86" s="46"/>
      <c r="EL86" s="46"/>
      <c r="EM86" s="46"/>
      <c r="EN86" s="46"/>
      <c r="EO86" s="46"/>
      <c r="EP86" s="46"/>
      <c r="EQ86" s="46"/>
      <c r="ER86" s="46"/>
      <c r="ES86" s="46"/>
      <c r="ET86" s="46"/>
      <c r="EU86" s="46"/>
      <c r="EV86" s="46"/>
      <c r="EW86" s="46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</row>
    <row r="87" spans="1:240" ht="25.5" customHeight="1">
      <c r="A87" s="46"/>
      <c r="B87" s="62"/>
      <c r="C87" s="12"/>
      <c r="D87" s="12"/>
      <c r="E87" s="12"/>
      <c r="F87" s="12"/>
      <c r="G87" s="12"/>
      <c r="H87" s="12"/>
      <c r="I87" s="12"/>
      <c r="J87" s="12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6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6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</row>
    <row r="88" spans="1:240" ht="25.5" customHeight="1">
      <c r="A88" s="46"/>
      <c r="B88" s="62"/>
      <c r="C88" s="12"/>
      <c r="D88" s="12"/>
      <c r="E88" s="12"/>
      <c r="F88" s="12"/>
      <c r="G88" s="12"/>
      <c r="H88" s="12"/>
      <c r="I88" s="12"/>
      <c r="J88" s="12">
        <v>2</v>
      </c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</row>
    <row r="89" spans="1:240" ht="25.5" customHeight="1">
      <c r="A89" s="148" t="s">
        <v>0</v>
      </c>
      <c r="B89" s="148"/>
      <c r="C89" s="148"/>
      <c r="D89" s="148"/>
      <c r="E89" s="148"/>
      <c r="F89" s="148"/>
      <c r="G89" s="148"/>
      <c r="H89" s="148"/>
      <c r="I89" s="148"/>
      <c r="J89" s="148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  <c r="DN89" s="46"/>
      <c r="DO89" s="46"/>
      <c r="DP89" s="46"/>
      <c r="DQ89" s="46"/>
      <c r="DR89" s="46"/>
      <c r="DS89" s="46"/>
      <c r="DT89" s="46"/>
      <c r="DU89" s="46"/>
      <c r="DV89" s="46"/>
      <c r="DW89" s="46"/>
      <c r="DX89" s="46"/>
      <c r="DY89" s="46"/>
      <c r="DZ89" s="46"/>
      <c r="EA89" s="46"/>
      <c r="EB89" s="46"/>
      <c r="EC89" s="46"/>
      <c r="ED89" s="46"/>
      <c r="EE89" s="46"/>
      <c r="EF89" s="46"/>
      <c r="EG89" s="46"/>
      <c r="EH89" s="46"/>
      <c r="EI89" s="46"/>
      <c r="EJ89" s="46"/>
      <c r="EK89" s="46"/>
      <c r="EL89" s="46"/>
      <c r="EM89" s="46"/>
      <c r="EN89" s="46"/>
      <c r="EO89" s="46"/>
      <c r="EP89" s="46"/>
      <c r="EQ89" s="46"/>
      <c r="ER89" s="46"/>
      <c r="ES89" s="46"/>
      <c r="ET89" s="46"/>
      <c r="EU89" s="46"/>
      <c r="EV89" s="46"/>
      <c r="EW89" s="46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</row>
    <row r="90" spans="1:240" ht="25.5" customHeight="1">
      <c r="A90" s="147" t="s">
        <v>1</v>
      </c>
      <c r="B90" s="147"/>
      <c r="C90" s="147"/>
      <c r="D90" s="147"/>
      <c r="E90" s="147"/>
      <c r="F90" s="147"/>
      <c r="G90" s="147"/>
      <c r="H90" s="147"/>
      <c r="I90" s="147"/>
      <c r="J90" s="147"/>
    </row>
    <row r="91" spans="1:240" ht="25.5" customHeight="1">
      <c r="A91" s="147" t="s">
        <v>207</v>
      </c>
      <c r="B91" s="147"/>
      <c r="C91" s="147"/>
      <c r="D91" s="147"/>
      <c r="E91" s="147"/>
      <c r="F91" s="147"/>
      <c r="G91" s="147"/>
      <c r="H91" s="147"/>
      <c r="I91" s="147"/>
      <c r="J91" s="147"/>
    </row>
    <row r="92" spans="1:240" ht="25.5" customHeight="1">
      <c r="B92" s="143"/>
      <c r="J92" s="53" t="s">
        <v>2</v>
      </c>
    </row>
    <row r="93" spans="1:240" ht="25.5" customHeight="1">
      <c r="A93" s="54"/>
      <c r="B93" s="141"/>
      <c r="C93" s="66"/>
      <c r="D93" s="150" t="s">
        <v>3</v>
      </c>
      <c r="E93" s="150"/>
      <c r="F93" s="150"/>
      <c r="G93" s="66"/>
      <c r="H93" s="150" t="s">
        <v>4</v>
      </c>
      <c r="I93" s="150"/>
      <c r="J93" s="150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  <c r="GN93" s="54"/>
      <c r="GO93" s="54"/>
      <c r="GP93" s="54"/>
      <c r="GQ93" s="54"/>
      <c r="GR93" s="54"/>
      <c r="GS93" s="54"/>
      <c r="GT93" s="54"/>
      <c r="GU93" s="54"/>
      <c r="GV93" s="54"/>
      <c r="GW93" s="54"/>
      <c r="GX93" s="54"/>
      <c r="GY93" s="54"/>
      <c r="GZ93" s="54"/>
      <c r="HA93" s="54"/>
      <c r="HB93" s="54"/>
      <c r="HC93" s="54"/>
      <c r="HD93" s="54"/>
      <c r="HE93" s="54"/>
      <c r="HF93" s="54"/>
      <c r="HG93" s="54"/>
      <c r="HH93" s="54"/>
      <c r="HI93" s="54"/>
      <c r="HJ93" s="54"/>
      <c r="HK93" s="54"/>
      <c r="HL93" s="54"/>
      <c r="HM93" s="54"/>
      <c r="HN93" s="54"/>
      <c r="HO93" s="54"/>
      <c r="HP93" s="54"/>
      <c r="HQ93" s="54"/>
      <c r="HR93" s="54"/>
      <c r="HS93" s="54"/>
      <c r="HT93" s="54"/>
      <c r="HU93" s="54"/>
      <c r="HV93" s="54"/>
      <c r="HW93" s="54"/>
      <c r="HX93" s="54"/>
      <c r="HY93" s="54"/>
      <c r="HZ93" s="54"/>
      <c r="IA93" s="54"/>
      <c r="IB93" s="54"/>
      <c r="IC93" s="54"/>
      <c r="ID93" s="54"/>
      <c r="IE93" s="54"/>
      <c r="IF93" s="54"/>
    </row>
    <row r="94" spans="1:240" ht="25.5" customHeight="1">
      <c r="B94" s="47"/>
      <c r="D94" s="68" t="s">
        <v>208</v>
      </c>
      <c r="F94" s="68" t="s">
        <v>6</v>
      </c>
      <c r="H94" s="68" t="s">
        <v>208</v>
      </c>
      <c r="J94" s="68" t="s">
        <v>6</v>
      </c>
    </row>
    <row r="95" spans="1:240" ht="25.5" customHeight="1">
      <c r="B95" s="55"/>
      <c r="D95" s="56" t="s">
        <v>7</v>
      </c>
      <c r="F95" s="56" t="s">
        <v>8</v>
      </c>
      <c r="H95" s="56" t="s">
        <v>7</v>
      </c>
      <c r="J95" s="56" t="s">
        <v>8</v>
      </c>
    </row>
    <row r="96" spans="1:240" ht="25.5" customHeight="1">
      <c r="B96" s="55"/>
      <c r="D96" s="56" t="s">
        <v>9</v>
      </c>
      <c r="F96" s="56"/>
      <c r="H96" s="56" t="s">
        <v>9</v>
      </c>
      <c r="J96" s="56"/>
    </row>
    <row r="97" spans="1:240" ht="25.5" customHeight="1">
      <c r="A97" s="57" t="s">
        <v>58</v>
      </c>
      <c r="B97" s="47"/>
      <c r="C97" s="46"/>
      <c r="D97" s="48"/>
      <c r="E97" s="48"/>
      <c r="F97" s="48"/>
      <c r="G97" s="48"/>
      <c r="H97" s="48"/>
      <c r="I97" s="48"/>
      <c r="J97" s="48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</row>
    <row r="98" spans="1:240" ht="25.5" customHeight="1">
      <c r="A98" s="46" t="s">
        <v>59</v>
      </c>
      <c r="B98" s="47"/>
      <c r="C98" s="12"/>
      <c r="D98" s="12"/>
      <c r="E98" s="12"/>
      <c r="F98" s="12"/>
      <c r="G98" s="12"/>
      <c r="H98" s="12"/>
      <c r="I98" s="12"/>
      <c r="J98" s="12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6"/>
      <c r="DL98" s="46"/>
      <c r="DM98" s="46"/>
      <c r="DN98" s="46"/>
      <c r="DO98" s="46"/>
      <c r="DP98" s="46"/>
      <c r="DQ98" s="46"/>
      <c r="DR98" s="46"/>
      <c r="DS98" s="46"/>
      <c r="DT98" s="46"/>
      <c r="DU98" s="46"/>
      <c r="DV98" s="46"/>
      <c r="DW98" s="46"/>
      <c r="DX98" s="46"/>
      <c r="DY98" s="46"/>
      <c r="DZ98" s="46"/>
      <c r="EA98" s="46"/>
      <c r="EB98" s="46"/>
      <c r="EC98" s="46"/>
      <c r="ED98" s="46"/>
      <c r="EE98" s="46"/>
      <c r="EF98" s="46"/>
      <c r="EG98" s="46"/>
      <c r="EH98" s="46"/>
      <c r="EI98" s="46"/>
      <c r="EJ98" s="46"/>
      <c r="EK98" s="46"/>
      <c r="EL98" s="46"/>
      <c r="EM98" s="46"/>
      <c r="EN98" s="46"/>
      <c r="EO98" s="46"/>
      <c r="EP98" s="46"/>
      <c r="EQ98" s="46"/>
      <c r="ER98" s="46"/>
      <c r="ES98" s="46"/>
      <c r="ET98" s="46"/>
      <c r="EU98" s="46"/>
      <c r="EV98" s="46"/>
      <c r="EW98" s="46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</row>
    <row r="99" spans="1:240" ht="25.5" customHeight="1">
      <c r="A99" s="46" t="s">
        <v>60</v>
      </c>
      <c r="B99" s="46"/>
      <c r="C99" s="12"/>
      <c r="D99" s="12"/>
      <c r="E99" s="12"/>
      <c r="F99" s="12"/>
      <c r="G99" s="12"/>
      <c r="H99" s="12"/>
      <c r="I99" s="12"/>
      <c r="J99" s="12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6"/>
      <c r="DL99" s="46"/>
      <c r="DM99" s="46"/>
      <c r="DN99" s="46"/>
      <c r="DO99" s="46"/>
      <c r="DP99" s="46"/>
      <c r="DQ99" s="46"/>
      <c r="DR99" s="46"/>
      <c r="DS99" s="46"/>
      <c r="DT99" s="46"/>
      <c r="DU99" s="46"/>
      <c r="DV99" s="46"/>
      <c r="DW99" s="46"/>
      <c r="DX99" s="46"/>
      <c r="DY99" s="46"/>
      <c r="DZ99" s="46"/>
      <c r="EA99" s="46"/>
      <c r="EB99" s="46"/>
      <c r="EC99" s="46"/>
      <c r="ED99" s="46"/>
      <c r="EE99" s="46"/>
      <c r="EF99" s="46"/>
      <c r="EG99" s="46"/>
      <c r="EH99" s="46"/>
      <c r="EI99" s="46"/>
      <c r="EJ99" s="46"/>
      <c r="EK99" s="46"/>
      <c r="EL99" s="46"/>
      <c r="EM99" s="46"/>
      <c r="EN99" s="46"/>
      <c r="EO99" s="46"/>
      <c r="EP99" s="46"/>
      <c r="EQ99" s="46"/>
      <c r="ER99" s="46"/>
      <c r="ES99" s="46"/>
      <c r="ET99" s="46"/>
      <c r="EU99" s="46"/>
      <c r="EV99" s="46"/>
      <c r="EW99" s="46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</row>
    <row r="100" spans="1:240" ht="25.5" customHeight="1" thickBot="1">
      <c r="A100" s="46" t="s">
        <v>61</v>
      </c>
      <c r="B100" s="47"/>
      <c r="C100" s="12"/>
      <c r="D100" s="72">
        <v>14285700000</v>
      </c>
      <c r="E100" s="3"/>
      <c r="F100" s="72">
        <v>14285700000</v>
      </c>
      <c r="G100" s="3"/>
      <c r="H100" s="72">
        <v>14285700000</v>
      </c>
      <c r="I100" s="3"/>
      <c r="J100" s="72">
        <v>14285700000</v>
      </c>
      <c r="K100" s="3"/>
      <c r="L100" s="3"/>
      <c r="M100" s="3"/>
      <c r="N100" s="3"/>
      <c r="O100" s="3"/>
      <c r="P100" s="3"/>
      <c r="Q100" s="3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6"/>
      <c r="DL100" s="46"/>
      <c r="DM100" s="46"/>
      <c r="DN100" s="46"/>
      <c r="DO100" s="46"/>
      <c r="DP100" s="46"/>
      <c r="DQ100" s="46"/>
      <c r="DR100" s="46"/>
      <c r="DS100" s="46"/>
      <c r="DT100" s="46"/>
      <c r="DU100" s="46"/>
      <c r="DV100" s="46"/>
      <c r="DW100" s="46"/>
      <c r="DX100" s="46"/>
      <c r="DY100" s="46"/>
      <c r="DZ100" s="46"/>
      <c r="EA100" s="46"/>
      <c r="EB100" s="46"/>
      <c r="EC100" s="46"/>
      <c r="ED100" s="46"/>
      <c r="EE100" s="46"/>
      <c r="EF100" s="46"/>
      <c r="EG100" s="46"/>
      <c r="EH100" s="46"/>
      <c r="EI100" s="46"/>
      <c r="EJ100" s="46"/>
      <c r="EK100" s="46"/>
      <c r="EL100" s="46"/>
      <c r="EM100" s="46"/>
      <c r="EN100" s="46"/>
      <c r="EO100" s="46"/>
      <c r="EP100" s="46"/>
      <c r="EQ100" s="46"/>
      <c r="ER100" s="46"/>
      <c r="ES100" s="46"/>
      <c r="ET100" s="46"/>
      <c r="EU100" s="46"/>
      <c r="EV100" s="46"/>
      <c r="EW100" s="46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</row>
    <row r="101" spans="1:240" ht="25.5" customHeight="1" thickTop="1">
      <c r="A101" s="46" t="s">
        <v>62</v>
      </c>
      <c r="C101" s="1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6"/>
      <c r="DH101" s="46"/>
      <c r="DI101" s="46"/>
      <c r="DJ101" s="46"/>
      <c r="DK101" s="46"/>
      <c r="DL101" s="46"/>
      <c r="DM101" s="46"/>
      <c r="DN101" s="46"/>
      <c r="DO101" s="46"/>
      <c r="DP101" s="46"/>
      <c r="DQ101" s="46"/>
      <c r="DR101" s="46"/>
      <c r="DS101" s="46"/>
      <c r="DT101" s="46"/>
      <c r="DU101" s="46"/>
      <c r="DV101" s="46"/>
      <c r="DW101" s="46"/>
      <c r="DX101" s="46"/>
      <c r="DY101" s="46"/>
      <c r="DZ101" s="46"/>
      <c r="EA101" s="46"/>
      <c r="EB101" s="46"/>
      <c r="EC101" s="46"/>
      <c r="ED101" s="46"/>
      <c r="EE101" s="46"/>
      <c r="EF101" s="46"/>
      <c r="EG101" s="46"/>
      <c r="EH101" s="46"/>
      <c r="EI101" s="46"/>
      <c r="EJ101" s="46"/>
      <c r="EK101" s="46"/>
      <c r="EL101" s="46"/>
      <c r="EM101" s="46"/>
      <c r="EN101" s="46"/>
      <c r="EO101" s="46"/>
      <c r="EP101" s="46"/>
      <c r="EQ101" s="46"/>
      <c r="ER101" s="46"/>
      <c r="ES101" s="46"/>
      <c r="ET101" s="46"/>
      <c r="EU101" s="46"/>
      <c r="EV101" s="46"/>
      <c r="EW101" s="46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</row>
    <row r="102" spans="1:240" ht="25.5" customHeight="1">
      <c r="A102" s="46" t="s">
        <v>61</v>
      </c>
      <c r="B102" s="47"/>
      <c r="C102" s="12"/>
      <c r="D102" s="3">
        <v>14285700000</v>
      </c>
      <c r="E102" s="3"/>
      <c r="F102" s="3">
        <v>14285700000</v>
      </c>
      <c r="G102" s="3"/>
      <c r="H102" s="3">
        <v>14285700000</v>
      </c>
      <c r="I102" s="3"/>
      <c r="J102" s="3">
        <v>14285700000</v>
      </c>
      <c r="K102" s="3"/>
      <c r="L102" s="3"/>
      <c r="M102" s="3"/>
      <c r="N102" s="3"/>
      <c r="O102" s="3"/>
      <c r="P102" s="3"/>
      <c r="Q102" s="3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6"/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46"/>
      <c r="DH102" s="46"/>
      <c r="DI102" s="46"/>
      <c r="DJ102" s="46"/>
      <c r="DK102" s="46"/>
      <c r="DL102" s="46"/>
      <c r="DM102" s="46"/>
      <c r="DN102" s="46"/>
      <c r="DO102" s="46"/>
      <c r="DP102" s="46"/>
      <c r="DQ102" s="46"/>
      <c r="DR102" s="46"/>
      <c r="DS102" s="46"/>
      <c r="DT102" s="46"/>
      <c r="DU102" s="46"/>
      <c r="DV102" s="46"/>
      <c r="DW102" s="46"/>
      <c r="DX102" s="46"/>
      <c r="DY102" s="46"/>
      <c r="DZ102" s="46"/>
      <c r="EA102" s="46"/>
      <c r="EB102" s="46"/>
      <c r="EC102" s="46"/>
      <c r="ED102" s="46"/>
      <c r="EE102" s="46"/>
      <c r="EF102" s="46"/>
      <c r="EG102" s="46"/>
      <c r="EH102" s="46"/>
      <c r="EI102" s="46"/>
      <c r="EJ102" s="46"/>
      <c r="EK102" s="46"/>
      <c r="EL102" s="46"/>
      <c r="EM102" s="46"/>
      <c r="EN102" s="46"/>
      <c r="EO102" s="46"/>
      <c r="EP102" s="46"/>
      <c r="EQ102" s="46"/>
      <c r="ER102" s="46"/>
      <c r="ES102" s="46"/>
      <c r="ET102" s="46"/>
      <c r="EU102" s="46"/>
      <c r="EV102" s="46"/>
      <c r="EW102" s="46"/>
      <c r="EX102" s="46"/>
      <c r="EY102" s="46"/>
      <c r="EZ102" s="46"/>
      <c r="FA102" s="46"/>
      <c r="FB102" s="46"/>
      <c r="FC102" s="46"/>
      <c r="FD102" s="46"/>
      <c r="FE102" s="46"/>
      <c r="FF102" s="46"/>
      <c r="FG102" s="46"/>
      <c r="FH102" s="46"/>
      <c r="FI102" s="46"/>
      <c r="FJ102" s="46"/>
      <c r="FK102" s="46"/>
      <c r="FL102" s="46"/>
      <c r="FM102" s="46"/>
      <c r="FN102" s="46"/>
      <c r="FO102" s="46"/>
      <c r="FP102" s="46"/>
      <c r="FQ102" s="46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</row>
    <row r="103" spans="1:240" ht="25.5" customHeight="1">
      <c r="A103" s="46" t="s">
        <v>63</v>
      </c>
      <c r="B103" s="47"/>
      <c r="C103" s="46"/>
      <c r="D103" s="3">
        <v>12567669243</v>
      </c>
      <c r="E103" s="3"/>
      <c r="F103" s="3">
        <v>12567669243</v>
      </c>
      <c r="G103" s="3"/>
      <c r="H103" s="3">
        <v>12567669243</v>
      </c>
      <c r="I103" s="3"/>
      <c r="J103" s="3">
        <v>12567669243</v>
      </c>
      <c r="K103" s="3"/>
      <c r="L103" s="3"/>
      <c r="M103" s="3"/>
      <c r="N103" s="3"/>
      <c r="O103" s="3"/>
      <c r="P103" s="3"/>
      <c r="Q103" s="3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6"/>
      <c r="DL103" s="46"/>
      <c r="DM103" s="46"/>
      <c r="DN103" s="46"/>
      <c r="DO103" s="46"/>
      <c r="DP103" s="46"/>
      <c r="DQ103" s="46"/>
      <c r="DR103" s="46"/>
      <c r="DS103" s="46"/>
      <c r="DT103" s="46"/>
      <c r="DU103" s="46"/>
      <c r="DV103" s="46"/>
      <c r="DW103" s="46"/>
      <c r="DX103" s="46"/>
      <c r="DY103" s="46"/>
      <c r="DZ103" s="46"/>
      <c r="EA103" s="46"/>
      <c r="EB103" s="46"/>
      <c r="EC103" s="46"/>
      <c r="ED103" s="46"/>
      <c r="EE103" s="46"/>
      <c r="EF103" s="46"/>
      <c r="EG103" s="46"/>
      <c r="EH103" s="46"/>
      <c r="EI103" s="46"/>
      <c r="EJ103" s="46"/>
      <c r="EK103" s="46"/>
      <c r="EL103" s="46"/>
      <c r="EM103" s="46"/>
      <c r="EN103" s="46"/>
      <c r="EO103" s="46"/>
      <c r="EP103" s="46"/>
      <c r="EQ103" s="46"/>
      <c r="ER103" s="46"/>
      <c r="ES103" s="46"/>
      <c r="ET103" s="46"/>
      <c r="EU103" s="46"/>
      <c r="EV103" s="46"/>
      <c r="EW103" s="46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</row>
    <row r="104" spans="1:240" ht="25.5" customHeight="1">
      <c r="A104" s="46" t="s">
        <v>64</v>
      </c>
      <c r="B104" s="47"/>
      <c r="C104" s="46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</row>
    <row r="105" spans="1:240" ht="25.5" customHeight="1">
      <c r="A105" s="46" t="s">
        <v>65</v>
      </c>
      <c r="B105" s="47"/>
      <c r="C105" s="12"/>
      <c r="D105" s="3">
        <v>1428570000</v>
      </c>
      <c r="E105" s="3"/>
      <c r="F105" s="3">
        <v>1428570000</v>
      </c>
      <c r="G105" s="3"/>
      <c r="H105" s="3">
        <v>1428570000</v>
      </c>
      <c r="I105" s="3"/>
      <c r="J105" s="3">
        <v>1428570000</v>
      </c>
      <c r="K105" s="3"/>
      <c r="L105" s="3"/>
      <c r="M105" s="3"/>
      <c r="N105" s="3"/>
      <c r="O105" s="3"/>
      <c r="P105" s="3"/>
      <c r="Q105" s="3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</row>
    <row r="106" spans="1:240" ht="25.5" customHeight="1">
      <c r="A106" s="46" t="s">
        <v>66</v>
      </c>
      <c r="B106" s="47"/>
      <c r="C106" s="12"/>
      <c r="D106" s="3">
        <f>F106+'งบกำไรขาดทุน  (บาท) EY'!D154+'ส่วนผู้ถือหุ้น-งบรวม (บาท) EY'!J26</f>
        <v>73469354047</v>
      </c>
      <c r="E106" s="3"/>
      <c r="F106" s="3">
        <v>83224690708</v>
      </c>
      <c r="G106" s="3"/>
      <c r="H106" s="3">
        <v>73425081574</v>
      </c>
      <c r="I106" s="3"/>
      <c r="J106" s="3">
        <v>83126127098</v>
      </c>
      <c r="K106" s="3"/>
      <c r="L106" s="3"/>
      <c r="M106" s="3"/>
      <c r="N106" s="3"/>
      <c r="O106" s="3"/>
      <c r="P106" s="3"/>
      <c r="Q106" s="3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6"/>
      <c r="DM106" s="46"/>
      <c r="DN106" s="46"/>
      <c r="DO106" s="46"/>
      <c r="DP106" s="46"/>
      <c r="DQ106" s="46"/>
      <c r="DR106" s="46"/>
      <c r="DS106" s="46"/>
      <c r="DT106" s="46"/>
      <c r="DU106" s="46"/>
      <c r="DV106" s="46"/>
      <c r="DW106" s="46"/>
      <c r="DX106" s="46"/>
      <c r="DY106" s="46"/>
      <c r="DZ106" s="46"/>
      <c r="EA106" s="46"/>
      <c r="EB106" s="46"/>
      <c r="EC106" s="46"/>
      <c r="ED106" s="46"/>
      <c r="EE106" s="46"/>
      <c r="EF106" s="46"/>
      <c r="EG106" s="46"/>
      <c r="EH106" s="46"/>
      <c r="EI106" s="46"/>
      <c r="EJ106" s="46"/>
      <c r="EK106" s="46"/>
      <c r="EL106" s="46"/>
      <c r="EM106" s="46"/>
      <c r="EN106" s="46"/>
      <c r="EO106" s="46"/>
      <c r="EP106" s="46"/>
      <c r="EQ106" s="46"/>
      <c r="ER106" s="46"/>
      <c r="ES106" s="46"/>
      <c r="ET106" s="46"/>
      <c r="EU106" s="46"/>
      <c r="EV106" s="46"/>
      <c r="EW106" s="46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</row>
    <row r="107" spans="1:240" ht="25.5" customHeight="1">
      <c r="A107" s="46" t="s">
        <v>67</v>
      </c>
      <c r="B107" s="47"/>
      <c r="C107" s="12"/>
      <c r="D107" s="4">
        <v>823447612</v>
      </c>
      <c r="E107" s="3"/>
      <c r="F107" s="4">
        <v>837140783</v>
      </c>
      <c r="G107" s="3"/>
      <c r="H107" s="4">
        <v>823447612</v>
      </c>
      <c r="I107" s="3"/>
      <c r="J107" s="4">
        <v>837140783</v>
      </c>
      <c r="K107" s="3"/>
      <c r="L107" s="3"/>
      <c r="M107" s="3"/>
      <c r="N107" s="3"/>
      <c r="O107" s="3"/>
      <c r="P107" s="3"/>
      <c r="Q107" s="3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6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6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</row>
    <row r="108" spans="1:240" ht="25.5" customHeight="1">
      <c r="A108" s="46" t="s">
        <v>68</v>
      </c>
      <c r="B108" s="47"/>
      <c r="C108" s="12"/>
      <c r="D108" s="3">
        <v>102574740902</v>
      </c>
      <c r="E108" s="3"/>
      <c r="F108" s="3">
        <v>112343770734</v>
      </c>
      <c r="G108" s="3"/>
      <c r="H108" s="3">
        <v>102530468429</v>
      </c>
      <c r="I108" s="3"/>
      <c r="J108" s="3">
        <v>112245207124</v>
      </c>
      <c r="K108" s="3"/>
      <c r="L108" s="3"/>
      <c r="M108" s="3"/>
      <c r="N108" s="3"/>
      <c r="O108" s="3"/>
      <c r="P108" s="3"/>
      <c r="Q108" s="3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6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6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</row>
    <row r="109" spans="1:240" ht="25.5" customHeight="1">
      <c r="A109" s="46" t="s">
        <v>69</v>
      </c>
      <c r="B109" s="47"/>
      <c r="C109" s="12"/>
      <c r="D109" s="4">
        <v>1187509653</v>
      </c>
      <c r="E109" s="3"/>
      <c r="F109" s="4">
        <v>1077601782</v>
      </c>
      <c r="G109" s="3"/>
      <c r="H109" s="4">
        <v>0</v>
      </c>
      <c r="I109" s="3"/>
      <c r="J109" s="4">
        <v>0</v>
      </c>
      <c r="K109" s="3"/>
      <c r="L109" s="3"/>
      <c r="M109" s="3"/>
      <c r="N109" s="3"/>
      <c r="O109" s="3"/>
      <c r="P109" s="3"/>
      <c r="Q109" s="3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6"/>
      <c r="GX109" s="46"/>
      <c r="GY109" s="46"/>
      <c r="GZ109" s="46"/>
      <c r="HA109" s="46"/>
      <c r="HB109" s="46"/>
      <c r="HC109" s="46"/>
      <c r="HD109" s="46"/>
      <c r="HE109" s="46"/>
      <c r="HF109" s="46"/>
      <c r="HG109" s="46"/>
      <c r="HH109" s="46"/>
      <c r="HI109" s="46"/>
      <c r="HJ109" s="46"/>
      <c r="HK109" s="46"/>
      <c r="HL109" s="46"/>
      <c r="HM109" s="46"/>
      <c r="HN109" s="46"/>
      <c r="HO109" s="46"/>
      <c r="HP109" s="46"/>
      <c r="HQ109" s="46"/>
      <c r="HR109" s="46"/>
      <c r="HS109" s="46"/>
      <c r="HT109" s="46"/>
      <c r="HU109" s="46"/>
      <c r="HV109" s="46"/>
      <c r="HW109" s="46"/>
      <c r="HX109" s="46"/>
      <c r="HY109" s="46"/>
      <c r="HZ109" s="46"/>
      <c r="IA109" s="46"/>
      <c r="IB109" s="46"/>
      <c r="IC109" s="46"/>
      <c r="ID109" s="46"/>
      <c r="IE109" s="46"/>
      <c r="IF109" s="46"/>
    </row>
    <row r="110" spans="1:240" ht="25.5" customHeight="1">
      <c r="A110" s="57" t="s">
        <v>70</v>
      </c>
      <c r="B110" s="47"/>
      <c r="C110" s="12"/>
      <c r="D110" s="4">
        <f>SUM(D108:D109)</f>
        <v>103762250555</v>
      </c>
      <c r="E110" s="3"/>
      <c r="F110" s="4">
        <f>SUM(F108:F109)</f>
        <v>113421372516</v>
      </c>
      <c r="G110" s="3"/>
      <c r="H110" s="4">
        <f>SUM(H108:H109)</f>
        <v>102530468429</v>
      </c>
      <c r="I110" s="3"/>
      <c r="J110" s="4">
        <f>SUM(J108:J109)</f>
        <v>112245207124</v>
      </c>
      <c r="K110" s="3"/>
      <c r="L110" s="3"/>
      <c r="M110" s="3"/>
      <c r="N110" s="3"/>
      <c r="O110" s="3"/>
      <c r="P110" s="3"/>
      <c r="Q110" s="3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6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6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6"/>
      <c r="EY110" s="46"/>
      <c r="EZ110" s="46"/>
      <c r="FA110" s="46"/>
      <c r="FB110" s="46"/>
      <c r="FC110" s="46"/>
      <c r="FD110" s="46"/>
      <c r="FE110" s="46"/>
      <c r="FF110" s="46"/>
      <c r="FG110" s="46"/>
      <c r="FH110" s="46"/>
      <c r="FI110" s="46"/>
      <c r="FJ110" s="46"/>
      <c r="FK110" s="46"/>
      <c r="FL110" s="46"/>
      <c r="FM110" s="46"/>
      <c r="FN110" s="46"/>
      <c r="FO110" s="46"/>
      <c r="FP110" s="46"/>
      <c r="FQ110" s="46"/>
      <c r="FR110" s="46"/>
      <c r="FS110" s="46"/>
      <c r="FT110" s="46"/>
      <c r="FU110" s="46"/>
      <c r="FV110" s="46"/>
      <c r="FW110" s="46"/>
      <c r="FX110" s="46"/>
      <c r="FY110" s="46"/>
      <c r="FZ110" s="46"/>
      <c r="GA110" s="46"/>
      <c r="GB110" s="46"/>
      <c r="GC110" s="46"/>
      <c r="GD110" s="46"/>
      <c r="GE110" s="46"/>
      <c r="GF110" s="46"/>
      <c r="GG110" s="46"/>
      <c r="GH110" s="46"/>
      <c r="GI110" s="46"/>
      <c r="GJ110" s="46"/>
      <c r="GK110" s="46"/>
      <c r="GL110" s="46"/>
      <c r="GM110" s="46"/>
      <c r="GN110" s="46"/>
      <c r="GO110" s="46"/>
      <c r="GP110" s="46"/>
      <c r="GQ110" s="46"/>
      <c r="GR110" s="46"/>
      <c r="GS110" s="46"/>
      <c r="GT110" s="46"/>
      <c r="GU110" s="46"/>
      <c r="GV110" s="46"/>
      <c r="GW110" s="46"/>
      <c r="GX110" s="46"/>
      <c r="GY110" s="46"/>
      <c r="GZ110" s="46"/>
      <c r="HA110" s="46"/>
      <c r="HB110" s="46"/>
      <c r="HC110" s="46"/>
      <c r="HD110" s="46"/>
      <c r="HE110" s="46"/>
      <c r="HF110" s="46"/>
      <c r="HG110" s="46"/>
      <c r="HH110" s="46"/>
      <c r="HI110" s="46"/>
      <c r="HJ110" s="46"/>
      <c r="HK110" s="46"/>
      <c r="HL110" s="46"/>
      <c r="HM110" s="46"/>
      <c r="HN110" s="46"/>
      <c r="HO110" s="46"/>
      <c r="HP110" s="46"/>
      <c r="HQ110" s="46"/>
      <c r="HR110" s="46"/>
      <c r="HS110" s="46"/>
      <c r="HT110" s="46"/>
      <c r="HU110" s="46"/>
      <c r="HV110" s="46"/>
      <c r="HW110" s="46"/>
      <c r="HX110" s="46"/>
      <c r="HY110" s="46"/>
      <c r="HZ110" s="46"/>
      <c r="IA110" s="46"/>
      <c r="IB110" s="46"/>
      <c r="IC110" s="46"/>
      <c r="ID110" s="46"/>
      <c r="IE110" s="46"/>
      <c r="IF110" s="46"/>
    </row>
    <row r="111" spans="1:240" ht="25.5" customHeight="1" thickBot="1">
      <c r="A111" s="57" t="s">
        <v>71</v>
      </c>
      <c r="B111" s="47"/>
      <c r="C111" s="12"/>
      <c r="D111" s="72">
        <f>SUM(D73,D110)</f>
        <v>181131468459</v>
      </c>
      <c r="E111" s="3"/>
      <c r="F111" s="72">
        <f>SUM(F73,F110)</f>
        <v>195085765652</v>
      </c>
      <c r="G111" s="3"/>
      <c r="H111" s="72">
        <f>SUM(H73,H110)</f>
        <v>179826445919</v>
      </c>
      <c r="I111" s="3"/>
      <c r="J111" s="72">
        <f>SUM(J73,J110)</f>
        <v>194010825737</v>
      </c>
      <c r="K111" s="3"/>
      <c r="L111" s="3"/>
      <c r="M111" s="3"/>
      <c r="N111" s="3"/>
      <c r="O111" s="3"/>
      <c r="P111" s="3"/>
      <c r="Q111" s="3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6"/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6"/>
      <c r="DM111" s="46"/>
      <c r="DN111" s="46"/>
      <c r="DO111" s="46"/>
      <c r="DP111" s="46"/>
      <c r="DQ111" s="46"/>
      <c r="DR111" s="46"/>
      <c r="DS111" s="46"/>
      <c r="DT111" s="46"/>
      <c r="DU111" s="46"/>
      <c r="DV111" s="46"/>
      <c r="DW111" s="46"/>
      <c r="DX111" s="46"/>
      <c r="DY111" s="46"/>
      <c r="DZ111" s="46"/>
      <c r="EA111" s="46"/>
      <c r="EB111" s="46"/>
      <c r="EC111" s="46"/>
      <c r="ED111" s="46"/>
      <c r="EE111" s="46"/>
      <c r="EF111" s="46"/>
      <c r="EG111" s="46"/>
      <c r="EH111" s="46"/>
      <c r="EI111" s="46"/>
      <c r="EJ111" s="46"/>
      <c r="EK111" s="46"/>
      <c r="EL111" s="46"/>
      <c r="EM111" s="46"/>
      <c r="EN111" s="46"/>
      <c r="EO111" s="46"/>
      <c r="EP111" s="46"/>
      <c r="EQ111" s="46"/>
      <c r="ER111" s="46"/>
      <c r="ES111" s="46"/>
      <c r="ET111" s="46"/>
      <c r="EU111" s="46"/>
      <c r="EV111" s="46"/>
      <c r="EW111" s="46"/>
      <c r="EX111" s="46"/>
      <c r="EY111" s="46"/>
      <c r="EZ111" s="46"/>
      <c r="FA111" s="46"/>
      <c r="FB111" s="46"/>
      <c r="FC111" s="46"/>
      <c r="FD111" s="46"/>
      <c r="FE111" s="46"/>
      <c r="FF111" s="46"/>
      <c r="FG111" s="46"/>
      <c r="FH111" s="46"/>
      <c r="FI111" s="46"/>
      <c r="FJ111" s="46"/>
      <c r="FK111" s="46"/>
      <c r="FL111" s="46"/>
      <c r="FM111" s="46"/>
      <c r="FN111" s="46"/>
      <c r="FO111" s="46"/>
      <c r="FP111" s="46"/>
      <c r="FQ111" s="46"/>
      <c r="FR111" s="46"/>
      <c r="FS111" s="46"/>
      <c r="FT111" s="46"/>
      <c r="FU111" s="46"/>
      <c r="FV111" s="46"/>
      <c r="FW111" s="46"/>
      <c r="FX111" s="46"/>
      <c r="FY111" s="46"/>
      <c r="FZ111" s="46"/>
      <c r="GA111" s="46"/>
      <c r="GB111" s="46"/>
      <c r="GC111" s="46"/>
      <c r="GD111" s="46"/>
      <c r="GE111" s="46"/>
      <c r="GF111" s="46"/>
      <c r="GG111" s="46"/>
      <c r="GH111" s="46"/>
      <c r="GI111" s="46"/>
      <c r="GJ111" s="46"/>
      <c r="GK111" s="46"/>
      <c r="GL111" s="46"/>
      <c r="GM111" s="46"/>
      <c r="GN111" s="46"/>
      <c r="GO111" s="46"/>
      <c r="GP111" s="46"/>
      <c r="GQ111" s="46"/>
      <c r="GR111" s="46"/>
      <c r="GS111" s="46"/>
      <c r="GT111" s="46"/>
      <c r="GU111" s="46"/>
      <c r="GV111" s="46"/>
      <c r="GW111" s="46"/>
      <c r="GX111" s="46"/>
      <c r="GY111" s="46"/>
      <c r="GZ111" s="46"/>
      <c r="HA111" s="46"/>
      <c r="HB111" s="46"/>
      <c r="HC111" s="46"/>
      <c r="HD111" s="46"/>
      <c r="HE111" s="46"/>
      <c r="HF111" s="46"/>
      <c r="HG111" s="46"/>
      <c r="HH111" s="46"/>
      <c r="HI111" s="46"/>
      <c r="HJ111" s="46"/>
      <c r="HK111" s="46"/>
      <c r="HL111" s="46"/>
      <c r="HM111" s="46"/>
      <c r="HN111" s="46"/>
      <c r="HO111" s="46"/>
      <c r="HP111" s="46"/>
      <c r="HQ111" s="46"/>
      <c r="HR111" s="46"/>
      <c r="HS111" s="46"/>
      <c r="HT111" s="46"/>
      <c r="HU111" s="46"/>
      <c r="HV111" s="46"/>
      <c r="HW111" s="46"/>
      <c r="HX111" s="46"/>
      <c r="HY111" s="46"/>
      <c r="HZ111" s="46"/>
      <c r="IA111" s="46"/>
      <c r="IB111" s="46"/>
      <c r="IC111" s="46"/>
      <c r="ID111" s="46"/>
      <c r="IE111" s="46"/>
      <c r="IF111" s="46"/>
    </row>
    <row r="112" spans="1:240" ht="25.5" customHeight="1" thickTop="1">
      <c r="A112" s="57"/>
      <c r="B112" s="47"/>
      <c r="C112" s="12"/>
      <c r="D112" s="3">
        <f>D111-D32</f>
        <v>0</v>
      </c>
      <c r="E112" s="3"/>
      <c r="F112" s="3">
        <f>F111-F32</f>
        <v>0</v>
      </c>
      <c r="G112" s="3"/>
      <c r="H112" s="3">
        <f>H111-H32</f>
        <v>0</v>
      </c>
      <c r="I112" s="3"/>
      <c r="J112" s="3">
        <f>J111-J32</f>
        <v>0</v>
      </c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6"/>
      <c r="CS112" s="46"/>
      <c r="CT112" s="46"/>
      <c r="CU112" s="46"/>
      <c r="CV112" s="46"/>
      <c r="CW112" s="46"/>
      <c r="CX112" s="46"/>
      <c r="CY112" s="46"/>
      <c r="CZ112" s="46"/>
      <c r="DA112" s="46"/>
      <c r="DB112" s="46"/>
      <c r="DC112" s="46"/>
      <c r="DD112" s="46"/>
      <c r="DE112" s="46"/>
      <c r="DF112" s="46"/>
      <c r="DG112" s="46"/>
      <c r="DH112" s="46"/>
      <c r="DI112" s="46"/>
      <c r="DJ112" s="46"/>
      <c r="DK112" s="46"/>
      <c r="DL112" s="46"/>
      <c r="DM112" s="46"/>
      <c r="DN112" s="46"/>
      <c r="DO112" s="46"/>
      <c r="DP112" s="46"/>
      <c r="DQ112" s="46"/>
      <c r="DR112" s="46"/>
      <c r="DS112" s="46"/>
      <c r="DT112" s="46"/>
      <c r="DU112" s="46"/>
      <c r="DV112" s="46"/>
      <c r="DW112" s="46"/>
      <c r="DX112" s="46"/>
      <c r="DY112" s="46"/>
      <c r="DZ112" s="46"/>
      <c r="EA112" s="46"/>
      <c r="EB112" s="46"/>
      <c r="EC112" s="46"/>
      <c r="ED112" s="46"/>
      <c r="EE112" s="46"/>
      <c r="EF112" s="46"/>
      <c r="EG112" s="46"/>
      <c r="EH112" s="46"/>
      <c r="EI112" s="46"/>
      <c r="EJ112" s="46"/>
      <c r="EK112" s="46"/>
      <c r="EL112" s="46"/>
      <c r="EM112" s="46"/>
      <c r="EN112" s="46"/>
      <c r="EO112" s="46"/>
      <c r="EP112" s="46"/>
      <c r="EQ112" s="46"/>
      <c r="ER112" s="46"/>
      <c r="ES112" s="46"/>
      <c r="ET112" s="46"/>
      <c r="EU112" s="46"/>
      <c r="EV112" s="46"/>
      <c r="EW112" s="46"/>
      <c r="EX112" s="46"/>
      <c r="EY112" s="46"/>
      <c r="EZ112" s="46"/>
      <c r="FA112" s="46"/>
      <c r="FB112" s="46"/>
      <c r="FC112" s="46"/>
      <c r="FD112" s="46"/>
      <c r="FE112" s="46"/>
      <c r="FF112" s="46"/>
      <c r="FG112" s="46"/>
      <c r="FH112" s="46"/>
      <c r="FI112" s="46"/>
      <c r="FJ112" s="46"/>
      <c r="FK112" s="46"/>
      <c r="FL112" s="46"/>
      <c r="FM112" s="46"/>
      <c r="FN112" s="46"/>
      <c r="FO112" s="46"/>
      <c r="FP112" s="46"/>
      <c r="FQ112" s="46"/>
      <c r="FR112" s="46"/>
      <c r="FS112" s="46"/>
      <c r="FT112" s="46"/>
      <c r="FU112" s="46"/>
      <c r="FV112" s="46"/>
      <c r="FW112" s="46"/>
      <c r="FX112" s="46"/>
      <c r="FY112" s="46"/>
      <c r="FZ112" s="46"/>
      <c r="GA112" s="46"/>
      <c r="GB112" s="46"/>
      <c r="GC112" s="46"/>
      <c r="GD112" s="46"/>
      <c r="GE112" s="46"/>
      <c r="GF112" s="46"/>
      <c r="GG112" s="46"/>
      <c r="GH112" s="46"/>
      <c r="GI112" s="46"/>
      <c r="GJ112" s="46"/>
      <c r="GK112" s="46"/>
      <c r="GL112" s="46"/>
      <c r="GM112" s="46"/>
      <c r="GN112" s="46"/>
      <c r="GO112" s="46"/>
      <c r="GP112" s="46"/>
      <c r="GQ112" s="46"/>
      <c r="GR112" s="46"/>
      <c r="GS112" s="46"/>
      <c r="GT112" s="46"/>
      <c r="GU112" s="46"/>
      <c r="GV112" s="46"/>
      <c r="GW112" s="46"/>
      <c r="GX112" s="46"/>
      <c r="GY112" s="46"/>
      <c r="GZ112" s="46"/>
      <c r="HA112" s="46"/>
      <c r="HB112" s="46"/>
      <c r="HC112" s="46"/>
      <c r="HD112" s="46"/>
      <c r="HE112" s="46"/>
      <c r="HF112" s="46"/>
      <c r="HG112" s="46"/>
      <c r="HH112" s="46"/>
      <c r="HI112" s="46"/>
      <c r="HJ112" s="46"/>
      <c r="HK112" s="46"/>
      <c r="HL112" s="46"/>
      <c r="HM112" s="46"/>
      <c r="HN112" s="46"/>
      <c r="HO112" s="46"/>
      <c r="HP112" s="46"/>
      <c r="HQ112" s="46"/>
      <c r="HR112" s="46"/>
      <c r="HS112" s="46"/>
      <c r="HT112" s="46"/>
      <c r="HU112" s="46"/>
      <c r="HV112" s="46"/>
      <c r="HW112" s="46"/>
      <c r="HX112" s="46"/>
      <c r="HY112" s="46"/>
      <c r="HZ112" s="46"/>
      <c r="IA112" s="46"/>
      <c r="IB112" s="46"/>
      <c r="IC112" s="46"/>
      <c r="ID112" s="46"/>
      <c r="IE112" s="46"/>
      <c r="IF112" s="46"/>
    </row>
    <row r="113" spans="1:240" ht="25.5" customHeight="1">
      <c r="A113" s="46" t="s">
        <v>35</v>
      </c>
      <c r="B113" s="47"/>
      <c r="C113" s="12"/>
      <c r="D113" s="6"/>
      <c r="E113" s="6"/>
      <c r="F113" s="6"/>
      <c r="G113" s="6"/>
      <c r="H113" s="6"/>
      <c r="I113" s="6"/>
      <c r="J113" s="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6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</row>
    <row r="114" spans="1:240" ht="25.5" customHeight="1">
      <c r="A114" s="46"/>
      <c r="B114" s="47"/>
      <c r="C114" s="12"/>
      <c r="D114" s="6"/>
      <c r="E114" s="6"/>
      <c r="F114" s="6"/>
      <c r="G114" s="6"/>
      <c r="H114" s="6"/>
      <c r="I114" s="6"/>
      <c r="J114" s="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6"/>
      <c r="CW114" s="46"/>
      <c r="CX114" s="46"/>
      <c r="CY114" s="46"/>
      <c r="CZ114" s="46"/>
      <c r="DA114" s="46"/>
      <c r="DB114" s="46"/>
      <c r="DC114" s="46"/>
      <c r="DD114" s="46"/>
      <c r="DE114" s="46"/>
      <c r="DF114" s="46"/>
      <c r="DG114" s="46"/>
      <c r="DH114" s="46"/>
      <c r="DI114" s="46"/>
      <c r="DJ114" s="46"/>
      <c r="DK114" s="46"/>
      <c r="DL114" s="46"/>
      <c r="DM114" s="46"/>
      <c r="DN114" s="46"/>
      <c r="DO114" s="46"/>
      <c r="DP114" s="46"/>
      <c r="DQ114" s="46"/>
      <c r="DR114" s="46"/>
      <c r="DS114" s="46"/>
      <c r="DT114" s="46"/>
      <c r="DU114" s="46"/>
      <c r="DV114" s="46"/>
      <c r="DW114" s="46"/>
      <c r="DX114" s="46"/>
      <c r="DY114" s="46"/>
      <c r="DZ114" s="46"/>
      <c r="EA114" s="46"/>
      <c r="EB114" s="46"/>
      <c r="EC114" s="46"/>
      <c r="ED114" s="46"/>
      <c r="EE114" s="46"/>
      <c r="EF114" s="46"/>
      <c r="EG114" s="46"/>
      <c r="EH114" s="46"/>
      <c r="EI114" s="46"/>
      <c r="EJ114" s="46"/>
      <c r="EK114" s="46"/>
      <c r="EL114" s="46"/>
      <c r="EM114" s="46"/>
      <c r="EN114" s="46"/>
      <c r="EO114" s="46"/>
      <c r="EP114" s="46"/>
      <c r="EQ114" s="46"/>
      <c r="ER114" s="46"/>
      <c r="ES114" s="46"/>
      <c r="ET114" s="46"/>
      <c r="EU114" s="46"/>
      <c r="EV114" s="46"/>
      <c r="EW114" s="46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6"/>
      <c r="HH114" s="46"/>
      <c r="HI114" s="46"/>
      <c r="HJ114" s="46"/>
      <c r="HK114" s="46"/>
      <c r="HL114" s="46"/>
      <c r="HM114" s="46"/>
      <c r="HN114" s="46"/>
      <c r="HO114" s="46"/>
      <c r="HP114" s="46"/>
      <c r="HQ114" s="46"/>
      <c r="HR114" s="46"/>
      <c r="HS114" s="46"/>
      <c r="HT114" s="46"/>
      <c r="HU114" s="46"/>
      <c r="HV114" s="46"/>
      <c r="HW114" s="46"/>
      <c r="HX114" s="46"/>
      <c r="HY114" s="46"/>
      <c r="HZ114" s="46"/>
      <c r="IA114" s="46"/>
      <c r="IB114" s="46"/>
      <c r="IC114" s="46"/>
      <c r="ID114" s="46"/>
      <c r="IE114" s="46"/>
      <c r="IF114" s="46"/>
    </row>
    <row r="115" spans="1:240" ht="25.5" customHeight="1">
      <c r="A115" s="46"/>
      <c r="B115" s="47"/>
      <c r="C115" s="12"/>
      <c r="D115" s="6"/>
      <c r="E115" s="6"/>
      <c r="F115" s="6"/>
      <c r="G115" s="6"/>
      <c r="H115" s="6"/>
      <c r="I115" s="6"/>
      <c r="J115" s="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46"/>
      <c r="CW115" s="46"/>
      <c r="CX115" s="46"/>
      <c r="CY115" s="46"/>
      <c r="CZ115" s="46"/>
      <c r="DA115" s="46"/>
      <c r="DB115" s="46"/>
      <c r="DC115" s="46"/>
      <c r="DD115" s="46"/>
      <c r="DE115" s="46"/>
      <c r="DF115" s="46"/>
      <c r="DG115" s="46"/>
      <c r="DH115" s="46"/>
      <c r="DI115" s="46"/>
      <c r="DJ115" s="46"/>
      <c r="DK115" s="46"/>
      <c r="DL115" s="46"/>
      <c r="DM115" s="46"/>
      <c r="DN115" s="46"/>
      <c r="DO115" s="46"/>
      <c r="DP115" s="46"/>
      <c r="DQ115" s="46"/>
      <c r="DR115" s="46"/>
      <c r="DS115" s="46"/>
      <c r="DT115" s="46"/>
      <c r="DU115" s="46"/>
      <c r="DV115" s="46"/>
      <c r="DW115" s="46"/>
      <c r="DX115" s="46"/>
      <c r="DY115" s="46"/>
      <c r="DZ115" s="46"/>
      <c r="EA115" s="46"/>
      <c r="EB115" s="46"/>
      <c r="EC115" s="46"/>
      <c r="ED115" s="46"/>
      <c r="EE115" s="46"/>
      <c r="EF115" s="46"/>
      <c r="EG115" s="46"/>
      <c r="EH115" s="46"/>
      <c r="EI115" s="46"/>
      <c r="EJ115" s="46"/>
      <c r="EK115" s="46"/>
      <c r="EL115" s="46"/>
      <c r="EM115" s="46"/>
      <c r="EN115" s="46"/>
      <c r="EO115" s="46"/>
      <c r="EP115" s="46"/>
      <c r="EQ115" s="46"/>
      <c r="ER115" s="46"/>
      <c r="ES115" s="46"/>
      <c r="ET115" s="46"/>
      <c r="EU115" s="46"/>
      <c r="EV115" s="46"/>
      <c r="EW115" s="46"/>
      <c r="EX115" s="46"/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6"/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6"/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6"/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6"/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6"/>
      <c r="HH115" s="46"/>
      <c r="HI115" s="46"/>
      <c r="HJ115" s="46"/>
      <c r="HK115" s="46"/>
      <c r="HL115" s="46"/>
      <c r="HM115" s="46"/>
      <c r="HN115" s="46"/>
      <c r="HO115" s="46"/>
      <c r="HP115" s="46"/>
      <c r="HQ115" s="46"/>
      <c r="HR115" s="46"/>
      <c r="HS115" s="46"/>
      <c r="HT115" s="46"/>
      <c r="HU115" s="46"/>
      <c r="HV115" s="46"/>
      <c r="HW115" s="46"/>
      <c r="HX115" s="46"/>
      <c r="HY115" s="46"/>
      <c r="HZ115" s="46"/>
      <c r="IA115" s="46"/>
      <c r="IB115" s="46"/>
      <c r="IC115" s="46"/>
      <c r="ID115" s="46"/>
      <c r="IE115" s="46"/>
      <c r="IF115" s="46"/>
    </row>
    <row r="116" spans="1:240" ht="25.5" customHeight="1">
      <c r="A116" s="46"/>
      <c r="B116" s="47"/>
      <c r="C116" s="12"/>
      <c r="D116" s="6"/>
      <c r="E116" s="6"/>
      <c r="F116" s="6"/>
      <c r="G116" s="6"/>
      <c r="H116" s="6"/>
      <c r="I116" s="6"/>
      <c r="J116" s="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6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6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</row>
    <row r="117" spans="1:240" ht="25.5" customHeight="1">
      <c r="A117" s="46"/>
      <c r="B117" s="47"/>
      <c r="C117" s="12"/>
      <c r="D117" s="6"/>
      <c r="E117" s="6"/>
      <c r="F117" s="6"/>
      <c r="G117" s="6"/>
      <c r="H117" s="6"/>
      <c r="I117" s="6"/>
      <c r="J117" s="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  <c r="DN117" s="46"/>
      <c r="DO117" s="46"/>
      <c r="DP117" s="46"/>
      <c r="DQ117" s="46"/>
      <c r="DR117" s="46"/>
      <c r="DS117" s="46"/>
      <c r="DT117" s="46"/>
      <c r="DU117" s="46"/>
      <c r="DV117" s="46"/>
      <c r="DW117" s="46"/>
      <c r="DX117" s="46"/>
      <c r="DY117" s="46"/>
      <c r="DZ117" s="46"/>
      <c r="EA117" s="46"/>
      <c r="EB117" s="46"/>
      <c r="EC117" s="46"/>
      <c r="ED117" s="46"/>
      <c r="EE117" s="46"/>
      <c r="EF117" s="46"/>
      <c r="EG117" s="46"/>
      <c r="EH117" s="46"/>
      <c r="EI117" s="46"/>
      <c r="EJ117" s="46"/>
      <c r="EK117" s="46"/>
      <c r="EL117" s="46"/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</row>
    <row r="118" spans="1:240" ht="25.5" customHeight="1">
      <c r="A118" s="46"/>
      <c r="B118" s="47"/>
      <c r="C118" s="12"/>
      <c r="D118" s="6"/>
      <c r="E118" s="6"/>
      <c r="F118" s="6"/>
      <c r="G118" s="6"/>
      <c r="H118" s="6"/>
      <c r="I118" s="6"/>
      <c r="J118" s="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46"/>
      <c r="DH118" s="46"/>
      <c r="DI118" s="46"/>
      <c r="DJ118" s="46"/>
      <c r="DK118" s="46"/>
      <c r="DL118" s="46"/>
      <c r="DM118" s="46"/>
      <c r="DN118" s="46"/>
      <c r="DO118" s="46"/>
      <c r="DP118" s="46"/>
      <c r="DQ118" s="46"/>
      <c r="DR118" s="46"/>
      <c r="DS118" s="46"/>
      <c r="DT118" s="46"/>
      <c r="DU118" s="46"/>
      <c r="DV118" s="46"/>
      <c r="DW118" s="46"/>
      <c r="DX118" s="46"/>
      <c r="DY118" s="46"/>
      <c r="DZ118" s="46"/>
      <c r="EA118" s="46"/>
      <c r="EB118" s="46"/>
      <c r="EC118" s="46"/>
      <c r="ED118" s="46"/>
      <c r="EE118" s="46"/>
      <c r="EF118" s="46"/>
      <c r="EG118" s="46"/>
      <c r="EH118" s="46"/>
      <c r="EI118" s="46"/>
      <c r="EJ118" s="46"/>
      <c r="EK118" s="46"/>
      <c r="EL118" s="46"/>
      <c r="EM118" s="46"/>
      <c r="EN118" s="46"/>
      <c r="EO118" s="46"/>
      <c r="EP118" s="46"/>
      <c r="EQ118" s="46"/>
      <c r="ER118" s="46"/>
      <c r="ES118" s="46"/>
      <c r="ET118" s="46"/>
      <c r="EU118" s="46"/>
      <c r="EV118" s="46"/>
      <c r="EW118" s="46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6"/>
      <c r="HI118" s="46"/>
      <c r="HJ118" s="46"/>
      <c r="HK118" s="46"/>
      <c r="HL118" s="46"/>
      <c r="HM118" s="46"/>
      <c r="HN118" s="46"/>
      <c r="HO118" s="46"/>
      <c r="HP118" s="46"/>
      <c r="HQ118" s="46"/>
      <c r="HR118" s="46"/>
      <c r="HS118" s="46"/>
      <c r="HT118" s="46"/>
      <c r="HU118" s="46"/>
      <c r="HV118" s="46"/>
      <c r="HW118" s="46"/>
      <c r="HX118" s="46"/>
      <c r="HY118" s="46"/>
      <c r="HZ118" s="46"/>
      <c r="IA118" s="46"/>
      <c r="IB118" s="46"/>
      <c r="IC118" s="46"/>
      <c r="ID118" s="46"/>
      <c r="IE118" s="46"/>
      <c r="IF118" s="46"/>
    </row>
    <row r="119" spans="1:240" ht="25.5" customHeight="1">
      <c r="A119" s="46"/>
      <c r="B119" s="47"/>
      <c r="C119" s="12"/>
      <c r="D119" s="6"/>
      <c r="E119" s="6"/>
      <c r="F119" s="6"/>
      <c r="G119" s="6"/>
      <c r="H119" s="6"/>
      <c r="I119" s="6"/>
      <c r="J119" s="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6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6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6"/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6"/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6"/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6"/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6"/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6"/>
      <c r="HH119" s="46"/>
      <c r="HI119" s="46"/>
      <c r="HJ119" s="46"/>
      <c r="HK119" s="46"/>
      <c r="HL119" s="46"/>
      <c r="HM119" s="46"/>
      <c r="HN119" s="46"/>
      <c r="HO119" s="46"/>
      <c r="HP119" s="46"/>
      <c r="HQ119" s="46"/>
      <c r="HR119" s="46"/>
      <c r="HS119" s="46"/>
      <c r="HT119" s="46"/>
      <c r="HU119" s="46"/>
      <c r="HV119" s="46"/>
      <c r="HW119" s="46"/>
      <c r="HX119" s="46"/>
      <c r="HY119" s="46"/>
      <c r="HZ119" s="46"/>
      <c r="IA119" s="46"/>
      <c r="IB119" s="46"/>
      <c r="IC119" s="46"/>
      <c r="ID119" s="46"/>
      <c r="IE119" s="46"/>
      <c r="IF119" s="46"/>
    </row>
    <row r="120" spans="1:240" ht="25.5" customHeight="1">
      <c r="B120" s="151" t="s">
        <v>72</v>
      </c>
      <c r="C120" s="151"/>
      <c r="D120" s="151"/>
      <c r="E120" s="6"/>
      <c r="F120" s="6"/>
      <c r="G120" s="6"/>
      <c r="H120" s="74" t="s">
        <v>111</v>
      </c>
      <c r="I120" s="6"/>
      <c r="J120" s="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6"/>
      <c r="DM120" s="46"/>
      <c r="DN120" s="46"/>
      <c r="DO120" s="46"/>
      <c r="DP120" s="46"/>
      <c r="DQ120" s="46"/>
      <c r="DR120" s="46"/>
      <c r="DS120" s="46"/>
      <c r="DT120" s="46"/>
      <c r="DU120" s="46"/>
      <c r="DV120" s="46"/>
      <c r="DW120" s="46"/>
      <c r="DX120" s="46"/>
      <c r="DY120" s="46"/>
      <c r="DZ120" s="46"/>
      <c r="EA120" s="46"/>
      <c r="EB120" s="46"/>
      <c r="EC120" s="46"/>
      <c r="ED120" s="46"/>
      <c r="EE120" s="46"/>
      <c r="EF120" s="46"/>
      <c r="EG120" s="46"/>
      <c r="EH120" s="46"/>
      <c r="EI120" s="46"/>
      <c r="EJ120" s="46"/>
      <c r="EK120" s="46"/>
      <c r="EL120" s="46"/>
      <c r="EM120" s="46"/>
      <c r="EN120" s="46"/>
      <c r="EO120" s="46"/>
      <c r="EP120" s="46"/>
      <c r="EQ120" s="46"/>
      <c r="ER120" s="46"/>
      <c r="ES120" s="46"/>
      <c r="ET120" s="46"/>
      <c r="EU120" s="46"/>
      <c r="EV120" s="46"/>
      <c r="EW120" s="46"/>
      <c r="EX120" s="46"/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6"/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6"/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6"/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6"/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6"/>
      <c r="HH120" s="46"/>
      <c r="HI120" s="46"/>
      <c r="HJ120" s="46"/>
      <c r="HK120" s="46"/>
      <c r="HL120" s="46"/>
      <c r="HM120" s="46"/>
      <c r="HN120" s="46"/>
      <c r="HO120" s="46"/>
      <c r="HP120" s="46"/>
      <c r="HQ120" s="46"/>
      <c r="HR120" s="46"/>
      <c r="HS120" s="46"/>
      <c r="HT120" s="46"/>
      <c r="HU120" s="46"/>
      <c r="HV120" s="46"/>
      <c r="HW120" s="46"/>
      <c r="HX120" s="46"/>
      <c r="HY120" s="46"/>
      <c r="HZ120" s="46"/>
      <c r="IA120" s="46"/>
      <c r="IB120" s="46"/>
      <c r="IC120" s="46"/>
      <c r="ID120" s="46"/>
      <c r="IE120" s="46"/>
      <c r="IF120" s="46"/>
    </row>
    <row r="121" spans="1:240" ht="25.5" customHeight="1">
      <c r="B121" s="151" t="s">
        <v>73</v>
      </c>
      <c r="C121" s="151"/>
      <c r="D121" s="151"/>
      <c r="E121" s="6"/>
      <c r="F121" s="6"/>
      <c r="G121" s="6"/>
      <c r="H121" s="74" t="s">
        <v>112</v>
      </c>
      <c r="I121" s="6"/>
      <c r="J121" s="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6"/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46"/>
      <c r="HX121" s="46"/>
      <c r="HY121" s="46"/>
      <c r="HZ121" s="46"/>
      <c r="IA121" s="46"/>
      <c r="IB121" s="46"/>
      <c r="IC121" s="46"/>
      <c r="ID121" s="46"/>
      <c r="IE121" s="46"/>
      <c r="IF121" s="46"/>
    </row>
    <row r="122" spans="1:240" ht="25.5" customHeight="1">
      <c r="A122" s="46"/>
      <c r="B122" s="47"/>
      <c r="C122" s="12"/>
      <c r="D122" s="6"/>
      <c r="E122" s="6"/>
      <c r="F122" s="6"/>
      <c r="G122" s="6"/>
      <c r="H122" s="6"/>
      <c r="I122" s="6"/>
      <c r="J122" s="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6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</row>
    <row r="123" spans="1:240" ht="25.5" customHeight="1">
      <c r="A123" s="46"/>
      <c r="B123" s="47"/>
      <c r="C123" s="12"/>
      <c r="D123" s="6"/>
      <c r="E123" s="6"/>
      <c r="F123" s="6"/>
      <c r="G123" s="6"/>
      <c r="H123" s="6"/>
      <c r="I123" s="6"/>
      <c r="J123" s="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6"/>
      <c r="DS123" s="46"/>
      <c r="DT123" s="46"/>
      <c r="DU123" s="46"/>
      <c r="DV123" s="46"/>
      <c r="DW123" s="46"/>
      <c r="DX123" s="46"/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6"/>
      <c r="EJ123" s="46"/>
      <c r="EK123" s="46"/>
      <c r="EL123" s="46"/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</row>
    <row r="124" spans="1:240" ht="25.5" customHeight="1">
      <c r="A124" s="46"/>
      <c r="B124" s="47"/>
      <c r="C124" s="12"/>
      <c r="D124" s="6"/>
      <c r="E124" s="6"/>
      <c r="F124" s="6"/>
      <c r="G124" s="6"/>
      <c r="H124" s="6"/>
      <c r="I124" s="6"/>
      <c r="J124" s="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6"/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6"/>
      <c r="DY124" s="46"/>
      <c r="DZ124" s="46"/>
      <c r="EA124" s="46"/>
      <c r="EB124" s="46"/>
      <c r="EC124" s="46"/>
      <c r="ED124" s="46"/>
      <c r="EE124" s="46"/>
      <c r="EF124" s="46"/>
      <c r="EG124" s="46"/>
      <c r="EH124" s="46"/>
      <c r="EI124" s="46"/>
      <c r="EJ124" s="46"/>
      <c r="EK124" s="46"/>
      <c r="EL124" s="46"/>
      <c r="EM124" s="46"/>
      <c r="EN124" s="46"/>
      <c r="EO124" s="46"/>
      <c r="EP124" s="46"/>
      <c r="EQ124" s="46"/>
      <c r="ER124" s="46"/>
      <c r="ES124" s="46"/>
      <c r="ET124" s="46"/>
      <c r="EU124" s="46"/>
      <c r="EV124" s="46"/>
      <c r="EW124" s="46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</row>
    <row r="125" spans="1:240" ht="25.5" customHeight="1">
      <c r="A125" s="46"/>
      <c r="B125" s="47"/>
      <c r="C125" s="12"/>
      <c r="D125" s="6"/>
      <c r="E125" s="6"/>
      <c r="F125" s="6"/>
      <c r="G125" s="6"/>
      <c r="H125" s="6"/>
      <c r="I125" s="6"/>
      <c r="J125" s="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6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6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6"/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6"/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6"/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6"/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46"/>
      <c r="IE125" s="46"/>
      <c r="IF125" s="46"/>
    </row>
    <row r="126" spans="1:240" ht="25.5" customHeight="1">
      <c r="A126" s="46"/>
      <c r="B126" s="47"/>
      <c r="C126" s="12"/>
      <c r="D126" s="6"/>
      <c r="E126" s="6"/>
      <c r="F126" s="6"/>
      <c r="G126" s="6"/>
      <c r="H126" s="6"/>
      <c r="I126" s="6"/>
      <c r="J126" s="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6"/>
      <c r="DL126" s="46"/>
      <c r="DM126" s="46"/>
      <c r="DN126" s="46"/>
      <c r="DO126" s="46"/>
      <c r="DP126" s="46"/>
      <c r="DQ126" s="46"/>
      <c r="DR126" s="46"/>
      <c r="DS126" s="46"/>
      <c r="DT126" s="46"/>
      <c r="DU126" s="46"/>
      <c r="DV126" s="46"/>
      <c r="DW126" s="46"/>
      <c r="DX126" s="46"/>
      <c r="DY126" s="46"/>
      <c r="DZ126" s="46"/>
      <c r="EA126" s="46"/>
      <c r="EB126" s="46"/>
      <c r="EC126" s="46"/>
      <c r="ED126" s="46"/>
      <c r="EE126" s="46"/>
      <c r="EF126" s="46"/>
      <c r="EG126" s="46"/>
      <c r="EH126" s="46"/>
      <c r="EI126" s="46"/>
      <c r="EJ126" s="46"/>
      <c r="EK126" s="46"/>
      <c r="EL126" s="46"/>
      <c r="EM126" s="46"/>
      <c r="EN126" s="46"/>
      <c r="EO126" s="46"/>
      <c r="EP126" s="46"/>
      <c r="EQ126" s="46"/>
      <c r="ER126" s="46"/>
      <c r="ES126" s="46"/>
      <c r="ET126" s="46"/>
      <c r="EU126" s="46"/>
      <c r="EV126" s="46"/>
      <c r="EW126" s="46"/>
      <c r="EX126" s="46"/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6"/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6"/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6"/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6"/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6"/>
      <c r="HH126" s="46"/>
      <c r="HI126" s="46"/>
      <c r="HJ126" s="46"/>
      <c r="HK126" s="46"/>
      <c r="HL126" s="46"/>
      <c r="HM126" s="46"/>
      <c r="HN126" s="46"/>
      <c r="HO126" s="46"/>
      <c r="HP126" s="46"/>
      <c r="HQ126" s="46"/>
      <c r="HR126" s="46"/>
      <c r="HS126" s="4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6"/>
      <c r="ID126" s="46"/>
      <c r="IE126" s="46"/>
      <c r="IF126" s="46"/>
    </row>
    <row r="127" spans="1:240" ht="25.5" customHeight="1">
      <c r="A127" s="46"/>
      <c r="B127" s="47"/>
      <c r="C127" s="12"/>
      <c r="D127" s="6"/>
      <c r="E127" s="6"/>
      <c r="F127" s="6"/>
      <c r="G127" s="6"/>
      <c r="H127" s="6"/>
      <c r="I127" s="6"/>
      <c r="J127" s="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  <c r="DT127" s="46"/>
      <c r="DU127" s="46"/>
      <c r="DV127" s="46"/>
      <c r="DW127" s="46"/>
      <c r="DX127" s="46"/>
      <c r="DY127" s="46"/>
      <c r="DZ127" s="46"/>
      <c r="EA127" s="46"/>
      <c r="EB127" s="46"/>
      <c r="EC127" s="46"/>
      <c r="ED127" s="46"/>
      <c r="EE127" s="46"/>
      <c r="EF127" s="46"/>
      <c r="EG127" s="46"/>
      <c r="EH127" s="46"/>
      <c r="EI127" s="46"/>
      <c r="EJ127" s="46"/>
      <c r="EK127" s="46"/>
      <c r="EL127" s="46"/>
      <c r="EM127" s="46"/>
      <c r="EN127" s="46"/>
      <c r="EO127" s="46"/>
      <c r="EP127" s="46"/>
      <c r="EQ127" s="46"/>
      <c r="ER127" s="46"/>
      <c r="ES127" s="46"/>
      <c r="ET127" s="46"/>
      <c r="EU127" s="46"/>
      <c r="EV127" s="46"/>
      <c r="EW127" s="46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</row>
    <row r="128" spans="1:240" ht="25.5" customHeight="1">
      <c r="A128" s="46"/>
      <c r="B128" s="47"/>
      <c r="C128" s="12"/>
      <c r="D128" s="6"/>
      <c r="E128" s="6"/>
      <c r="F128" s="6"/>
      <c r="G128" s="6"/>
      <c r="H128" s="6"/>
      <c r="I128" s="6"/>
      <c r="J128" s="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6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6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6"/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6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6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6"/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46"/>
      <c r="IE128" s="46"/>
      <c r="IF128" s="46"/>
    </row>
    <row r="129" spans="1:240" ht="25.5" customHeight="1">
      <c r="A129" s="46"/>
      <c r="B129" s="47"/>
      <c r="C129" s="12"/>
      <c r="D129" s="6"/>
      <c r="E129" s="6"/>
      <c r="F129" s="6"/>
      <c r="G129" s="6"/>
      <c r="H129" s="6"/>
      <c r="I129" s="6"/>
      <c r="J129" s="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  <c r="DN129" s="46"/>
      <c r="DO129" s="46"/>
      <c r="DP129" s="46"/>
      <c r="DQ129" s="46"/>
      <c r="DR129" s="46"/>
      <c r="DS129" s="46"/>
      <c r="DT129" s="46"/>
      <c r="DU129" s="46"/>
      <c r="DV129" s="46"/>
      <c r="DW129" s="46"/>
      <c r="DX129" s="46"/>
      <c r="DY129" s="46"/>
      <c r="DZ129" s="46"/>
      <c r="EA129" s="46"/>
      <c r="EB129" s="46"/>
      <c r="EC129" s="46"/>
      <c r="ED129" s="46"/>
      <c r="EE129" s="46"/>
      <c r="EF129" s="46"/>
      <c r="EG129" s="46"/>
      <c r="EH129" s="46"/>
      <c r="EI129" s="46"/>
      <c r="EJ129" s="46"/>
      <c r="EK129" s="46"/>
      <c r="EL129" s="46"/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</row>
    <row r="130" spans="1:240" ht="25.5" customHeight="1">
      <c r="A130" s="46"/>
      <c r="B130" s="47"/>
      <c r="C130" s="12"/>
      <c r="D130" s="6"/>
      <c r="E130" s="6"/>
      <c r="F130" s="6"/>
      <c r="G130" s="6"/>
      <c r="H130" s="6"/>
      <c r="I130" s="6"/>
      <c r="J130" s="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6"/>
      <c r="CW130" s="46"/>
      <c r="CX130" s="46"/>
      <c r="CY130" s="46"/>
      <c r="CZ130" s="46"/>
      <c r="DA130" s="46"/>
      <c r="DB130" s="46"/>
      <c r="DC130" s="46"/>
      <c r="DD130" s="46"/>
      <c r="DE130" s="46"/>
      <c r="DF130" s="46"/>
      <c r="DG130" s="46"/>
      <c r="DH130" s="46"/>
      <c r="DI130" s="46"/>
      <c r="DJ130" s="46"/>
      <c r="DK130" s="46"/>
      <c r="DL130" s="46"/>
      <c r="DM130" s="46"/>
      <c r="DN130" s="46"/>
      <c r="DO130" s="46"/>
      <c r="DP130" s="46"/>
      <c r="DQ130" s="46"/>
      <c r="DR130" s="46"/>
      <c r="DS130" s="46"/>
      <c r="DT130" s="46"/>
      <c r="DU130" s="46"/>
      <c r="DV130" s="46"/>
      <c r="DW130" s="46"/>
      <c r="DX130" s="46"/>
      <c r="DY130" s="46"/>
      <c r="DZ130" s="46"/>
      <c r="EA130" s="46"/>
      <c r="EB130" s="46"/>
      <c r="EC130" s="46"/>
      <c r="ED130" s="46"/>
      <c r="EE130" s="46"/>
      <c r="EF130" s="46"/>
      <c r="EG130" s="46"/>
      <c r="EH130" s="46"/>
      <c r="EI130" s="46"/>
      <c r="EJ130" s="46"/>
      <c r="EK130" s="46"/>
      <c r="EL130" s="46"/>
      <c r="EM130" s="46"/>
      <c r="EN130" s="46"/>
      <c r="EO130" s="46"/>
      <c r="EP130" s="46"/>
      <c r="EQ130" s="46"/>
      <c r="ER130" s="46"/>
      <c r="ES130" s="46"/>
      <c r="ET130" s="46"/>
      <c r="EU130" s="46"/>
      <c r="EV130" s="46"/>
      <c r="EW130" s="46"/>
      <c r="EX130" s="46"/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6"/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6"/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6"/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46"/>
      <c r="IE130" s="46"/>
      <c r="IF130" s="46"/>
    </row>
    <row r="131" spans="1:240" ht="25.5" customHeight="1">
      <c r="A131" s="46"/>
      <c r="B131" s="47"/>
      <c r="C131" s="12"/>
      <c r="D131" s="6"/>
      <c r="E131" s="6"/>
      <c r="F131" s="6"/>
      <c r="G131" s="6"/>
      <c r="H131" s="6"/>
      <c r="I131" s="6"/>
      <c r="J131" s="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6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6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</row>
    <row r="132" spans="1:240" ht="25.5" customHeight="1">
      <c r="A132" s="46"/>
      <c r="B132" s="47"/>
      <c r="C132" s="12"/>
      <c r="D132" s="6"/>
      <c r="E132" s="6"/>
      <c r="F132" s="6"/>
      <c r="G132" s="6"/>
      <c r="H132" s="6"/>
      <c r="I132" s="6"/>
      <c r="J132" s="6">
        <v>3</v>
      </c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6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  <c r="ED132" s="46"/>
      <c r="EE132" s="46"/>
      <c r="EF132" s="46"/>
      <c r="EG132" s="46"/>
      <c r="EH132" s="46"/>
      <c r="EI132" s="46"/>
      <c r="EJ132" s="46"/>
      <c r="EK132" s="46"/>
      <c r="EL132" s="46"/>
      <c r="EM132" s="46"/>
      <c r="EN132" s="46"/>
      <c r="EO132" s="46"/>
      <c r="EP132" s="46"/>
      <c r="EQ132" s="46"/>
      <c r="ER132" s="46"/>
      <c r="ES132" s="46"/>
      <c r="ET132" s="46"/>
      <c r="EU132" s="46"/>
      <c r="EV132" s="46"/>
      <c r="EW132" s="46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6"/>
      <c r="HH132" s="46"/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46"/>
      <c r="HX132" s="46"/>
      <c r="HY132" s="46"/>
      <c r="HZ132" s="46"/>
      <c r="IA132" s="46"/>
      <c r="IB132" s="46"/>
      <c r="IC132" s="46"/>
      <c r="ID132" s="46"/>
      <c r="IE132" s="46"/>
      <c r="IF132" s="46"/>
    </row>
    <row r="133" spans="1:240" ht="25.5" customHeight="1">
      <c r="A133" s="46"/>
      <c r="B133" s="47"/>
      <c r="C133" s="12"/>
      <c r="D133" s="6"/>
      <c r="E133" s="6"/>
      <c r="F133" s="6"/>
      <c r="G133" s="6"/>
      <c r="H133" s="6"/>
      <c r="I133" s="6"/>
      <c r="J133" s="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6"/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46"/>
      <c r="HX133" s="46"/>
      <c r="HY133" s="46"/>
      <c r="HZ133" s="46"/>
      <c r="IA133" s="46"/>
      <c r="IB133" s="46"/>
      <c r="IC133" s="46"/>
      <c r="ID133" s="46"/>
      <c r="IE133" s="46"/>
      <c r="IF133" s="46"/>
    </row>
    <row r="134" spans="1:240" ht="25.5" customHeight="1">
      <c r="A134" s="46"/>
      <c r="B134" s="47"/>
      <c r="C134" s="12"/>
      <c r="D134" s="2"/>
      <c r="E134" s="6"/>
      <c r="F134" s="6"/>
      <c r="G134" s="6"/>
      <c r="H134" s="6"/>
      <c r="I134" s="6"/>
      <c r="J134" s="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6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6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6"/>
      <c r="EY134" s="46"/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6"/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6"/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6"/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6"/>
      <c r="HI134" s="46"/>
      <c r="HJ134" s="46"/>
      <c r="HK134" s="46"/>
      <c r="HL134" s="46"/>
      <c r="HM134" s="46"/>
      <c r="HN134" s="46"/>
      <c r="HO134" s="46"/>
      <c r="HP134" s="46"/>
      <c r="HQ134" s="46"/>
      <c r="HR134" s="46"/>
      <c r="HS134" s="46"/>
      <c r="HT134" s="46"/>
      <c r="HU134" s="46"/>
      <c r="HV134" s="46"/>
      <c r="HW134" s="46"/>
      <c r="HX134" s="46"/>
      <c r="HY134" s="46"/>
      <c r="HZ134" s="46"/>
      <c r="IA134" s="46"/>
      <c r="IB134" s="46"/>
      <c r="IC134" s="46"/>
      <c r="ID134" s="46"/>
      <c r="IE134" s="46"/>
      <c r="IF134" s="46"/>
    </row>
    <row r="135" spans="1:240" ht="25.5" customHeight="1">
      <c r="A135" s="57"/>
      <c r="B135" s="47"/>
      <c r="C135" s="12"/>
      <c r="D135" s="6"/>
      <c r="E135" s="6"/>
      <c r="F135" s="6"/>
      <c r="G135" s="6"/>
      <c r="H135" s="6"/>
      <c r="I135" s="6"/>
      <c r="J135" s="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6"/>
      <c r="CZ135" s="46"/>
      <c r="DA135" s="46"/>
      <c r="DB135" s="46"/>
      <c r="DC135" s="46"/>
      <c r="DD135" s="46"/>
      <c r="DE135" s="46"/>
      <c r="DF135" s="46"/>
      <c r="DG135" s="46"/>
      <c r="DH135" s="46"/>
      <c r="DI135" s="46"/>
      <c r="DJ135" s="46"/>
      <c r="DK135" s="46"/>
      <c r="DL135" s="46"/>
      <c r="DM135" s="46"/>
      <c r="DN135" s="46"/>
      <c r="DO135" s="46"/>
      <c r="DP135" s="46"/>
      <c r="DQ135" s="46"/>
      <c r="DR135" s="46"/>
      <c r="DS135" s="46"/>
      <c r="DT135" s="46"/>
      <c r="DU135" s="46"/>
      <c r="DV135" s="46"/>
      <c r="DW135" s="46"/>
      <c r="DX135" s="46"/>
      <c r="DY135" s="46"/>
      <c r="DZ135" s="46"/>
      <c r="EA135" s="46"/>
      <c r="EB135" s="46"/>
      <c r="EC135" s="46"/>
      <c r="ED135" s="46"/>
      <c r="EE135" s="46"/>
      <c r="EF135" s="46"/>
      <c r="EG135" s="46"/>
      <c r="EH135" s="46"/>
      <c r="EI135" s="46"/>
      <c r="EJ135" s="46"/>
      <c r="EK135" s="46"/>
      <c r="EL135" s="46"/>
      <c r="EM135" s="46"/>
      <c r="EN135" s="46"/>
      <c r="EO135" s="46"/>
      <c r="EP135" s="46"/>
      <c r="EQ135" s="46"/>
      <c r="ER135" s="46"/>
      <c r="ES135" s="46"/>
      <c r="ET135" s="46"/>
      <c r="EU135" s="46"/>
      <c r="EV135" s="46"/>
      <c r="EW135" s="46"/>
      <c r="EX135" s="46"/>
      <c r="EY135" s="46"/>
      <c r="EZ135" s="46"/>
      <c r="FA135" s="46"/>
      <c r="FB135" s="46"/>
      <c r="FC135" s="46"/>
      <c r="FD135" s="46"/>
      <c r="FE135" s="46"/>
      <c r="FF135" s="46"/>
      <c r="FG135" s="46"/>
      <c r="FH135" s="46"/>
      <c r="FI135" s="46"/>
      <c r="FJ135" s="46"/>
      <c r="FK135" s="46"/>
      <c r="FL135" s="46"/>
      <c r="FM135" s="46"/>
      <c r="FN135" s="46"/>
      <c r="FO135" s="46"/>
      <c r="FP135" s="46"/>
      <c r="FQ135" s="46"/>
      <c r="FR135" s="46"/>
      <c r="FS135" s="46"/>
      <c r="FT135" s="46"/>
      <c r="FU135" s="46"/>
      <c r="FV135" s="46"/>
      <c r="FW135" s="46"/>
      <c r="FX135" s="46"/>
      <c r="FY135" s="46"/>
      <c r="FZ135" s="46"/>
      <c r="GA135" s="46"/>
      <c r="GB135" s="46"/>
      <c r="GC135" s="46"/>
      <c r="GD135" s="46"/>
      <c r="GE135" s="46"/>
      <c r="GF135" s="46"/>
      <c r="GG135" s="46"/>
      <c r="GH135" s="46"/>
      <c r="GI135" s="46"/>
      <c r="GJ135" s="46"/>
      <c r="GK135" s="46"/>
      <c r="GL135" s="46"/>
      <c r="GM135" s="46"/>
      <c r="GN135" s="46"/>
      <c r="GO135" s="46"/>
      <c r="GP135" s="46"/>
      <c r="GQ135" s="46"/>
      <c r="GR135" s="46"/>
      <c r="GS135" s="46"/>
      <c r="GT135" s="46"/>
      <c r="GU135" s="46"/>
      <c r="GV135" s="46"/>
      <c r="GW135" s="46"/>
      <c r="GX135" s="46"/>
      <c r="GY135" s="46"/>
      <c r="GZ135" s="46"/>
      <c r="HA135" s="46"/>
      <c r="HB135" s="46"/>
      <c r="HC135" s="46"/>
      <c r="HD135" s="46"/>
      <c r="HE135" s="46"/>
      <c r="HF135" s="46"/>
      <c r="HG135" s="46"/>
      <c r="HH135" s="46"/>
      <c r="HI135" s="46"/>
      <c r="HJ135" s="46"/>
      <c r="HK135" s="46"/>
      <c r="HL135" s="46"/>
      <c r="HM135" s="46"/>
      <c r="HN135" s="46"/>
      <c r="HO135" s="46"/>
      <c r="HP135" s="46"/>
      <c r="HQ135" s="46"/>
      <c r="HR135" s="46"/>
      <c r="HS135" s="46"/>
      <c r="HT135" s="46"/>
      <c r="HU135" s="46"/>
      <c r="HV135" s="46"/>
      <c r="HW135" s="46"/>
      <c r="HX135" s="46"/>
      <c r="HY135" s="46"/>
      <c r="HZ135" s="46"/>
      <c r="IA135" s="46"/>
      <c r="IB135" s="46"/>
      <c r="IC135" s="46"/>
      <c r="ID135" s="46"/>
      <c r="IE135" s="46"/>
      <c r="IF135" s="46"/>
    </row>
    <row r="136" spans="1:240" ht="25.5" customHeight="1">
      <c r="A136" s="57"/>
      <c r="B136" s="75"/>
      <c r="C136" s="12"/>
      <c r="D136" s="48"/>
      <c r="E136" s="48"/>
      <c r="F136" s="48"/>
      <c r="G136" s="48"/>
      <c r="H136" s="48"/>
      <c r="I136" s="48"/>
      <c r="J136" s="48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6"/>
      <c r="CS136" s="46"/>
      <c r="CT136" s="46"/>
      <c r="CU136" s="46"/>
      <c r="CV136" s="46"/>
      <c r="CW136" s="46"/>
      <c r="CX136" s="46"/>
      <c r="CY136" s="46"/>
      <c r="CZ136" s="46"/>
      <c r="DA136" s="46"/>
      <c r="DB136" s="46"/>
      <c r="DC136" s="46"/>
      <c r="DD136" s="46"/>
      <c r="DE136" s="46"/>
      <c r="DF136" s="46"/>
      <c r="DG136" s="46"/>
      <c r="DH136" s="46"/>
      <c r="DI136" s="46"/>
      <c r="DJ136" s="46"/>
      <c r="DK136" s="46"/>
      <c r="DL136" s="46"/>
      <c r="DM136" s="46"/>
      <c r="DN136" s="46"/>
      <c r="DO136" s="46"/>
      <c r="DP136" s="46"/>
      <c r="DQ136" s="46"/>
      <c r="DR136" s="46"/>
      <c r="DS136" s="46"/>
      <c r="DT136" s="46"/>
      <c r="DU136" s="46"/>
      <c r="DV136" s="46"/>
      <c r="DW136" s="46"/>
      <c r="DX136" s="46"/>
      <c r="DY136" s="46"/>
      <c r="DZ136" s="46"/>
      <c r="EA136" s="46"/>
      <c r="EB136" s="46"/>
      <c r="EC136" s="46"/>
      <c r="ED136" s="46"/>
      <c r="EE136" s="46"/>
      <c r="EF136" s="46"/>
      <c r="EG136" s="46"/>
      <c r="EH136" s="46"/>
      <c r="EI136" s="46"/>
      <c r="EJ136" s="46"/>
      <c r="EK136" s="46"/>
      <c r="EL136" s="46"/>
      <c r="EM136" s="46"/>
      <c r="EN136" s="46"/>
      <c r="EO136" s="46"/>
      <c r="EP136" s="46"/>
      <c r="EQ136" s="46"/>
      <c r="ER136" s="46"/>
      <c r="ES136" s="46"/>
      <c r="ET136" s="46"/>
      <c r="EU136" s="46"/>
      <c r="EV136" s="46"/>
      <c r="EW136" s="46"/>
      <c r="EX136" s="46"/>
      <c r="EY136" s="46"/>
      <c r="EZ136" s="46"/>
      <c r="FA136" s="46"/>
      <c r="FB136" s="46"/>
      <c r="FC136" s="46"/>
      <c r="FD136" s="46"/>
      <c r="FE136" s="46"/>
      <c r="FF136" s="46"/>
      <c r="FG136" s="46"/>
      <c r="FH136" s="46"/>
      <c r="FI136" s="46"/>
      <c r="FJ136" s="46"/>
      <c r="FK136" s="46"/>
      <c r="FL136" s="46"/>
      <c r="FM136" s="46"/>
      <c r="FN136" s="46"/>
      <c r="FO136" s="46"/>
      <c r="FP136" s="46"/>
      <c r="FQ136" s="46"/>
      <c r="FR136" s="46"/>
      <c r="FS136" s="46"/>
      <c r="FT136" s="46"/>
      <c r="FU136" s="46"/>
      <c r="FV136" s="46"/>
      <c r="FW136" s="46"/>
      <c r="FX136" s="46"/>
      <c r="FY136" s="46"/>
      <c r="FZ136" s="46"/>
      <c r="GA136" s="46"/>
      <c r="GB136" s="46"/>
      <c r="GC136" s="46"/>
      <c r="GD136" s="46"/>
      <c r="GE136" s="46"/>
      <c r="GF136" s="46"/>
      <c r="GG136" s="46"/>
      <c r="GH136" s="46"/>
      <c r="GI136" s="46"/>
      <c r="GJ136" s="46"/>
      <c r="GK136" s="46"/>
      <c r="GL136" s="46"/>
      <c r="GM136" s="46"/>
      <c r="GN136" s="46"/>
      <c r="GO136" s="46"/>
      <c r="GP136" s="46"/>
      <c r="GQ136" s="46"/>
      <c r="GR136" s="46"/>
      <c r="GS136" s="46"/>
      <c r="GT136" s="46"/>
      <c r="GU136" s="46"/>
      <c r="GV136" s="46"/>
      <c r="GW136" s="46"/>
      <c r="GX136" s="46"/>
      <c r="GY136" s="46"/>
      <c r="GZ136" s="46"/>
      <c r="HA136" s="46"/>
      <c r="HB136" s="46"/>
      <c r="HC136" s="46"/>
      <c r="HD136" s="46"/>
      <c r="HE136" s="46"/>
      <c r="HF136" s="46"/>
      <c r="HG136" s="46"/>
      <c r="HH136" s="46"/>
      <c r="HI136" s="46"/>
      <c r="HJ136" s="46"/>
      <c r="HK136" s="46"/>
      <c r="HL136" s="46"/>
      <c r="HM136" s="46"/>
      <c r="HN136" s="46"/>
      <c r="HO136" s="46"/>
      <c r="HP136" s="46"/>
      <c r="HQ136" s="46"/>
      <c r="HR136" s="46"/>
      <c r="HS136" s="46"/>
      <c r="HT136" s="46"/>
      <c r="HU136" s="46"/>
      <c r="HV136" s="46"/>
      <c r="HW136" s="46"/>
      <c r="HX136" s="46"/>
      <c r="HY136" s="46"/>
      <c r="HZ136" s="46"/>
      <c r="IA136" s="46"/>
      <c r="IB136" s="46"/>
      <c r="IC136" s="46"/>
      <c r="ID136" s="46"/>
      <c r="IE136" s="46"/>
      <c r="IF136" s="46"/>
    </row>
    <row r="137" spans="1:240" ht="25.5" customHeight="1">
      <c r="A137" s="52"/>
      <c r="B137" s="75"/>
      <c r="C137" s="12"/>
      <c r="D137" s="12"/>
      <c r="E137" s="12"/>
      <c r="F137" s="12"/>
      <c r="G137" s="12"/>
      <c r="H137" s="12"/>
      <c r="I137" s="12"/>
      <c r="J137" s="12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6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6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6"/>
      <c r="EY137" s="46"/>
      <c r="EZ137" s="46"/>
      <c r="FA137" s="46"/>
      <c r="FB137" s="46"/>
      <c r="FC137" s="46"/>
      <c r="FD137" s="46"/>
      <c r="FE137" s="46"/>
      <c r="FF137" s="46"/>
      <c r="FG137" s="46"/>
      <c r="FH137" s="46"/>
      <c r="FI137" s="46"/>
      <c r="FJ137" s="46"/>
      <c r="FK137" s="46"/>
      <c r="FL137" s="46"/>
      <c r="FM137" s="46"/>
      <c r="FN137" s="46"/>
      <c r="FO137" s="46"/>
      <c r="FP137" s="46"/>
      <c r="FQ137" s="46"/>
      <c r="FR137" s="46"/>
      <c r="FS137" s="46"/>
      <c r="FT137" s="46"/>
      <c r="FU137" s="46"/>
      <c r="FV137" s="46"/>
      <c r="FW137" s="46"/>
      <c r="FX137" s="46"/>
      <c r="FY137" s="46"/>
      <c r="FZ137" s="46"/>
      <c r="GA137" s="46"/>
      <c r="GB137" s="46"/>
      <c r="GC137" s="46"/>
      <c r="GD137" s="46"/>
      <c r="GE137" s="46"/>
      <c r="GF137" s="46"/>
      <c r="GG137" s="46"/>
      <c r="GH137" s="46"/>
      <c r="GI137" s="46"/>
      <c r="GJ137" s="46"/>
      <c r="GK137" s="46"/>
      <c r="GL137" s="46"/>
      <c r="GM137" s="46"/>
      <c r="GN137" s="46"/>
      <c r="GO137" s="46"/>
      <c r="GP137" s="46"/>
      <c r="GQ137" s="46"/>
      <c r="GR137" s="46"/>
      <c r="GS137" s="46"/>
      <c r="GT137" s="46"/>
      <c r="GU137" s="46"/>
      <c r="GV137" s="46"/>
      <c r="GW137" s="46"/>
      <c r="GX137" s="46"/>
      <c r="GY137" s="46"/>
      <c r="GZ137" s="46"/>
      <c r="HA137" s="46"/>
      <c r="HB137" s="46"/>
      <c r="HC137" s="46"/>
      <c r="HD137" s="46"/>
      <c r="HE137" s="46"/>
      <c r="HF137" s="46"/>
      <c r="HG137" s="46"/>
      <c r="HH137" s="46"/>
      <c r="HI137" s="46"/>
      <c r="HJ137" s="46"/>
      <c r="HK137" s="46"/>
      <c r="HL137" s="46"/>
      <c r="HM137" s="46"/>
      <c r="HN137" s="46"/>
      <c r="HO137" s="46"/>
      <c r="HP137" s="46"/>
      <c r="HQ137" s="46"/>
      <c r="HR137" s="46"/>
      <c r="HS137" s="46"/>
      <c r="HT137" s="46"/>
      <c r="HU137" s="46"/>
      <c r="HV137" s="46"/>
      <c r="HW137" s="46"/>
      <c r="HX137" s="46"/>
      <c r="HY137" s="46"/>
      <c r="HZ137" s="46"/>
      <c r="IA137" s="46"/>
      <c r="IB137" s="46"/>
      <c r="IC137" s="46"/>
      <c r="ID137" s="46"/>
      <c r="IE137" s="46"/>
      <c r="IF137" s="46"/>
    </row>
    <row r="138" spans="1:240" ht="25.5" customHeight="1">
      <c r="A138" s="52"/>
      <c r="B138" s="76"/>
      <c r="C138" s="12"/>
      <c r="D138" s="12"/>
      <c r="E138" s="12"/>
      <c r="F138" s="12"/>
      <c r="G138" s="12"/>
      <c r="H138" s="12"/>
      <c r="I138" s="12"/>
      <c r="J138" s="12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6"/>
      <c r="CS138" s="46"/>
      <c r="CT138" s="46"/>
      <c r="CU138" s="46"/>
      <c r="CV138" s="46"/>
      <c r="CW138" s="46"/>
      <c r="CX138" s="46"/>
      <c r="CY138" s="46"/>
      <c r="CZ138" s="46"/>
      <c r="DA138" s="46"/>
      <c r="DB138" s="46"/>
      <c r="DC138" s="46"/>
      <c r="DD138" s="46"/>
      <c r="DE138" s="46"/>
      <c r="DF138" s="46"/>
      <c r="DG138" s="46"/>
      <c r="DH138" s="46"/>
      <c r="DI138" s="46"/>
      <c r="DJ138" s="46"/>
      <c r="DK138" s="46"/>
      <c r="DL138" s="46"/>
      <c r="DM138" s="46"/>
      <c r="DN138" s="46"/>
      <c r="DO138" s="46"/>
      <c r="DP138" s="46"/>
      <c r="DQ138" s="46"/>
      <c r="DR138" s="46"/>
      <c r="DS138" s="46"/>
      <c r="DT138" s="46"/>
      <c r="DU138" s="46"/>
      <c r="DV138" s="46"/>
      <c r="DW138" s="46"/>
      <c r="DX138" s="46"/>
      <c r="DY138" s="46"/>
      <c r="DZ138" s="46"/>
      <c r="EA138" s="46"/>
      <c r="EB138" s="46"/>
      <c r="EC138" s="46"/>
      <c r="ED138" s="46"/>
      <c r="EE138" s="46"/>
      <c r="EF138" s="46"/>
      <c r="EG138" s="46"/>
      <c r="EH138" s="46"/>
      <c r="EI138" s="46"/>
      <c r="EJ138" s="46"/>
      <c r="EK138" s="46"/>
      <c r="EL138" s="46"/>
      <c r="EM138" s="46"/>
      <c r="EN138" s="46"/>
      <c r="EO138" s="46"/>
      <c r="EP138" s="46"/>
      <c r="EQ138" s="46"/>
      <c r="ER138" s="46"/>
      <c r="ES138" s="46"/>
      <c r="ET138" s="46"/>
      <c r="EU138" s="46"/>
      <c r="EV138" s="46"/>
      <c r="EW138" s="46"/>
      <c r="EX138" s="46"/>
      <c r="EY138" s="46"/>
      <c r="EZ138" s="46"/>
      <c r="FA138" s="46"/>
      <c r="FB138" s="46"/>
      <c r="FC138" s="46"/>
      <c r="FD138" s="46"/>
      <c r="FE138" s="46"/>
      <c r="FF138" s="46"/>
      <c r="FG138" s="46"/>
      <c r="FH138" s="46"/>
      <c r="FI138" s="46"/>
      <c r="FJ138" s="46"/>
      <c r="FK138" s="46"/>
      <c r="FL138" s="46"/>
      <c r="FM138" s="46"/>
      <c r="FN138" s="46"/>
      <c r="FO138" s="46"/>
      <c r="FP138" s="46"/>
      <c r="FQ138" s="46"/>
      <c r="FR138" s="46"/>
      <c r="FS138" s="46"/>
      <c r="FT138" s="46"/>
      <c r="FU138" s="46"/>
      <c r="FV138" s="46"/>
      <c r="FW138" s="46"/>
      <c r="FX138" s="46"/>
      <c r="FY138" s="46"/>
      <c r="FZ138" s="46"/>
      <c r="GA138" s="46"/>
      <c r="GB138" s="46"/>
      <c r="GC138" s="46"/>
      <c r="GD138" s="46"/>
      <c r="GE138" s="46"/>
      <c r="GF138" s="46"/>
      <c r="GG138" s="46"/>
      <c r="GH138" s="46"/>
      <c r="GI138" s="46"/>
      <c r="GJ138" s="46"/>
      <c r="GK138" s="46"/>
      <c r="GL138" s="46"/>
      <c r="GM138" s="46"/>
      <c r="GN138" s="46"/>
      <c r="GO138" s="46"/>
      <c r="GP138" s="46"/>
      <c r="GQ138" s="46"/>
      <c r="GR138" s="46"/>
      <c r="GS138" s="46"/>
      <c r="GT138" s="46"/>
      <c r="GU138" s="46"/>
      <c r="GV138" s="46"/>
      <c r="GW138" s="46"/>
      <c r="GX138" s="46"/>
      <c r="GY138" s="46"/>
      <c r="GZ138" s="46"/>
      <c r="HA138" s="46"/>
      <c r="HB138" s="46"/>
      <c r="HC138" s="46"/>
      <c r="HD138" s="46"/>
      <c r="HE138" s="46"/>
      <c r="HF138" s="46"/>
      <c r="HG138" s="46"/>
      <c r="HH138" s="46"/>
      <c r="HI138" s="46"/>
      <c r="HJ138" s="46"/>
      <c r="HK138" s="46"/>
      <c r="HL138" s="46"/>
      <c r="HM138" s="46"/>
      <c r="HN138" s="46"/>
      <c r="HO138" s="46"/>
      <c r="HP138" s="46"/>
      <c r="HQ138" s="46"/>
      <c r="HR138" s="46"/>
      <c r="HS138" s="46"/>
      <c r="HT138" s="46"/>
      <c r="HU138" s="46"/>
      <c r="HV138" s="46"/>
      <c r="HW138" s="46"/>
      <c r="HX138" s="46"/>
      <c r="HY138" s="46"/>
      <c r="HZ138" s="46"/>
      <c r="IA138" s="46"/>
      <c r="IB138" s="46"/>
      <c r="IC138" s="46"/>
      <c r="ID138" s="46"/>
      <c r="IE138" s="46"/>
      <c r="IF138" s="46"/>
    </row>
    <row r="139" spans="1:240" ht="25.5" customHeight="1">
      <c r="A139" s="57"/>
      <c r="B139" s="75"/>
      <c r="C139" s="12"/>
      <c r="D139" s="12"/>
      <c r="E139" s="12"/>
      <c r="F139" s="12"/>
      <c r="G139" s="12"/>
      <c r="H139" s="12"/>
      <c r="I139" s="12"/>
      <c r="J139" s="12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46"/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6"/>
      <c r="CS139" s="46"/>
      <c r="CT139" s="46"/>
      <c r="CU139" s="46"/>
      <c r="CV139" s="46"/>
      <c r="CW139" s="46"/>
      <c r="CX139" s="46"/>
      <c r="CY139" s="46"/>
      <c r="CZ139" s="46"/>
      <c r="DA139" s="46"/>
      <c r="DB139" s="46"/>
      <c r="DC139" s="46"/>
      <c r="DD139" s="46"/>
      <c r="DE139" s="46"/>
      <c r="DF139" s="46"/>
      <c r="DG139" s="46"/>
      <c r="DH139" s="46"/>
      <c r="DI139" s="46"/>
      <c r="DJ139" s="46"/>
      <c r="DK139" s="46"/>
      <c r="DL139" s="46"/>
      <c r="DM139" s="46"/>
      <c r="DN139" s="46"/>
      <c r="DO139" s="46"/>
      <c r="DP139" s="46"/>
      <c r="DQ139" s="46"/>
      <c r="DR139" s="46"/>
      <c r="DS139" s="46"/>
      <c r="DT139" s="46"/>
      <c r="DU139" s="46"/>
      <c r="DV139" s="46"/>
      <c r="DW139" s="46"/>
      <c r="DX139" s="46"/>
      <c r="DY139" s="46"/>
      <c r="DZ139" s="46"/>
      <c r="EA139" s="46"/>
      <c r="EB139" s="46"/>
      <c r="EC139" s="46"/>
      <c r="ED139" s="46"/>
      <c r="EE139" s="46"/>
      <c r="EF139" s="46"/>
      <c r="EG139" s="46"/>
      <c r="EH139" s="46"/>
      <c r="EI139" s="46"/>
      <c r="EJ139" s="46"/>
      <c r="EK139" s="46"/>
      <c r="EL139" s="46"/>
      <c r="EM139" s="46"/>
      <c r="EN139" s="46"/>
      <c r="EO139" s="46"/>
      <c r="EP139" s="46"/>
      <c r="EQ139" s="46"/>
      <c r="ER139" s="46"/>
      <c r="ES139" s="46"/>
      <c r="ET139" s="46"/>
      <c r="EU139" s="46"/>
      <c r="EV139" s="46"/>
      <c r="EW139" s="46"/>
      <c r="EX139" s="46"/>
      <c r="EY139" s="46"/>
      <c r="EZ139" s="46"/>
      <c r="FA139" s="46"/>
      <c r="FB139" s="46"/>
      <c r="FC139" s="46"/>
      <c r="FD139" s="46"/>
      <c r="FE139" s="46"/>
      <c r="FF139" s="46"/>
      <c r="FG139" s="46"/>
      <c r="FH139" s="46"/>
      <c r="FI139" s="46"/>
      <c r="FJ139" s="46"/>
      <c r="FK139" s="46"/>
      <c r="FL139" s="46"/>
      <c r="FM139" s="46"/>
      <c r="FN139" s="46"/>
      <c r="FO139" s="46"/>
      <c r="FP139" s="46"/>
      <c r="FQ139" s="46"/>
      <c r="FR139" s="46"/>
      <c r="FS139" s="46"/>
      <c r="FT139" s="46"/>
      <c r="FU139" s="46"/>
      <c r="FV139" s="46"/>
      <c r="FW139" s="46"/>
      <c r="FX139" s="46"/>
      <c r="FY139" s="46"/>
      <c r="FZ139" s="46"/>
      <c r="GA139" s="46"/>
      <c r="GB139" s="46"/>
      <c r="GC139" s="46"/>
      <c r="GD139" s="46"/>
      <c r="GE139" s="46"/>
      <c r="GF139" s="46"/>
      <c r="GG139" s="46"/>
      <c r="GH139" s="46"/>
      <c r="GI139" s="46"/>
      <c r="GJ139" s="46"/>
      <c r="GK139" s="46"/>
      <c r="GL139" s="46"/>
      <c r="GM139" s="46"/>
      <c r="GN139" s="46"/>
      <c r="GO139" s="46"/>
      <c r="GP139" s="46"/>
      <c r="GQ139" s="46"/>
      <c r="GR139" s="46"/>
      <c r="GS139" s="46"/>
      <c r="GT139" s="46"/>
      <c r="GU139" s="46"/>
      <c r="GV139" s="46"/>
      <c r="GW139" s="46"/>
      <c r="GX139" s="46"/>
      <c r="GY139" s="46"/>
      <c r="GZ139" s="46"/>
      <c r="HA139" s="46"/>
      <c r="HB139" s="46"/>
      <c r="HC139" s="46"/>
      <c r="HD139" s="46"/>
      <c r="HE139" s="46"/>
      <c r="HF139" s="46"/>
      <c r="HG139" s="46"/>
      <c r="HH139" s="46"/>
      <c r="HI139" s="46"/>
      <c r="HJ139" s="46"/>
      <c r="HK139" s="46"/>
      <c r="HL139" s="46"/>
      <c r="HM139" s="46"/>
      <c r="HN139" s="46"/>
      <c r="HO139" s="46"/>
      <c r="HP139" s="46"/>
      <c r="HQ139" s="46"/>
      <c r="HR139" s="46"/>
      <c r="HS139" s="46"/>
      <c r="HT139" s="46"/>
      <c r="HU139" s="46"/>
      <c r="HV139" s="46"/>
      <c r="HW139" s="46"/>
      <c r="HX139" s="46"/>
      <c r="HY139" s="46"/>
      <c r="HZ139" s="46"/>
      <c r="IA139" s="46"/>
      <c r="IB139" s="46"/>
      <c r="IC139" s="46"/>
      <c r="ID139" s="46"/>
      <c r="IE139" s="46"/>
      <c r="IF139" s="46"/>
    </row>
  </sheetData>
  <mergeCells count="17">
    <mergeCell ref="B120:D120"/>
    <mergeCell ref="B121:D121"/>
    <mergeCell ref="A91:J91"/>
    <mergeCell ref="D93:F93"/>
    <mergeCell ref="H93:J93"/>
    <mergeCell ref="A90:J90"/>
    <mergeCell ref="A45:J45"/>
    <mergeCell ref="A1:J1"/>
    <mergeCell ref="A2:J2"/>
    <mergeCell ref="A3:J3"/>
    <mergeCell ref="D5:F5"/>
    <mergeCell ref="H5:J5"/>
    <mergeCell ref="A46:J46"/>
    <mergeCell ref="A47:J47"/>
    <mergeCell ref="D49:F49"/>
    <mergeCell ref="H49:J49"/>
    <mergeCell ref="A89:J89"/>
  </mergeCells>
  <conditionalFormatting sqref="D134:J134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72" fitToHeight="3" orientation="portrait" useFirstPageNumber="1" r:id="rId1"/>
  <headerFooter alignWithMargins="0">
    <oddHeader xml:space="preserve">&amp;R&amp;"TH SarabunPSK,Regular"
</oddHeader>
  </headerFooter>
  <rowBreaks count="2" manualBreakCount="2">
    <brk id="44" max="16383" man="1"/>
    <brk id="88" max="16383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C9758-BAEC-47CE-86E8-3C4AC2B8A02F}">
  <dimension ref="A1:IB222"/>
  <sheetViews>
    <sheetView tabSelected="1" view="pageBreakPreview" topLeftCell="A43" zoomScaleNormal="100" zoomScaleSheetLayoutView="100" workbookViewId="0">
      <selection activeCell="J43" activeCellId="3" sqref="D1:D1048576 F1:F1048576 H1:H1048576 J1:J1048576"/>
    </sheetView>
  </sheetViews>
  <sheetFormatPr defaultColWidth="12.140625" defaultRowHeight="21.75" customHeight="1"/>
  <cols>
    <col min="1" max="1" width="56.28515625" style="20" customWidth="1"/>
    <col min="2" max="2" width="10.42578125" style="20" customWidth="1"/>
    <col min="3" max="3" width="2" style="26" customWidth="1"/>
    <col min="4" max="4" width="20.85546875" style="26" customWidth="1"/>
    <col min="5" max="5" width="2" style="26" customWidth="1"/>
    <col min="6" max="6" width="20.85546875" style="26" customWidth="1"/>
    <col min="7" max="7" width="2" style="26" customWidth="1"/>
    <col min="8" max="8" width="20.85546875" style="82" customWidth="1"/>
    <col min="9" max="9" width="2" style="26" customWidth="1"/>
    <col min="10" max="10" width="20.85546875" style="26" customWidth="1"/>
    <col min="11" max="11" width="12.140625" style="20"/>
    <col min="12" max="12" width="15.140625" style="20" bestFit="1" customWidth="1"/>
    <col min="13" max="227" width="12.140625" style="20"/>
    <col min="228" max="228" width="45.7109375" style="20" customWidth="1"/>
    <col min="229" max="229" width="7.140625" style="20" customWidth="1"/>
    <col min="230" max="230" width="2" style="20" customWidth="1"/>
    <col min="231" max="231" width="13.7109375" style="20" customWidth="1"/>
    <col min="232" max="232" width="3" style="20" customWidth="1"/>
    <col min="233" max="233" width="14.42578125" style="20" customWidth="1"/>
    <col min="234" max="234" width="2.7109375" style="20" customWidth="1"/>
    <col min="235" max="235" width="14.7109375" style="20" customWidth="1"/>
    <col min="236" max="236" width="2.7109375" style="20" customWidth="1"/>
    <col min="237" max="237" width="15" style="20" customWidth="1"/>
    <col min="238" max="483" width="12.140625" style="20"/>
    <col min="484" max="484" width="45.7109375" style="20" customWidth="1"/>
    <col min="485" max="485" width="7.140625" style="20" customWidth="1"/>
    <col min="486" max="486" width="2" style="20" customWidth="1"/>
    <col min="487" max="487" width="13.7109375" style="20" customWidth="1"/>
    <col min="488" max="488" width="3" style="20" customWidth="1"/>
    <col min="489" max="489" width="14.42578125" style="20" customWidth="1"/>
    <col min="490" max="490" width="2.7109375" style="20" customWidth="1"/>
    <col min="491" max="491" width="14.7109375" style="20" customWidth="1"/>
    <col min="492" max="492" width="2.7109375" style="20" customWidth="1"/>
    <col min="493" max="493" width="15" style="20" customWidth="1"/>
    <col min="494" max="739" width="12.140625" style="20"/>
    <col min="740" max="740" width="45.7109375" style="20" customWidth="1"/>
    <col min="741" max="741" width="7.140625" style="20" customWidth="1"/>
    <col min="742" max="742" width="2" style="20" customWidth="1"/>
    <col min="743" max="743" width="13.7109375" style="20" customWidth="1"/>
    <col min="744" max="744" width="3" style="20" customWidth="1"/>
    <col min="745" max="745" width="14.42578125" style="20" customWidth="1"/>
    <col min="746" max="746" width="2.7109375" style="20" customWidth="1"/>
    <col min="747" max="747" width="14.7109375" style="20" customWidth="1"/>
    <col min="748" max="748" width="2.7109375" style="20" customWidth="1"/>
    <col min="749" max="749" width="15" style="20" customWidth="1"/>
    <col min="750" max="995" width="12.140625" style="20"/>
    <col min="996" max="996" width="45.7109375" style="20" customWidth="1"/>
    <col min="997" max="997" width="7.140625" style="20" customWidth="1"/>
    <col min="998" max="998" width="2" style="20" customWidth="1"/>
    <col min="999" max="999" width="13.7109375" style="20" customWidth="1"/>
    <col min="1000" max="1000" width="3" style="20" customWidth="1"/>
    <col min="1001" max="1001" width="14.42578125" style="20" customWidth="1"/>
    <col min="1002" max="1002" width="2.7109375" style="20" customWidth="1"/>
    <col min="1003" max="1003" width="14.7109375" style="20" customWidth="1"/>
    <col min="1004" max="1004" width="2.7109375" style="20" customWidth="1"/>
    <col min="1005" max="1005" width="15" style="20" customWidth="1"/>
    <col min="1006" max="1251" width="12.140625" style="20"/>
    <col min="1252" max="1252" width="45.7109375" style="20" customWidth="1"/>
    <col min="1253" max="1253" width="7.140625" style="20" customWidth="1"/>
    <col min="1254" max="1254" width="2" style="20" customWidth="1"/>
    <col min="1255" max="1255" width="13.7109375" style="20" customWidth="1"/>
    <col min="1256" max="1256" width="3" style="20" customWidth="1"/>
    <col min="1257" max="1257" width="14.42578125" style="20" customWidth="1"/>
    <col min="1258" max="1258" width="2.7109375" style="20" customWidth="1"/>
    <col min="1259" max="1259" width="14.7109375" style="20" customWidth="1"/>
    <col min="1260" max="1260" width="2.7109375" style="20" customWidth="1"/>
    <col min="1261" max="1261" width="15" style="20" customWidth="1"/>
    <col min="1262" max="1507" width="12.140625" style="20"/>
    <col min="1508" max="1508" width="45.7109375" style="20" customWidth="1"/>
    <col min="1509" max="1509" width="7.140625" style="20" customWidth="1"/>
    <col min="1510" max="1510" width="2" style="20" customWidth="1"/>
    <col min="1511" max="1511" width="13.7109375" style="20" customWidth="1"/>
    <col min="1512" max="1512" width="3" style="20" customWidth="1"/>
    <col min="1513" max="1513" width="14.42578125" style="20" customWidth="1"/>
    <col min="1514" max="1514" width="2.7109375" style="20" customWidth="1"/>
    <col min="1515" max="1515" width="14.7109375" style="20" customWidth="1"/>
    <col min="1516" max="1516" width="2.7109375" style="20" customWidth="1"/>
    <col min="1517" max="1517" width="15" style="20" customWidth="1"/>
    <col min="1518" max="1763" width="12.140625" style="20"/>
    <col min="1764" max="1764" width="45.7109375" style="20" customWidth="1"/>
    <col min="1765" max="1765" width="7.140625" style="20" customWidth="1"/>
    <col min="1766" max="1766" width="2" style="20" customWidth="1"/>
    <col min="1767" max="1767" width="13.7109375" style="20" customWidth="1"/>
    <col min="1768" max="1768" width="3" style="20" customWidth="1"/>
    <col min="1769" max="1769" width="14.42578125" style="20" customWidth="1"/>
    <col min="1770" max="1770" width="2.7109375" style="20" customWidth="1"/>
    <col min="1771" max="1771" width="14.7109375" style="20" customWidth="1"/>
    <col min="1772" max="1772" width="2.7109375" style="20" customWidth="1"/>
    <col min="1773" max="1773" width="15" style="20" customWidth="1"/>
    <col min="1774" max="2019" width="12.140625" style="20"/>
    <col min="2020" max="2020" width="45.7109375" style="20" customWidth="1"/>
    <col min="2021" max="2021" width="7.140625" style="20" customWidth="1"/>
    <col min="2022" max="2022" width="2" style="20" customWidth="1"/>
    <col min="2023" max="2023" width="13.7109375" style="20" customWidth="1"/>
    <col min="2024" max="2024" width="3" style="20" customWidth="1"/>
    <col min="2025" max="2025" width="14.42578125" style="20" customWidth="1"/>
    <col min="2026" max="2026" width="2.7109375" style="20" customWidth="1"/>
    <col min="2027" max="2027" width="14.7109375" style="20" customWidth="1"/>
    <col min="2028" max="2028" width="2.7109375" style="20" customWidth="1"/>
    <col min="2029" max="2029" width="15" style="20" customWidth="1"/>
    <col min="2030" max="2275" width="12.140625" style="20"/>
    <col min="2276" max="2276" width="45.7109375" style="20" customWidth="1"/>
    <col min="2277" max="2277" width="7.140625" style="20" customWidth="1"/>
    <col min="2278" max="2278" width="2" style="20" customWidth="1"/>
    <col min="2279" max="2279" width="13.7109375" style="20" customWidth="1"/>
    <col min="2280" max="2280" width="3" style="20" customWidth="1"/>
    <col min="2281" max="2281" width="14.42578125" style="20" customWidth="1"/>
    <col min="2282" max="2282" width="2.7109375" style="20" customWidth="1"/>
    <col min="2283" max="2283" width="14.7109375" style="20" customWidth="1"/>
    <col min="2284" max="2284" width="2.7109375" style="20" customWidth="1"/>
    <col min="2285" max="2285" width="15" style="20" customWidth="1"/>
    <col min="2286" max="2531" width="12.140625" style="20"/>
    <col min="2532" max="2532" width="45.7109375" style="20" customWidth="1"/>
    <col min="2533" max="2533" width="7.140625" style="20" customWidth="1"/>
    <col min="2534" max="2534" width="2" style="20" customWidth="1"/>
    <col min="2535" max="2535" width="13.7109375" style="20" customWidth="1"/>
    <col min="2536" max="2536" width="3" style="20" customWidth="1"/>
    <col min="2537" max="2537" width="14.42578125" style="20" customWidth="1"/>
    <col min="2538" max="2538" width="2.7109375" style="20" customWidth="1"/>
    <col min="2539" max="2539" width="14.7109375" style="20" customWidth="1"/>
    <col min="2540" max="2540" width="2.7109375" style="20" customWidth="1"/>
    <col min="2541" max="2541" width="15" style="20" customWidth="1"/>
    <col min="2542" max="2787" width="12.140625" style="20"/>
    <col min="2788" max="2788" width="45.7109375" style="20" customWidth="1"/>
    <col min="2789" max="2789" width="7.140625" style="20" customWidth="1"/>
    <col min="2790" max="2790" width="2" style="20" customWidth="1"/>
    <col min="2791" max="2791" width="13.7109375" style="20" customWidth="1"/>
    <col min="2792" max="2792" width="3" style="20" customWidth="1"/>
    <col min="2793" max="2793" width="14.42578125" style="20" customWidth="1"/>
    <col min="2794" max="2794" width="2.7109375" style="20" customWidth="1"/>
    <col min="2795" max="2795" width="14.7109375" style="20" customWidth="1"/>
    <col min="2796" max="2796" width="2.7109375" style="20" customWidth="1"/>
    <col min="2797" max="2797" width="15" style="20" customWidth="1"/>
    <col min="2798" max="3043" width="12.140625" style="20"/>
    <col min="3044" max="3044" width="45.7109375" style="20" customWidth="1"/>
    <col min="3045" max="3045" width="7.140625" style="20" customWidth="1"/>
    <col min="3046" max="3046" width="2" style="20" customWidth="1"/>
    <col min="3047" max="3047" width="13.7109375" style="20" customWidth="1"/>
    <col min="3048" max="3048" width="3" style="20" customWidth="1"/>
    <col min="3049" max="3049" width="14.42578125" style="20" customWidth="1"/>
    <col min="3050" max="3050" width="2.7109375" style="20" customWidth="1"/>
    <col min="3051" max="3051" width="14.7109375" style="20" customWidth="1"/>
    <col min="3052" max="3052" width="2.7109375" style="20" customWidth="1"/>
    <col min="3053" max="3053" width="15" style="20" customWidth="1"/>
    <col min="3054" max="3299" width="12.140625" style="20"/>
    <col min="3300" max="3300" width="45.7109375" style="20" customWidth="1"/>
    <col min="3301" max="3301" width="7.140625" style="20" customWidth="1"/>
    <col min="3302" max="3302" width="2" style="20" customWidth="1"/>
    <col min="3303" max="3303" width="13.7109375" style="20" customWidth="1"/>
    <col min="3304" max="3304" width="3" style="20" customWidth="1"/>
    <col min="3305" max="3305" width="14.42578125" style="20" customWidth="1"/>
    <col min="3306" max="3306" width="2.7109375" style="20" customWidth="1"/>
    <col min="3307" max="3307" width="14.7109375" style="20" customWidth="1"/>
    <col min="3308" max="3308" width="2.7109375" style="20" customWidth="1"/>
    <col min="3309" max="3309" width="15" style="20" customWidth="1"/>
    <col min="3310" max="3555" width="12.140625" style="20"/>
    <col min="3556" max="3556" width="45.7109375" style="20" customWidth="1"/>
    <col min="3557" max="3557" width="7.140625" style="20" customWidth="1"/>
    <col min="3558" max="3558" width="2" style="20" customWidth="1"/>
    <col min="3559" max="3559" width="13.7109375" style="20" customWidth="1"/>
    <col min="3560" max="3560" width="3" style="20" customWidth="1"/>
    <col min="3561" max="3561" width="14.42578125" style="20" customWidth="1"/>
    <col min="3562" max="3562" width="2.7109375" style="20" customWidth="1"/>
    <col min="3563" max="3563" width="14.7109375" style="20" customWidth="1"/>
    <col min="3564" max="3564" width="2.7109375" style="20" customWidth="1"/>
    <col min="3565" max="3565" width="15" style="20" customWidth="1"/>
    <col min="3566" max="3811" width="12.140625" style="20"/>
    <col min="3812" max="3812" width="45.7109375" style="20" customWidth="1"/>
    <col min="3813" max="3813" width="7.140625" style="20" customWidth="1"/>
    <col min="3814" max="3814" width="2" style="20" customWidth="1"/>
    <col min="3815" max="3815" width="13.7109375" style="20" customWidth="1"/>
    <col min="3816" max="3816" width="3" style="20" customWidth="1"/>
    <col min="3817" max="3817" width="14.42578125" style="20" customWidth="1"/>
    <col min="3818" max="3818" width="2.7109375" style="20" customWidth="1"/>
    <col min="3819" max="3819" width="14.7109375" style="20" customWidth="1"/>
    <col min="3820" max="3820" width="2.7109375" style="20" customWidth="1"/>
    <col min="3821" max="3821" width="15" style="20" customWidth="1"/>
    <col min="3822" max="4067" width="12.140625" style="20"/>
    <col min="4068" max="4068" width="45.7109375" style="20" customWidth="1"/>
    <col min="4069" max="4069" width="7.140625" style="20" customWidth="1"/>
    <col min="4070" max="4070" width="2" style="20" customWidth="1"/>
    <col min="4071" max="4071" width="13.7109375" style="20" customWidth="1"/>
    <col min="4072" max="4072" width="3" style="20" customWidth="1"/>
    <col min="4073" max="4073" width="14.42578125" style="20" customWidth="1"/>
    <col min="4074" max="4074" width="2.7109375" style="20" customWidth="1"/>
    <col min="4075" max="4075" width="14.7109375" style="20" customWidth="1"/>
    <col min="4076" max="4076" width="2.7109375" style="20" customWidth="1"/>
    <col min="4077" max="4077" width="15" style="20" customWidth="1"/>
    <col min="4078" max="4323" width="12.140625" style="20"/>
    <col min="4324" max="4324" width="45.7109375" style="20" customWidth="1"/>
    <col min="4325" max="4325" width="7.140625" style="20" customWidth="1"/>
    <col min="4326" max="4326" width="2" style="20" customWidth="1"/>
    <col min="4327" max="4327" width="13.7109375" style="20" customWidth="1"/>
    <col min="4328" max="4328" width="3" style="20" customWidth="1"/>
    <col min="4329" max="4329" width="14.42578125" style="20" customWidth="1"/>
    <col min="4330" max="4330" width="2.7109375" style="20" customWidth="1"/>
    <col min="4331" max="4331" width="14.7109375" style="20" customWidth="1"/>
    <col min="4332" max="4332" width="2.7109375" style="20" customWidth="1"/>
    <col min="4333" max="4333" width="15" style="20" customWidth="1"/>
    <col min="4334" max="4579" width="12.140625" style="20"/>
    <col min="4580" max="4580" width="45.7109375" style="20" customWidth="1"/>
    <col min="4581" max="4581" width="7.140625" style="20" customWidth="1"/>
    <col min="4582" max="4582" width="2" style="20" customWidth="1"/>
    <col min="4583" max="4583" width="13.7109375" style="20" customWidth="1"/>
    <col min="4584" max="4584" width="3" style="20" customWidth="1"/>
    <col min="4585" max="4585" width="14.42578125" style="20" customWidth="1"/>
    <col min="4586" max="4586" width="2.7109375" style="20" customWidth="1"/>
    <col min="4587" max="4587" width="14.7109375" style="20" customWidth="1"/>
    <col min="4588" max="4588" width="2.7109375" style="20" customWidth="1"/>
    <col min="4589" max="4589" width="15" style="20" customWidth="1"/>
    <col min="4590" max="4835" width="12.140625" style="20"/>
    <col min="4836" max="4836" width="45.7109375" style="20" customWidth="1"/>
    <col min="4837" max="4837" width="7.140625" style="20" customWidth="1"/>
    <col min="4838" max="4838" width="2" style="20" customWidth="1"/>
    <col min="4839" max="4839" width="13.7109375" style="20" customWidth="1"/>
    <col min="4840" max="4840" width="3" style="20" customWidth="1"/>
    <col min="4841" max="4841" width="14.42578125" style="20" customWidth="1"/>
    <col min="4842" max="4842" width="2.7109375" style="20" customWidth="1"/>
    <col min="4843" max="4843" width="14.7109375" style="20" customWidth="1"/>
    <col min="4844" max="4844" width="2.7109375" style="20" customWidth="1"/>
    <col min="4845" max="4845" width="15" style="20" customWidth="1"/>
    <col min="4846" max="5091" width="12.140625" style="20"/>
    <col min="5092" max="5092" width="45.7109375" style="20" customWidth="1"/>
    <col min="5093" max="5093" width="7.140625" style="20" customWidth="1"/>
    <col min="5094" max="5094" width="2" style="20" customWidth="1"/>
    <col min="5095" max="5095" width="13.7109375" style="20" customWidth="1"/>
    <col min="5096" max="5096" width="3" style="20" customWidth="1"/>
    <col min="5097" max="5097" width="14.42578125" style="20" customWidth="1"/>
    <col min="5098" max="5098" width="2.7109375" style="20" customWidth="1"/>
    <col min="5099" max="5099" width="14.7109375" style="20" customWidth="1"/>
    <col min="5100" max="5100" width="2.7109375" style="20" customWidth="1"/>
    <col min="5101" max="5101" width="15" style="20" customWidth="1"/>
    <col min="5102" max="5347" width="12.140625" style="20"/>
    <col min="5348" max="5348" width="45.7109375" style="20" customWidth="1"/>
    <col min="5349" max="5349" width="7.140625" style="20" customWidth="1"/>
    <col min="5350" max="5350" width="2" style="20" customWidth="1"/>
    <col min="5351" max="5351" width="13.7109375" style="20" customWidth="1"/>
    <col min="5352" max="5352" width="3" style="20" customWidth="1"/>
    <col min="5353" max="5353" width="14.42578125" style="20" customWidth="1"/>
    <col min="5354" max="5354" width="2.7109375" style="20" customWidth="1"/>
    <col min="5355" max="5355" width="14.7109375" style="20" customWidth="1"/>
    <col min="5356" max="5356" width="2.7109375" style="20" customWidth="1"/>
    <col min="5357" max="5357" width="15" style="20" customWidth="1"/>
    <col min="5358" max="5603" width="12.140625" style="20"/>
    <col min="5604" max="5604" width="45.7109375" style="20" customWidth="1"/>
    <col min="5605" max="5605" width="7.140625" style="20" customWidth="1"/>
    <col min="5606" max="5606" width="2" style="20" customWidth="1"/>
    <col min="5607" max="5607" width="13.7109375" style="20" customWidth="1"/>
    <col min="5608" max="5608" width="3" style="20" customWidth="1"/>
    <col min="5609" max="5609" width="14.42578125" style="20" customWidth="1"/>
    <col min="5610" max="5610" width="2.7109375" style="20" customWidth="1"/>
    <col min="5611" max="5611" width="14.7109375" style="20" customWidth="1"/>
    <col min="5612" max="5612" width="2.7109375" style="20" customWidth="1"/>
    <col min="5613" max="5613" width="15" style="20" customWidth="1"/>
    <col min="5614" max="5859" width="12.140625" style="20"/>
    <col min="5860" max="5860" width="45.7109375" style="20" customWidth="1"/>
    <col min="5861" max="5861" width="7.140625" style="20" customWidth="1"/>
    <col min="5862" max="5862" width="2" style="20" customWidth="1"/>
    <col min="5863" max="5863" width="13.7109375" style="20" customWidth="1"/>
    <col min="5864" max="5864" width="3" style="20" customWidth="1"/>
    <col min="5865" max="5865" width="14.42578125" style="20" customWidth="1"/>
    <col min="5866" max="5866" width="2.7109375" style="20" customWidth="1"/>
    <col min="5867" max="5867" width="14.7109375" style="20" customWidth="1"/>
    <col min="5868" max="5868" width="2.7109375" style="20" customWidth="1"/>
    <col min="5869" max="5869" width="15" style="20" customWidth="1"/>
    <col min="5870" max="6115" width="12.140625" style="20"/>
    <col min="6116" max="6116" width="45.7109375" style="20" customWidth="1"/>
    <col min="6117" max="6117" width="7.140625" style="20" customWidth="1"/>
    <col min="6118" max="6118" width="2" style="20" customWidth="1"/>
    <col min="6119" max="6119" width="13.7109375" style="20" customWidth="1"/>
    <col min="6120" max="6120" width="3" style="20" customWidth="1"/>
    <col min="6121" max="6121" width="14.42578125" style="20" customWidth="1"/>
    <col min="6122" max="6122" width="2.7109375" style="20" customWidth="1"/>
    <col min="6123" max="6123" width="14.7109375" style="20" customWidth="1"/>
    <col min="6124" max="6124" width="2.7109375" style="20" customWidth="1"/>
    <col min="6125" max="6125" width="15" style="20" customWidth="1"/>
    <col min="6126" max="6371" width="12.140625" style="20"/>
    <col min="6372" max="6372" width="45.7109375" style="20" customWidth="1"/>
    <col min="6373" max="6373" width="7.140625" style="20" customWidth="1"/>
    <col min="6374" max="6374" width="2" style="20" customWidth="1"/>
    <col min="6375" max="6375" width="13.7109375" style="20" customWidth="1"/>
    <col min="6376" max="6376" width="3" style="20" customWidth="1"/>
    <col min="6377" max="6377" width="14.42578125" style="20" customWidth="1"/>
    <col min="6378" max="6378" width="2.7109375" style="20" customWidth="1"/>
    <col min="6379" max="6379" width="14.7109375" style="20" customWidth="1"/>
    <col min="6380" max="6380" width="2.7109375" style="20" customWidth="1"/>
    <col min="6381" max="6381" width="15" style="20" customWidth="1"/>
    <col min="6382" max="6627" width="12.140625" style="20"/>
    <col min="6628" max="6628" width="45.7109375" style="20" customWidth="1"/>
    <col min="6629" max="6629" width="7.140625" style="20" customWidth="1"/>
    <col min="6630" max="6630" width="2" style="20" customWidth="1"/>
    <col min="6631" max="6631" width="13.7109375" style="20" customWidth="1"/>
    <col min="6632" max="6632" width="3" style="20" customWidth="1"/>
    <col min="6633" max="6633" width="14.42578125" style="20" customWidth="1"/>
    <col min="6634" max="6634" width="2.7109375" style="20" customWidth="1"/>
    <col min="6635" max="6635" width="14.7109375" style="20" customWidth="1"/>
    <col min="6636" max="6636" width="2.7109375" style="20" customWidth="1"/>
    <col min="6637" max="6637" width="15" style="20" customWidth="1"/>
    <col min="6638" max="6883" width="12.140625" style="20"/>
    <col min="6884" max="6884" width="45.7109375" style="20" customWidth="1"/>
    <col min="6885" max="6885" width="7.140625" style="20" customWidth="1"/>
    <col min="6886" max="6886" width="2" style="20" customWidth="1"/>
    <col min="6887" max="6887" width="13.7109375" style="20" customWidth="1"/>
    <col min="6888" max="6888" width="3" style="20" customWidth="1"/>
    <col min="6889" max="6889" width="14.42578125" style="20" customWidth="1"/>
    <col min="6890" max="6890" width="2.7109375" style="20" customWidth="1"/>
    <col min="6891" max="6891" width="14.7109375" style="20" customWidth="1"/>
    <col min="6892" max="6892" width="2.7109375" style="20" customWidth="1"/>
    <col min="6893" max="6893" width="15" style="20" customWidth="1"/>
    <col min="6894" max="7139" width="12.140625" style="20"/>
    <col min="7140" max="7140" width="45.7109375" style="20" customWidth="1"/>
    <col min="7141" max="7141" width="7.140625" style="20" customWidth="1"/>
    <col min="7142" max="7142" width="2" style="20" customWidth="1"/>
    <col min="7143" max="7143" width="13.7109375" style="20" customWidth="1"/>
    <col min="7144" max="7144" width="3" style="20" customWidth="1"/>
    <col min="7145" max="7145" width="14.42578125" style="20" customWidth="1"/>
    <col min="7146" max="7146" width="2.7109375" style="20" customWidth="1"/>
    <col min="7147" max="7147" width="14.7109375" style="20" customWidth="1"/>
    <col min="7148" max="7148" width="2.7109375" style="20" customWidth="1"/>
    <col min="7149" max="7149" width="15" style="20" customWidth="1"/>
    <col min="7150" max="7395" width="12.140625" style="20"/>
    <col min="7396" max="7396" width="45.7109375" style="20" customWidth="1"/>
    <col min="7397" max="7397" width="7.140625" style="20" customWidth="1"/>
    <col min="7398" max="7398" width="2" style="20" customWidth="1"/>
    <col min="7399" max="7399" width="13.7109375" style="20" customWidth="1"/>
    <col min="7400" max="7400" width="3" style="20" customWidth="1"/>
    <col min="7401" max="7401" width="14.42578125" style="20" customWidth="1"/>
    <col min="7402" max="7402" width="2.7109375" style="20" customWidth="1"/>
    <col min="7403" max="7403" width="14.7109375" style="20" customWidth="1"/>
    <col min="7404" max="7404" width="2.7109375" style="20" customWidth="1"/>
    <col min="7405" max="7405" width="15" style="20" customWidth="1"/>
    <col min="7406" max="7651" width="12.140625" style="20"/>
    <col min="7652" max="7652" width="45.7109375" style="20" customWidth="1"/>
    <col min="7653" max="7653" width="7.140625" style="20" customWidth="1"/>
    <col min="7654" max="7654" width="2" style="20" customWidth="1"/>
    <col min="7655" max="7655" width="13.7109375" style="20" customWidth="1"/>
    <col min="7656" max="7656" width="3" style="20" customWidth="1"/>
    <col min="7657" max="7657" width="14.42578125" style="20" customWidth="1"/>
    <col min="7658" max="7658" width="2.7109375" style="20" customWidth="1"/>
    <col min="7659" max="7659" width="14.7109375" style="20" customWidth="1"/>
    <col min="7660" max="7660" width="2.7109375" style="20" customWidth="1"/>
    <col min="7661" max="7661" width="15" style="20" customWidth="1"/>
    <col min="7662" max="7907" width="12.140625" style="20"/>
    <col min="7908" max="7908" width="45.7109375" style="20" customWidth="1"/>
    <col min="7909" max="7909" width="7.140625" style="20" customWidth="1"/>
    <col min="7910" max="7910" width="2" style="20" customWidth="1"/>
    <col min="7911" max="7911" width="13.7109375" style="20" customWidth="1"/>
    <col min="7912" max="7912" width="3" style="20" customWidth="1"/>
    <col min="7913" max="7913" width="14.42578125" style="20" customWidth="1"/>
    <col min="7914" max="7914" width="2.7109375" style="20" customWidth="1"/>
    <col min="7915" max="7915" width="14.7109375" style="20" customWidth="1"/>
    <col min="7916" max="7916" width="2.7109375" style="20" customWidth="1"/>
    <col min="7917" max="7917" width="15" style="20" customWidth="1"/>
    <col min="7918" max="8163" width="12.140625" style="20"/>
    <col min="8164" max="8164" width="45.7109375" style="20" customWidth="1"/>
    <col min="8165" max="8165" width="7.140625" style="20" customWidth="1"/>
    <col min="8166" max="8166" width="2" style="20" customWidth="1"/>
    <col min="8167" max="8167" width="13.7109375" style="20" customWidth="1"/>
    <col min="8168" max="8168" width="3" style="20" customWidth="1"/>
    <col min="8169" max="8169" width="14.42578125" style="20" customWidth="1"/>
    <col min="8170" max="8170" width="2.7109375" style="20" customWidth="1"/>
    <col min="8171" max="8171" width="14.7109375" style="20" customWidth="1"/>
    <col min="8172" max="8172" width="2.7109375" style="20" customWidth="1"/>
    <col min="8173" max="8173" width="15" style="20" customWidth="1"/>
    <col min="8174" max="8419" width="12.140625" style="20"/>
    <col min="8420" max="8420" width="45.7109375" style="20" customWidth="1"/>
    <col min="8421" max="8421" width="7.140625" style="20" customWidth="1"/>
    <col min="8422" max="8422" width="2" style="20" customWidth="1"/>
    <col min="8423" max="8423" width="13.7109375" style="20" customWidth="1"/>
    <col min="8424" max="8424" width="3" style="20" customWidth="1"/>
    <col min="8425" max="8425" width="14.42578125" style="20" customWidth="1"/>
    <col min="8426" max="8426" width="2.7109375" style="20" customWidth="1"/>
    <col min="8427" max="8427" width="14.7109375" style="20" customWidth="1"/>
    <col min="8428" max="8428" width="2.7109375" style="20" customWidth="1"/>
    <col min="8429" max="8429" width="15" style="20" customWidth="1"/>
    <col min="8430" max="8675" width="12.140625" style="20"/>
    <col min="8676" max="8676" width="45.7109375" style="20" customWidth="1"/>
    <col min="8677" max="8677" width="7.140625" style="20" customWidth="1"/>
    <col min="8678" max="8678" width="2" style="20" customWidth="1"/>
    <col min="8679" max="8679" width="13.7109375" style="20" customWidth="1"/>
    <col min="8680" max="8680" width="3" style="20" customWidth="1"/>
    <col min="8681" max="8681" width="14.42578125" style="20" customWidth="1"/>
    <col min="8682" max="8682" width="2.7109375" style="20" customWidth="1"/>
    <col min="8683" max="8683" width="14.7109375" style="20" customWidth="1"/>
    <col min="8684" max="8684" width="2.7109375" style="20" customWidth="1"/>
    <col min="8685" max="8685" width="15" style="20" customWidth="1"/>
    <col min="8686" max="8931" width="12.140625" style="20"/>
    <col min="8932" max="8932" width="45.7109375" style="20" customWidth="1"/>
    <col min="8933" max="8933" width="7.140625" style="20" customWidth="1"/>
    <col min="8934" max="8934" width="2" style="20" customWidth="1"/>
    <col min="8935" max="8935" width="13.7109375" style="20" customWidth="1"/>
    <col min="8936" max="8936" width="3" style="20" customWidth="1"/>
    <col min="8937" max="8937" width="14.42578125" style="20" customWidth="1"/>
    <col min="8938" max="8938" width="2.7109375" style="20" customWidth="1"/>
    <col min="8939" max="8939" width="14.7109375" style="20" customWidth="1"/>
    <col min="8940" max="8940" width="2.7109375" style="20" customWidth="1"/>
    <col min="8941" max="8941" width="15" style="20" customWidth="1"/>
    <col min="8942" max="9187" width="12.140625" style="20"/>
    <col min="9188" max="9188" width="45.7109375" style="20" customWidth="1"/>
    <col min="9189" max="9189" width="7.140625" style="20" customWidth="1"/>
    <col min="9190" max="9190" width="2" style="20" customWidth="1"/>
    <col min="9191" max="9191" width="13.7109375" style="20" customWidth="1"/>
    <col min="9192" max="9192" width="3" style="20" customWidth="1"/>
    <col min="9193" max="9193" width="14.42578125" style="20" customWidth="1"/>
    <col min="9194" max="9194" width="2.7109375" style="20" customWidth="1"/>
    <col min="9195" max="9195" width="14.7109375" style="20" customWidth="1"/>
    <col min="9196" max="9196" width="2.7109375" style="20" customWidth="1"/>
    <col min="9197" max="9197" width="15" style="20" customWidth="1"/>
    <col min="9198" max="9443" width="12.140625" style="20"/>
    <col min="9444" max="9444" width="45.7109375" style="20" customWidth="1"/>
    <col min="9445" max="9445" width="7.140625" style="20" customWidth="1"/>
    <col min="9446" max="9446" width="2" style="20" customWidth="1"/>
    <col min="9447" max="9447" width="13.7109375" style="20" customWidth="1"/>
    <col min="9448" max="9448" width="3" style="20" customWidth="1"/>
    <col min="9449" max="9449" width="14.42578125" style="20" customWidth="1"/>
    <col min="9450" max="9450" width="2.7109375" style="20" customWidth="1"/>
    <col min="9451" max="9451" width="14.7109375" style="20" customWidth="1"/>
    <col min="9452" max="9452" width="2.7109375" style="20" customWidth="1"/>
    <col min="9453" max="9453" width="15" style="20" customWidth="1"/>
    <col min="9454" max="9699" width="12.140625" style="20"/>
    <col min="9700" max="9700" width="45.7109375" style="20" customWidth="1"/>
    <col min="9701" max="9701" width="7.140625" style="20" customWidth="1"/>
    <col min="9702" max="9702" width="2" style="20" customWidth="1"/>
    <col min="9703" max="9703" width="13.7109375" style="20" customWidth="1"/>
    <col min="9704" max="9704" width="3" style="20" customWidth="1"/>
    <col min="9705" max="9705" width="14.42578125" style="20" customWidth="1"/>
    <col min="9706" max="9706" width="2.7109375" style="20" customWidth="1"/>
    <col min="9707" max="9707" width="14.7109375" style="20" customWidth="1"/>
    <col min="9708" max="9708" width="2.7109375" style="20" customWidth="1"/>
    <col min="9709" max="9709" width="15" style="20" customWidth="1"/>
    <col min="9710" max="9955" width="12.140625" style="20"/>
    <col min="9956" max="9956" width="45.7109375" style="20" customWidth="1"/>
    <col min="9957" max="9957" width="7.140625" style="20" customWidth="1"/>
    <col min="9958" max="9958" width="2" style="20" customWidth="1"/>
    <col min="9959" max="9959" width="13.7109375" style="20" customWidth="1"/>
    <col min="9960" max="9960" width="3" style="20" customWidth="1"/>
    <col min="9961" max="9961" width="14.42578125" style="20" customWidth="1"/>
    <col min="9962" max="9962" width="2.7109375" style="20" customWidth="1"/>
    <col min="9963" max="9963" width="14.7109375" style="20" customWidth="1"/>
    <col min="9964" max="9964" width="2.7109375" style="20" customWidth="1"/>
    <col min="9965" max="9965" width="15" style="20" customWidth="1"/>
    <col min="9966" max="10211" width="12.140625" style="20"/>
    <col min="10212" max="10212" width="45.7109375" style="20" customWidth="1"/>
    <col min="10213" max="10213" width="7.140625" style="20" customWidth="1"/>
    <col min="10214" max="10214" width="2" style="20" customWidth="1"/>
    <col min="10215" max="10215" width="13.7109375" style="20" customWidth="1"/>
    <col min="10216" max="10216" width="3" style="20" customWidth="1"/>
    <col min="10217" max="10217" width="14.42578125" style="20" customWidth="1"/>
    <col min="10218" max="10218" width="2.7109375" style="20" customWidth="1"/>
    <col min="10219" max="10219" width="14.7109375" style="20" customWidth="1"/>
    <col min="10220" max="10220" width="2.7109375" style="20" customWidth="1"/>
    <col min="10221" max="10221" width="15" style="20" customWidth="1"/>
    <col min="10222" max="10467" width="12.140625" style="20"/>
    <col min="10468" max="10468" width="45.7109375" style="20" customWidth="1"/>
    <col min="10469" max="10469" width="7.140625" style="20" customWidth="1"/>
    <col min="10470" max="10470" width="2" style="20" customWidth="1"/>
    <col min="10471" max="10471" width="13.7109375" style="20" customWidth="1"/>
    <col min="10472" max="10472" width="3" style="20" customWidth="1"/>
    <col min="10473" max="10473" width="14.42578125" style="20" customWidth="1"/>
    <col min="10474" max="10474" width="2.7109375" style="20" customWidth="1"/>
    <col min="10475" max="10475" width="14.7109375" style="20" customWidth="1"/>
    <col min="10476" max="10476" width="2.7109375" style="20" customWidth="1"/>
    <col min="10477" max="10477" width="15" style="20" customWidth="1"/>
    <col min="10478" max="10723" width="12.140625" style="20"/>
    <col min="10724" max="10724" width="45.7109375" style="20" customWidth="1"/>
    <col min="10725" max="10725" width="7.140625" style="20" customWidth="1"/>
    <col min="10726" max="10726" width="2" style="20" customWidth="1"/>
    <col min="10727" max="10727" width="13.7109375" style="20" customWidth="1"/>
    <col min="10728" max="10728" width="3" style="20" customWidth="1"/>
    <col min="10729" max="10729" width="14.42578125" style="20" customWidth="1"/>
    <col min="10730" max="10730" width="2.7109375" style="20" customWidth="1"/>
    <col min="10731" max="10731" width="14.7109375" style="20" customWidth="1"/>
    <col min="10732" max="10732" width="2.7109375" style="20" customWidth="1"/>
    <col min="10733" max="10733" width="15" style="20" customWidth="1"/>
    <col min="10734" max="10979" width="12.140625" style="20"/>
    <col min="10980" max="10980" width="45.7109375" style="20" customWidth="1"/>
    <col min="10981" max="10981" width="7.140625" style="20" customWidth="1"/>
    <col min="10982" max="10982" width="2" style="20" customWidth="1"/>
    <col min="10983" max="10983" width="13.7109375" style="20" customWidth="1"/>
    <col min="10984" max="10984" width="3" style="20" customWidth="1"/>
    <col min="10985" max="10985" width="14.42578125" style="20" customWidth="1"/>
    <col min="10986" max="10986" width="2.7109375" style="20" customWidth="1"/>
    <col min="10987" max="10987" width="14.7109375" style="20" customWidth="1"/>
    <col min="10988" max="10988" width="2.7109375" style="20" customWidth="1"/>
    <col min="10989" max="10989" width="15" style="20" customWidth="1"/>
    <col min="10990" max="11235" width="12.140625" style="20"/>
    <col min="11236" max="11236" width="45.7109375" style="20" customWidth="1"/>
    <col min="11237" max="11237" width="7.140625" style="20" customWidth="1"/>
    <col min="11238" max="11238" width="2" style="20" customWidth="1"/>
    <col min="11239" max="11239" width="13.7109375" style="20" customWidth="1"/>
    <col min="11240" max="11240" width="3" style="20" customWidth="1"/>
    <col min="11241" max="11241" width="14.42578125" style="20" customWidth="1"/>
    <col min="11242" max="11242" width="2.7109375" style="20" customWidth="1"/>
    <col min="11243" max="11243" width="14.7109375" style="20" customWidth="1"/>
    <col min="11244" max="11244" width="2.7109375" style="20" customWidth="1"/>
    <col min="11245" max="11245" width="15" style="20" customWidth="1"/>
    <col min="11246" max="11491" width="12.140625" style="20"/>
    <col min="11492" max="11492" width="45.7109375" style="20" customWidth="1"/>
    <col min="11493" max="11493" width="7.140625" style="20" customWidth="1"/>
    <col min="11494" max="11494" width="2" style="20" customWidth="1"/>
    <col min="11495" max="11495" width="13.7109375" style="20" customWidth="1"/>
    <col min="11496" max="11496" width="3" style="20" customWidth="1"/>
    <col min="11497" max="11497" width="14.42578125" style="20" customWidth="1"/>
    <col min="11498" max="11498" width="2.7109375" style="20" customWidth="1"/>
    <col min="11499" max="11499" width="14.7109375" style="20" customWidth="1"/>
    <col min="11500" max="11500" width="2.7109375" style="20" customWidth="1"/>
    <col min="11501" max="11501" width="15" style="20" customWidth="1"/>
    <col min="11502" max="11747" width="12.140625" style="20"/>
    <col min="11748" max="11748" width="45.7109375" style="20" customWidth="1"/>
    <col min="11749" max="11749" width="7.140625" style="20" customWidth="1"/>
    <col min="11750" max="11750" width="2" style="20" customWidth="1"/>
    <col min="11751" max="11751" width="13.7109375" style="20" customWidth="1"/>
    <col min="11752" max="11752" width="3" style="20" customWidth="1"/>
    <col min="11753" max="11753" width="14.42578125" style="20" customWidth="1"/>
    <col min="11754" max="11754" width="2.7109375" style="20" customWidth="1"/>
    <col min="11755" max="11755" width="14.7109375" style="20" customWidth="1"/>
    <col min="11756" max="11756" width="2.7109375" style="20" customWidth="1"/>
    <col min="11757" max="11757" width="15" style="20" customWidth="1"/>
    <col min="11758" max="12003" width="12.140625" style="20"/>
    <col min="12004" max="12004" width="45.7109375" style="20" customWidth="1"/>
    <col min="12005" max="12005" width="7.140625" style="20" customWidth="1"/>
    <col min="12006" max="12006" width="2" style="20" customWidth="1"/>
    <col min="12007" max="12007" width="13.7109375" style="20" customWidth="1"/>
    <col min="12008" max="12008" width="3" style="20" customWidth="1"/>
    <col min="12009" max="12009" width="14.42578125" style="20" customWidth="1"/>
    <col min="12010" max="12010" width="2.7109375" style="20" customWidth="1"/>
    <col min="12011" max="12011" width="14.7109375" style="20" customWidth="1"/>
    <col min="12012" max="12012" width="2.7109375" style="20" customWidth="1"/>
    <col min="12013" max="12013" width="15" style="20" customWidth="1"/>
    <col min="12014" max="12259" width="12.140625" style="20"/>
    <col min="12260" max="12260" width="45.7109375" style="20" customWidth="1"/>
    <col min="12261" max="12261" width="7.140625" style="20" customWidth="1"/>
    <col min="12262" max="12262" width="2" style="20" customWidth="1"/>
    <col min="12263" max="12263" width="13.7109375" style="20" customWidth="1"/>
    <col min="12264" max="12264" width="3" style="20" customWidth="1"/>
    <col min="12265" max="12265" width="14.42578125" style="20" customWidth="1"/>
    <col min="12266" max="12266" width="2.7109375" style="20" customWidth="1"/>
    <col min="12267" max="12267" width="14.7109375" style="20" customWidth="1"/>
    <col min="12268" max="12268" width="2.7109375" style="20" customWidth="1"/>
    <col min="12269" max="12269" width="15" style="20" customWidth="1"/>
    <col min="12270" max="12515" width="12.140625" style="20"/>
    <col min="12516" max="12516" width="45.7109375" style="20" customWidth="1"/>
    <col min="12517" max="12517" width="7.140625" style="20" customWidth="1"/>
    <col min="12518" max="12518" width="2" style="20" customWidth="1"/>
    <col min="12519" max="12519" width="13.7109375" style="20" customWidth="1"/>
    <col min="12520" max="12520" width="3" style="20" customWidth="1"/>
    <col min="12521" max="12521" width="14.42578125" style="20" customWidth="1"/>
    <col min="12522" max="12522" width="2.7109375" style="20" customWidth="1"/>
    <col min="12523" max="12523" width="14.7109375" style="20" customWidth="1"/>
    <col min="12524" max="12524" width="2.7109375" style="20" customWidth="1"/>
    <col min="12525" max="12525" width="15" style="20" customWidth="1"/>
    <col min="12526" max="12771" width="12.140625" style="20"/>
    <col min="12772" max="12772" width="45.7109375" style="20" customWidth="1"/>
    <col min="12773" max="12773" width="7.140625" style="20" customWidth="1"/>
    <col min="12774" max="12774" width="2" style="20" customWidth="1"/>
    <col min="12775" max="12775" width="13.7109375" style="20" customWidth="1"/>
    <col min="12776" max="12776" width="3" style="20" customWidth="1"/>
    <col min="12777" max="12777" width="14.42578125" style="20" customWidth="1"/>
    <col min="12778" max="12778" width="2.7109375" style="20" customWidth="1"/>
    <col min="12779" max="12779" width="14.7109375" style="20" customWidth="1"/>
    <col min="12780" max="12780" width="2.7109375" style="20" customWidth="1"/>
    <col min="12781" max="12781" width="15" style="20" customWidth="1"/>
    <col min="12782" max="13027" width="12.140625" style="20"/>
    <col min="13028" max="13028" width="45.7109375" style="20" customWidth="1"/>
    <col min="13029" max="13029" width="7.140625" style="20" customWidth="1"/>
    <col min="13030" max="13030" width="2" style="20" customWidth="1"/>
    <col min="13031" max="13031" width="13.7109375" style="20" customWidth="1"/>
    <col min="13032" max="13032" width="3" style="20" customWidth="1"/>
    <col min="13033" max="13033" width="14.42578125" style="20" customWidth="1"/>
    <col min="13034" max="13034" width="2.7109375" style="20" customWidth="1"/>
    <col min="13035" max="13035" width="14.7109375" style="20" customWidth="1"/>
    <col min="13036" max="13036" width="2.7109375" style="20" customWidth="1"/>
    <col min="13037" max="13037" width="15" style="20" customWidth="1"/>
    <col min="13038" max="13283" width="12.140625" style="20"/>
    <col min="13284" max="13284" width="45.7109375" style="20" customWidth="1"/>
    <col min="13285" max="13285" width="7.140625" style="20" customWidth="1"/>
    <col min="13286" max="13286" width="2" style="20" customWidth="1"/>
    <col min="13287" max="13287" width="13.7109375" style="20" customWidth="1"/>
    <col min="13288" max="13288" width="3" style="20" customWidth="1"/>
    <col min="13289" max="13289" width="14.42578125" style="20" customWidth="1"/>
    <col min="13290" max="13290" width="2.7109375" style="20" customWidth="1"/>
    <col min="13291" max="13291" width="14.7109375" style="20" customWidth="1"/>
    <col min="13292" max="13292" width="2.7109375" style="20" customWidth="1"/>
    <col min="13293" max="13293" width="15" style="20" customWidth="1"/>
    <col min="13294" max="13539" width="12.140625" style="20"/>
    <col min="13540" max="13540" width="45.7109375" style="20" customWidth="1"/>
    <col min="13541" max="13541" width="7.140625" style="20" customWidth="1"/>
    <col min="13542" max="13542" width="2" style="20" customWidth="1"/>
    <col min="13543" max="13543" width="13.7109375" style="20" customWidth="1"/>
    <col min="13544" max="13544" width="3" style="20" customWidth="1"/>
    <col min="13545" max="13545" width="14.42578125" style="20" customWidth="1"/>
    <col min="13546" max="13546" width="2.7109375" style="20" customWidth="1"/>
    <col min="13547" max="13547" width="14.7109375" style="20" customWidth="1"/>
    <col min="13548" max="13548" width="2.7109375" style="20" customWidth="1"/>
    <col min="13549" max="13549" width="15" style="20" customWidth="1"/>
    <col min="13550" max="13795" width="12.140625" style="20"/>
    <col min="13796" max="13796" width="45.7109375" style="20" customWidth="1"/>
    <col min="13797" max="13797" width="7.140625" style="20" customWidth="1"/>
    <col min="13798" max="13798" width="2" style="20" customWidth="1"/>
    <col min="13799" max="13799" width="13.7109375" style="20" customWidth="1"/>
    <col min="13800" max="13800" width="3" style="20" customWidth="1"/>
    <col min="13801" max="13801" width="14.42578125" style="20" customWidth="1"/>
    <col min="13802" max="13802" width="2.7109375" style="20" customWidth="1"/>
    <col min="13803" max="13803" width="14.7109375" style="20" customWidth="1"/>
    <col min="13804" max="13804" width="2.7109375" style="20" customWidth="1"/>
    <col min="13805" max="13805" width="15" style="20" customWidth="1"/>
    <col min="13806" max="14051" width="12.140625" style="20"/>
    <col min="14052" max="14052" width="45.7109375" style="20" customWidth="1"/>
    <col min="14053" max="14053" width="7.140625" style="20" customWidth="1"/>
    <col min="14054" max="14054" width="2" style="20" customWidth="1"/>
    <col min="14055" max="14055" width="13.7109375" style="20" customWidth="1"/>
    <col min="14056" max="14056" width="3" style="20" customWidth="1"/>
    <col min="14057" max="14057" width="14.42578125" style="20" customWidth="1"/>
    <col min="14058" max="14058" width="2.7109375" style="20" customWidth="1"/>
    <col min="14059" max="14059" width="14.7109375" style="20" customWidth="1"/>
    <col min="14060" max="14060" width="2.7109375" style="20" customWidth="1"/>
    <col min="14061" max="14061" width="15" style="20" customWidth="1"/>
    <col min="14062" max="14307" width="12.140625" style="20"/>
    <col min="14308" max="14308" width="45.7109375" style="20" customWidth="1"/>
    <col min="14309" max="14309" width="7.140625" style="20" customWidth="1"/>
    <col min="14310" max="14310" width="2" style="20" customWidth="1"/>
    <col min="14311" max="14311" width="13.7109375" style="20" customWidth="1"/>
    <col min="14312" max="14312" width="3" style="20" customWidth="1"/>
    <col min="14313" max="14313" width="14.42578125" style="20" customWidth="1"/>
    <col min="14314" max="14314" width="2.7109375" style="20" customWidth="1"/>
    <col min="14315" max="14315" width="14.7109375" style="20" customWidth="1"/>
    <col min="14316" max="14316" width="2.7109375" style="20" customWidth="1"/>
    <col min="14317" max="14317" width="15" style="20" customWidth="1"/>
    <col min="14318" max="14563" width="12.140625" style="20"/>
    <col min="14564" max="14564" width="45.7109375" style="20" customWidth="1"/>
    <col min="14565" max="14565" width="7.140625" style="20" customWidth="1"/>
    <col min="14566" max="14566" width="2" style="20" customWidth="1"/>
    <col min="14567" max="14567" width="13.7109375" style="20" customWidth="1"/>
    <col min="14568" max="14568" width="3" style="20" customWidth="1"/>
    <col min="14569" max="14569" width="14.42578125" style="20" customWidth="1"/>
    <col min="14570" max="14570" width="2.7109375" style="20" customWidth="1"/>
    <col min="14571" max="14571" width="14.7109375" style="20" customWidth="1"/>
    <col min="14572" max="14572" width="2.7109375" style="20" customWidth="1"/>
    <col min="14573" max="14573" width="15" style="20" customWidth="1"/>
    <col min="14574" max="14819" width="12.140625" style="20"/>
    <col min="14820" max="14820" width="45.7109375" style="20" customWidth="1"/>
    <col min="14821" max="14821" width="7.140625" style="20" customWidth="1"/>
    <col min="14822" max="14822" width="2" style="20" customWidth="1"/>
    <col min="14823" max="14823" width="13.7109375" style="20" customWidth="1"/>
    <col min="14824" max="14824" width="3" style="20" customWidth="1"/>
    <col min="14825" max="14825" width="14.42578125" style="20" customWidth="1"/>
    <col min="14826" max="14826" width="2.7109375" style="20" customWidth="1"/>
    <col min="14827" max="14827" width="14.7109375" style="20" customWidth="1"/>
    <col min="14828" max="14828" width="2.7109375" style="20" customWidth="1"/>
    <col min="14829" max="14829" width="15" style="20" customWidth="1"/>
    <col min="14830" max="15075" width="12.140625" style="20"/>
    <col min="15076" max="15076" width="45.7109375" style="20" customWidth="1"/>
    <col min="15077" max="15077" width="7.140625" style="20" customWidth="1"/>
    <col min="15078" max="15078" width="2" style="20" customWidth="1"/>
    <col min="15079" max="15079" width="13.7109375" style="20" customWidth="1"/>
    <col min="15080" max="15080" width="3" style="20" customWidth="1"/>
    <col min="15081" max="15081" width="14.42578125" style="20" customWidth="1"/>
    <col min="15082" max="15082" width="2.7109375" style="20" customWidth="1"/>
    <col min="15083" max="15083" width="14.7109375" style="20" customWidth="1"/>
    <col min="15084" max="15084" width="2.7109375" style="20" customWidth="1"/>
    <col min="15085" max="15085" width="15" style="20" customWidth="1"/>
    <col min="15086" max="15331" width="12.140625" style="20"/>
    <col min="15332" max="15332" width="45.7109375" style="20" customWidth="1"/>
    <col min="15333" max="15333" width="7.140625" style="20" customWidth="1"/>
    <col min="15334" max="15334" width="2" style="20" customWidth="1"/>
    <col min="15335" max="15335" width="13.7109375" style="20" customWidth="1"/>
    <col min="15336" max="15336" width="3" style="20" customWidth="1"/>
    <col min="15337" max="15337" width="14.42578125" style="20" customWidth="1"/>
    <col min="15338" max="15338" width="2.7109375" style="20" customWidth="1"/>
    <col min="15339" max="15339" width="14.7109375" style="20" customWidth="1"/>
    <col min="15340" max="15340" width="2.7109375" style="20" customWidth="1"/>
    <col min="15341" max="15341" width="15" style="20" customWidth="1"/>
    <col min="15342" max="15587" width="12.140625" style="20"/>
    <col min="15588" max="15588" width="45.7109375" style="20" customWidth="1"/>
    <col min="15589" max="15589" width="7.140625" style="20" customWidth="1"/>
    <col min="15590" max="15590" width="2" style="20" customWidth="1"/>
    <col min="15591" max="15591" width="13.7109375" style="20" customWidth="1"/>
    <col min="15592" max="15592" width="3" style="20" customWidth="1"/>
    <col min="15593" max="15593" width="14.42578125" style="20" customWidth="1"/>
    <col min="15594" max="15594" width="2.7109375" style="20" customWidth="1"/>
    <col min="15595" max="15595" width="14.7109375" style="20" customWidth="1"/>
    <col min="15596" max="15596" width="2.7109375" style="20" customWidth="1"/>
    <col min="15597" max="15597" width="15" style="20" customWidth="1"/>
    <col min="15598" max="15843" width="12.140625" style="20"/>
    <col min="15844" max="15844" width="45.7109375" style="20" customWidth="1"/>
    <col min="15845" max="15845" width="7.140625" style="20" customWidth="1"/>
    <col min="15846" max="15846" width="2" style="20" customWidth="1"/>
    <col min="15847" max="15847" width="13.7109375" style="20" customWidth="1"/>
    <col min="15848" max="15848" width="3" style="20" customWidth="1"/>
    <col min="15849" max="15849" width="14.42578125" style="20" customWidth="1"/>
    <col min="15850" max="15850" width="2.7109375" style="20" customWidth="1"/>
    <col min="15851" max="15851" width="14.7109375" style="20" customWidth="1"/>
    <col min="15852" max="15852" width="2.7109375" style="20" customWidth="1"/>
    <col min="15853" max="15853" width="15" style="20" customWidth="1"/>
    <col min="15854" max="16099" width="12.140625" style="20"/>
    <col min="16100" max="16100" width="45.7109375" style="20" customWidth="1"/>
    <col min="16101" max="16101" width="7.140625" style="20" customWidth="1"/>
    <col min="16102" max="16102" width="2" style="20" customWidth="1"/>
    <col min="16103" max="16103" width="13.7109375" style="20" customWidth="1"/>
    <col min="16104" max="16104" width="3" style="20" customWidth="1"/>
    <col min="16105" max="16105" width="14.42578125" style="20" customWidth="1"/>
    <col min="16106" max="16106" width="2.7109375" style="20" customWidth="1"/>
    <col min="16107" max="16107" width="14.7109375" style="20" customWidth="1"/>
    <col min="16108" max="16108" width="2.7109375" style="20" customWidth="1"/>
    <col min="16109" max="16109" width="15" style="20" customWidth="1"/>
    <col min="16110" max="16384" width="12.140625" style="20"/>
  </cols>
  <sheetData>
    <row r="1" spans="1:10" ht="21.75" customHeight="1">
      <c r="A1" s="17"/>
      <c r="B1" s="17"/>
      <c r="C1" s="18"/>
      <c r="D1" s="18"/>
      <c r="E1" s="18"/>
      <c r="F1" s="18"/>
      <c r="G1" s="18"/>
      <c r="H1" s="77"/>
      <c r="I1" s="18"/>
      <c r="J1" s="78" t="s">
        <v>74</v>
      </c>
    </row>
    <row r="2" spans="1:10" ht="21.75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ht="21.75" customHeight="1">
      <c r="A3" s="152" t="s">
        <v>75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 ht="21.75" customHeight="1">
      <c r="A4" s="152" t="s">
        <v>217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ht="21.75" customHeight="1">
      <c r="A5" s="145"/>
      <c r="B5" s="17"/>
      <c r="C5" s="18"/>
      <c r="D5" s="18"/>
      <c r="E5" s="18"/>
      <c r="F5" s="18"/>
      <c r="G5" s="18"/>
      <c r="H5" s="77"/>
      <c r="I5" s="18"/>
      <c r="J5" s="145" t="s">
        <v>2</v>
      </c>
    </row>
    <row r="6" spans="1:10" s="21" customFormat="1" ht="21.75" customHeight="1">
      <c r="B6" s="144"/>
      <c r="C6" s="22"/>
      <c r="D6" s="142"/>
      <c r="E6" s="142" t="s">
        <v>3</v>
      </c>
      <c r="F6" s="142"/>
      <c r="G6" s="22"/>
      <c r="H6" s="79"/>
      <c r="I6" s="142" t="s">
        <v>4</v>
      </c>
      <c r="J6" s="25"/>
    </row>
    <row r="7" spans="1:10" ht="21.75" customHeight="1">
      <c r="B7" s="146" t="s">
        <v>5</v>
      </c>
      <c r="D7" s="27" t="s">
        <v>208</v>
      </c>
      <c r="F7" s="27" t="s">
        <v>209</v>
      </c>
      <c r="H7" s="81" t="s">
        <v>208</v>
      </c>
      <c r="J7" s="27" t="s">
        <v>209</v>
      </c>
    </row>
    <row r="8" spans="1:10" ht="21.75" customHeight="1">
      <c r="A8" s="21" t="s">
        <v>76</v>
      </c>
      <c r="B8" s="26"/>
    </row>
    <row r="9" spans="1:10" ht="21.75" customHeight="1">
      <c r="A9" s="26" t="s">
        <v>77</v>
      </c>
      <c r="B9" s="83">
        <v>19</v>
      </c>
      <c r="D9" s="15">
        <v>430216200</v>
      </c>
      <c r="E9" s="15"/>
      <c r="F9" s="15">
        <v>244925683</v>
      </c>
      <c r="G9" s="15"/>
      <c r="H9" s="15">
        <v>430216200</v>
      </c>
      <c r="I9" s="15"/>
      <c r="J9" s="15">
        <v>244925683</v>
      </c>
    </row>
    <row r="10" spans="1:10" ht="21.75" customHeight="1">
      <c r="A10" s="26" t="s">
        <v>78</v>
      </c>
      <c r="B10" s="83">
        <v>19</v>
      </c>
      <c r="D10" s="15">
        <v>1531140561</v>
      </c>
      <c r="E10" s="15"/>
      <c r="F10" s="15">
        <v>211956916</v>
      </c>
      <c r="G10" s="15"/>
      <c r="H10" s="15">
        <v>1531140561</v>
      </c>
      <c r="I10" s="15"/>
      <c r="J10" s="15">
        <v>211956916</v>
      </c>
    </row>
    <row r="11" spans="1:10" ht="21.75" customHeight="1">
      <c r="A11" s="26" t="s">
        <v>79</v>
      </c>
      <c r="B11" s="83">
        <v>19</v>
      </c>
      <c r="D11" s="15">
        <v>110676800</v>
      </c>
      <c r="E11" s="15"/>
      <c r="F11" s="15">
        <v>45040200</v>
      </c>
      <c r="G11" s="15"/>
      <c r="H11" s="15">
        <v>110676800</v>
      </c>
      <c r="I11" s="15"/>
      <c r="J11" s="15">
        <v>45040200</v>
      </c>
    </row>
    <row r="12" spans="1:10" ht="21.75" customHeight="1">
      <c r="A12" s="20" t="s">
        <v>80</v>
      </c>
      <c r="B12" s="83"/>
      <c r="D12" s="15">
        <v>361029562</v>
      </c>
      <c r="E12" s="15"/>
      <c r="F12" s="15">
        <v>347179541</v>
      </c>
      <c r="G12" s="15"/>
      <c r="H12" s="15">
        <v>371798195</v>
      </c>
      <c r="I12" s="15"/>
      <c r="J12" s="15">
        <v>352949705</v>
      </c>
    </row>
    <row r="13" spans="1:10" ht="21.75" customHeight="1">
      <c r="A13" s="26" t="s">
        <v>81</v>
      </c>
      <c r="B13" s="83">
        <v>19</v>
      </c>
      <c r="D13" s="15">
        <v>1025484008</v>
      </c>
      <c r="E13" s="15"/>
      <c r="F13" s="15">
        <v>452199994</v>
      </c>
      <c r="G13" s="15"/>
      <c r="H13" s="15">
        <v>728531245</v>
      </c>
      <c r="I13" s="15"/>
      <c r="J13" s="15">
        <v>330143399</v>
      </c>
    </row>
    <row r="14" spans="1:10" ht="21.75" customHeight="1">
      <c r="A14" s="20" t="s">
        <v>82</v>
      </c>
      <c r="B14" s="83">
        <v>19</v>
      </c>
      <c r="D14" s="30">
        <v>1207456521</v>
      </c>
      <c r="E14" s="15"/>
      <c r="F14" s="30">
        <v>365211229</v>
      </c>
      <c r="G14" s="15"/>
      <c r="H14" s="30">
        <v>1222583589</v>
      </c>
      <c r="I14" s="15"/>
      <c r="J14" s="30">
        <v>369211995</v>
      </c>
    </row>
    <row r="15" spans="1:10" ht="21.75" customHeight="1">
      <c r="A15" s="21" t="s">
        <v>83</v>
      </c>
      <c r="B15" s="83"/>
      <c r="D15" s="30">
        <f>SUM(D9:D14)</f>
        <v>4666003652</v>
      </c>
      <c r="E15" s="15"/>
      <c r="F15" s="30">
        <f>SUM(F9:F14)</f>
        <v>1666513563</v>
      </c>
      <c r="G15" s="15"/>
      <c r="H15" s="30">
        <f>SUM(H9:H14)</f>
        <v>4394946590</v>
      </c>
      <c r="I15" s="15"/>
      <c r="J15" s="30">
        <f>SUM(J9:J14)</f>
        <v>1554227898</v>
      </c>
    </row>
    <row r="16" spans="1:10" ht="21.75" customHeight="1">
      <c r="A16" s="21" t="s">
        <v>84</v>
      </c>
      <c r="B16" s="83"/>
      <c r="D16" s="15"/>
      <c r="E16" s="15"/>
      <c r="F16" s="140"/>
      <c r="G16" s="15"/>
      <c r="H16" s="15"/>
      <c r="I16" s="15"/>
      <c r="J16" s="15"/>
    </row>
    <row r="17" spans="1:12" ht="21.75" customHeight="1">
      <c r="A17" s="20" t="s">
        <v>220</v>
      </c>
      <c r="B17" s="84"/>
      <c r="D17" s="15">
        <v>282702494</v>
      </c>
      <c r="E17" s="15"/>
      <c r="F17" s="15">
        <v>-207841692</v>
      </c>
      <c r="G17" s="15"/>
      <c r="H17" s="15">
        <v>282769690</v>
      </c>
      <c r="I17" s="15"/>
      <c r="J17" s="15">
        <v>-207876276</v>
      </c>
    </row>
    <row r="18" spans="1:12" ht="21.75" customHeight="1">
      <c r="A18" s="20" t="s">
        <v>86</v>
      </c>
      <c r="B18" s="83"/>
      <c r="D18" s="15">
        <v>8801134</v>
      </c>
      <c r="E18" s="15"/>
      <c r="F18" s="15">
        <v>40118815</v>
      </c>
      <c r="G18" s="15"/>
      <c r="H18" s="15">
        <v>8547159</v>
      </c>
      <c r="I18" s="15"/>
      <c r="J18" s="15">
        <v>39852573</v>
      </c>
    </row>
    <row r="19" spans="1:12" ht="21.75" customHeight="1">
      <c r="A19" s="20" t="s">
        <v>221</v>
      </c>
      <c r="B19" s="83"/>
      <c r="D19" s="15">
        <v>2102726</v>
      </c>
      <c r="E19" s="15"/>
      <c r="F19" s="15">
        <v>64429</v>
      </c>
      <c r="G19" s="15"/>
      <c r="H19" s="15">
        <v>2112284</v>
      </c>
      <c r="I19" s="15"/>
      <c r="J19" s="15">
        <v>64429</v>
      </c>
    </row>
    <row r="20" spans="1:12" ht="21.75" customHeight="1">
      <c r="A20" s="20" t="s">
        <v>84</v>
      </c>
      <c r="B20" s="83">
        <v>20</v>
      </c>
      <c r="D20" s="15">
        <v>26989182</v>
      </c>
      <c r="E20" s="15"/>
      <c r="F20" s="15">
        <v>76793870</v>
      </c>
      <c r="G20" s="15"/>
      <c r="H20" s="15">
        <v>19953550</v>
      </c>
      <c r="I20" s="15"/>
      <c r="J20" s="15">
        <v>60027335</v>
      </c>
    </row>
    <row r="21" spans="1:12" ht="21.75" customHeight="1">
      <c r="A21" s="21" t="s">
        <v>87</v>
      </c>
      <c r="B21" s="83"/>
      <c r="D21" s="41">
        <f>SUM(D17:D20)</f>
        <v>320595536</v>
      </c>
      <c r="E21" s="15"/>
      <c r="F21" s="41">
        <f>SUM(F17:F20)</f>
        <v>-90864578</v>
      </c>
      <c r="G21" s="15"/>
      <c r="H21" s="41">
        <f>SUM(H17:H20)</f>
        <v>313382683</v>
      </c>
      <c r="I21" s="15"/>
      <c r="J21" s="41">
        <f>SUM(J17:J20)</f>
        <v>-107931939</v>
      </c>
    </row>
    <row r="22" spans="1:12" ht="21.75" customHeight="1">
      <c r="A22" s="21" t="s">
        <v>88</v>
      </c>
      <c r="B22" s="83"/>
      <c r="D22" s="30">
        <f>D15+D21</f>
        <v>4986599188</v>
      </c>
      <c r="E22" s="15"/>
      <c r="F22" s="30">
        <f>SUM(F15,F21)</f>
        <v>1575648985</v>
      </c>
      <c r="G22" s="15"/>
      <c r="H22" s="30">
        <f>SUM(H15,H21)</f>
        <v>4708329273</v>
      </c>
      <c r="I22" s="15"/>
      <c r="J22" s="30">
        <f>SUM(J15,J21)</f>
        <v>1446295959</v>
      </c>
      <c r="L22" s="15"/>
    </row>
    <row r="23" spans="1:12" ht="21.75" customHeight="1">
      <c r="A23" s="21" t="s">
        <v>89</v>
      </c>
      <c r="B23" s="83"/>
      <c r="D23" s="15"/>
      <c r="E23" s="15"/>
      <c r="F23" s="15"/>
      <c r="G23" s="15"/>
      <c r="H23" s="15"/>
      <c r="I23" s="15"/>
      <c r="J23" s="15"/>
    </row>
    <row r="24" spans="1:12" ht="21.75" customHeight="1">
      <c r="A24" s="20" t="s">
        <v>90</v>
      </c>
      <c r="B24" s="83"/>
      <c r="D24" s="15">
        <v>1976243990</v>
      </c>
      <c r="E24" s="15"/>
      <c r="F24" s="15">
        <v>1750505548</v>
      </c>
      <c r="G24" s="15"/>
      <c r="H24" s="15">
        <v>1529663391</v>
      </c>
      <c r="I24" s="15"/>
      <c r="J24" s="15">
        <v>1437341910</v>
      </c>
    </row>
    <row r="25" spans="1:12" ht="21.75" customHeight="1">
      <c r="A25" s="20" t="s">
        <v>91</v>
      </c>
      <c r="B25" s="83"/>
      <c r="D25" s="15">
        <v>679465694</v>
      </c>
      <c r="E25" s="15"/>
      <c r="F25" s="15">
        <v>578951845</v>
      </c>
      <c r="G25" s="15"/>
      <c r="H25" s="15">
        <v>671300723</v>
      </c>
      <c r="I25" s="15"/>
      <c r="J25" s="15">
        <v>571295929</v>
      </c>
    </row>
    <row r="26" spans="1:12" ht="21.75" customHeight="1">
      <c r="A26" s="20" t="s">
        <v>92</v>
      </c>
      <c r="B26" s="83"/>
      <c r="D26" s="15">
        <v>713151647</v>
      </c>
      <c r="E26" s="15"/>
      <c r="F26" s="15">
        <v>602425722</v>
      </c>
      <c r="G26" s="15"/>
      <c r="H26" s="15">
        <v>1019481146</v>
      </c>
      <c r="I26" s="15"/>
      <c r="J26" s="15">
        <v>860994738</v>
      </c>
    </row>
    <row r="27" spans="1:12" ht="21.75" customHeight="1">
      <c r="A27" s="20" t="s">
        <v>93</v>
      </c>
      <c r="B27" s="83"/>
      <c r="D27" s="15">
        <v>570035855</v>
      </c>
      <c r="E27" s="15"/>
      <c r="F27" s="15">
        <v>449049100</v>
      </c>
      <c r="G27" s="15"/>
      <c r="H27" s="15">
        <v>566343033</v>
      </c>
      <c r="I27" s="15"/>
      <c r="J27" s="15">
        <v>447218979</v>
      </c>
    </row>
    <row r="28" spans="1:12" ht="21.75" customHeight="1">
      <c r="A28" s="20" t="s">
        <v>94</v>
      </c>
      <c r="B28" s="83">
        <v>21</v>
      </c>
      <c r="D28" s="15">
        <v>160415769</v>
      </c>
      <c r="E28" s="15"/>
      <c r="F28" s="15">
        <v>58880336</v>
      </c>
      <c r="G28" s="15"/>
      <c r="H28" s="15">
        <v>160415769</v>
      </c>
      <c r="I28" s="15"/>
      <c r="J28" s="15">
        <v>58880336</v>
      </c>
    </row>
    <row r="29" spans="1:12" ht="21.75" customHeight="1">
      <c r="A29" s="20" t="s">
        <v>95</v>
      </c>
      <c r="B29" s="83"/>
      <c r="D29" s="15">
        <v>2183696671</v>
      </c>
      <c r="E29" s="15"/>
      <c r="F29" s="15">
        <v>2091135774</v>
      </c>
      <c r="G29" s="15"/>
      <c r="H29" s="15">
        <v>2147697900</v>
      </c>
      <c r="I29" s="15"/>
      <c r="J29" s="15">
        <v>2059578202</v>
      </c>
    </row>
    <row r="30" spans="1:12" ht="21.75" customHeight="1">
      <c r="A30" s="20" t="s">
        <v>96</v>
      </c>
      <c r="B30" s="83"/>
      <c r="D30" s="15">
        <v>14779916</v>
      </c>
      <c r="E30" s="15"/>
      <c r="F30" s="15">
        <v>19952455</v>
      </c>
      <c r="G30" s="15"/>
      <c r="H30" s="15">
        <v>14779916</v>
      </c>
      <c r="I30" s="15"/>
      <c r="J30" s="15">
        <v>19952455</v>
      </c>
    </row>
    <row r="31" spans="1:12" ht="21.75" customHeight="1">
      <c r="A31" s="20" t="s">
        <v>222</v>
      </c>
      <c r="B31" s="83"/>
      <c r="D31" s="15">
        <v>85215367</v>
      </c>
      <c r="E31" s="15"/>
      <c r="F31" s="15">
        <v>-114027436</v>
      </c>
      <c r="G31" s="15"/>
      <c r="H31" s="15">
        <v>85215367</v>
      </c>
      <c r="I31" s="15"/>
      <c r="J31" s="15">
        <v>-114027436</v>
      </c>
    </row>
    <row r="32" spans="1:12" ht="21.75" customHeight="1">
      <c r="A32" s="20" t="s">
        <v>98</v>
      </c>
      <c r="B32" s="83"/>
      <c r="D32" s="15">
        <v>624175188</v>
      </c>
      <c r="E32" s="15"/>
      <c r="F32" s="15">
        <v>394248046</v>
      </c>
      <c r="G32" s="15"/>
      <c r="H32" s="15">
        <v>533446263</v>
      </c>
      <c r="I32" s="15"/>
      <c r="J32" s="15">
        <v>272223635</v>
      </c>
    </row>
    <row r="33" spans="1:12" ht="21.75" customHeight="1">
      <c r="A33" s="21" t="s">
        <v>99</v>
      </c>
      <c r="B33" s="83"/>
      <c r="D33" s="41">
        <f>SUM(D24:D32)</f>
        <v>7007180097</v>
      </c>
      <c r="E33" s="15"/>
      <c r="F33" s="41">
        <f>SUM(F24:F32)</f>
        <v>5831121390</v>
      </c>
      <c r="G33" s="15"/>
      <c r="H33" s="41">
        <f>SUM(H24:H32)</f>
        <v>6728343508</v>
      </c>
      <c r="I33" s="15"/>
      <c r="J33" s="41">
        <f>SUM(J24:J32)</f>
        <v>5613458748</v>
      </c>
      <c r="L33" s="15"/>
    </row>
    <row r="34" spans="1:12" ht="21.75" customHeight="1">
      <c r="A34" s="21" t="s">
        <v>100</v>
      </c>
      <c r="B34" s="83"/>
      <c r="D34" s="15">
        <f>D22-D33</f>
        <v>-2020580909</v>
      </c>
      <c r="E34" s="15"/>
      <c r="F34" s="15">
        <f>SUM(F22-F33)</f>
        <v>-4255472405</v>
      </c>
      <c r="G34" s="15"/>
      <c r="H34" s="15">
        <f>SUM(H22-H33)</f>
        <v>-2020014235</v>
      </c>
      <c r="I34" s="15"/>
      <c r="J34" s="15">
        <f>SUM(J22-J33)</f>
        <v>-4167162789</v>
      </c>
    </row>
    <row r="35" spans="1:12" ht="21.75" customHeight="1">
      <c r="A35" s="20" t="s">
        <v>101</v>
      </c>
      <c r="B35" s="83"/>
      <c r="D35" s="15">
        <v>-46697</v>
      </c>
      <c r="E35" s="15"/>
      <c r="F35" s="15">
        <v>-43096</v>
      </c>
      <c r="G35" s="15"/>
      <c r="H35" s="15">
        <v>0</v>
      </c>
      <c r="I35" s="15"/>
      <c r="J35" s="15">
        <v>0</v>
      </c>
    </row>
    <row r="36" spans="1:12" ht="21.75" customHeight="1">
      <c r="A36" s="20" t="s">
        <v>102</v>
      </c>
      <c r="B36" s="83"/>
      <c r="D36" s="30">
        <v>-730067419</v>
      </c>
      <c r="E36" s="15"/>
      <c r="F36" s="30">
        <v>-740219091</v>
      </c>
      <c r="G36" s="15"/>
      <c r="H36" s="30">
        <v>-727684364</v>
      </c>
      <c r="I36" s="15"/>
      <c r="J36" s="30">
        <v>-737947788</v>
      </c>
    </row>
    <row r="37" spans="1:12" ht="21.75" customHeight="1">
      <c r="A37" s="21" t="s">
        <v>103</v>
      </c>
      <c r="B37" s="83"/>
      <c r="D37" s="15">
        <f>SUM(D34:D36)</f>
        <v>-2750695025</v>
      </c>
      <c r="E37" s="15"/>
      <c r="F37" s="15">
        <f>SUM(F34:F36)</f>
        <v>-4995734592</v>
      </c>
      <c r="G37" s="15"/>
      <c r="H37" s="15">
        <f>SUM(H34:H36)</f>
        <v>-2747698599</v>
      </c>
      <c r="I37" s="15"/>
      <c r="J37" s="15">
        <f>SUM(J34:J36)</f>
        <v>-4905110577</v>
      </c>
    </row>
    <row r="38" spans="1:12" ht="21.75" customHeight="1">
      <c r="A38" s="20" t="s">
        <v>104</v>
      </c>
      <c r="B38" s="83"/>
      <c r="D38" s="30">
        <v>549376545</v>
      </c>
      <c r="E38" s="15"/>
      <c r="F38" s="30">
        <v>884675350</v>
      </c>
      <c r="G38" s="15"/>
      <c r="H38" s="30">
        <v>548342373</v>
      </c>
      <c r="I38" s="15"/>
      <c r="J38" s="30">
        <v>865530182</v>
      </c>
    </row>
    <row r="39" spans="1:12" ht="21.75" customHeight="1" thickBot="1">
      <c r="A39" s="85" t="s">
        <v>105</v>
      </c>
      <c r="B39" s="83"/>
      <c r="D39" s="43">
        <f>SUM(D37:D38)</f>
        <v>-2201318480</v>
      </c>
      <c r="E39" s="15"/>
      <c r="F39" s="43">
        <f>SUM(F37:F38)</f>
        <v>-4111059242</v>
      </c>
      <c r="G39" s="15"/>
      <c r="H39" s="43">
        <f>SUM(H37:H38)</f>
        <v>-2199356226</v>
      </c>
      <c r="I39" s="15"/>
      <c r="J39" s="43">
        <f>SUM(J37:J38)</f>
        <v>-4039580395</v>
      </c>
      <c r="L39" s="15"/>
    </row>
    <row r="40" spans="1:12" ht="24.75" thickTop="1">
      <c r="B40" s="26"/>
      <c r="D40" s="15"/>
      <c r="E40" s="15"/>
      <c r="F40" s="15"/>
      <c r="H40" s="15"/>
      <c r="I40" s="15"/>
      <c r="J40" s="15"/>
    </row>
    <row r="41" spans="1:12" ht="21.75" customHeight="1">
      <c r="A41" s="85" t="s">
        <v>106</v>
      </c>
      <c r="B41" s="83"/>
      <c r="H41" s="49"/>
      <c r="J41" s="14"/>
    </row>
    <row r="42" spans="1:12" ht="21.75" customHeight="1">
      <c r="A42" s="86" t="s">
        <v>107</v>
      </c>
      <c r="B42" s="83"/>
      <c r="C42" s="87"/>
      <c r="D42" s="15">
        <f>D44-D43</f>
        <v>-2207194535</v>
      </c>
      <c r="E42" s="20"/>
      <c r="F42" s="15">
        <f>F44-F43</f>
        <v>-4078473624</v>
      </c>
      <c r="G42" s="87"/>
      <c r="H42" s="15">
        <f>H44-H43</f>
        <v>-2199356226</v>
      </c>
      <c r="I42" s="20"/>
      <c r="J42" s="15">
        <f>J44-J43</f>
        <v>-4039580395</v>
      </c>
    </row>
    <row r="43" spans="1:12" ht="21.75" customHeight="1">
      <c r="A43" s="86" t="s">
        <v>108</v>
      </c>
      <c r="B43" s="83"/>
      <c r="D43" s="30">
        <v>5876055</v>
      </c>
      <c r="E43" s="15"/>
      <c r="F43" s="30">
        <v>-32585618</v>
      </c>
      <c r="G43" s="15"/>
      <c r="H43" s="30">
        <v>0</v>
      </c>
      <c r="I43" s="15"/>
      <c r="J43" s="30">
        <v>0</v>
      </c>
    </row>
    <row r="44" spans="1:12" ht="21.75" customHeight="1" thickBot="1">
      <c r="A44" s="86"/>
      <c r="B44" s="26"/>
      <c r="D44" s="43">
        <f>D39</f>
        <v>-2201318480</v>
      </c>
      <c r="E44" s="15"/>
      <c r="F44" s="43">
        <f>F39</f>
        <v>-4111059242</v>
      </c>
      <c r="H44" s="43">
        <f>H39</f>
        <v>-2199356226</v>
      </c>
      <c r="I44" s="15"/>
      <c r="J44" s="43">
        <f>J39</f>
        <v>-4039580395</v>
      </c>
    </row>
    <row r="45" spans="1:12" ht="11.25" customHeight="1" thickTop="1">
      <c r="A45" s="86"/>
      <c r="B45" s="26"/>
      <c r="D45" s="15"/>
      <c r="E45" s="15"/>
      <c r="F45" s="15"/>
      <c r="I45" s="15"/>
      <c r="J45" s="15"/>
    </row>
    <row r="46" spans="1:12" ht="21.75" customHeight="1">
      <c r="A46" s="85" t="s">
        <v>109</v>
      </c>
      <c r="B46" s="83"/>
    </row>
    <row r="47" spans="1:12" ht="21.75" customHeight="1" thickBot="1">
      <c r="A47" s="86" t="s">
        <v>110</v>
      </c>
      <c r="B47" s="83"/>
      <c r="D47" s="88">
        <f>D42/'งบแสดงฐานะการเงิน  (บาท) EY '!D100</f>
        <v>-0.15450377195377196</v>
      </c>
      <c r="E47" s="89"/>
      <c r="F47" s="88">
        <f>F42/'งบแสดงฐานะการเงิน  (บาท) EY '!F100</f>
        <v>-0.28549343917343917</v>
      </c>
      <c r="G47" s="89"/>
      <c r="H47" s="88">
        <f>H42/'งบแสดงฐานะการเงิน  (บาท) EY '!H100</f>
        <v>-0.15395508977508979</v>
      </c>
      <c r="I47" s="90"/>
      <c r="J47" s="88">
        <f>J42/'งบแสดงฐานะการเงิน  (บาท) EY '!J100</f>
        <v>-0.2827709104209104</v>
      </c>
    </row>
    <row r="48" spans="1:12" ht="24.75" thickTop="1">
      <c r="H48" s="28"/>
      <c r="J48" s="78"/>
    </row>
    <row r="49" spans="1:236" ht="28.5" customHeight="1">
      <c r="B49" s="83"/>
      <c r="C49" s="20"/>
      <c r="D49" s="20"/>
      <c r="E49" s="20"/>
      <c r="F49" s="20"/>
      <c r="G49" s="20"/>
      <c r="J49" s="78"/>
    </row>
    <row r="50" spans="1:236" ht="28.5" customHeight="1">
      <c r="A50" s="46" t="s">
        <v>35</v>
      </c>
      <c r="B50" s="83"/>
      <c r="C50" s="20"/>
      <c r="D50" s="20"/>
      <c r="E50" s="20"/>
      <c r="F50" s="20"/>
      <c r="G50" s="20"/>
      <c r="J50" s="78"/>
    </row>
    <row r="51" spans="1:236" ht="28.5" customHeight="1">
      <c r="A51" s="46"/>
      <c r="B51" s="83"/>
      <c r="C51" s="20"/>
      <c r="D51" s="20"/>
      <c r="E51" s="20"/>
      <c r="F51" s="20"/>
      <c r="G51" s="20"/>
      <c r="J51" s="78"/>
    </row>
    <row r="52" spans="1:236" s="48" customFormat="1" ht="25.5" customHeight="1">
      <c r="A52" s="46"/>
      <c r="B52" s="47"/>
      <c r="C52" s="12"/>
      <c r="D52" s="6"/>
      <c r="E52" s="6"/>
      <c r="F52" s="6"/>
      <c r="G52" s="6"/>
      <c r="H52" s="91"/>
      <c r="I52" s="6"/>
      <c r="J52" s="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</row>
    <row r="53" spans="1:236" s="48" customFormat="1" ht="25.5" customHeight="1">
      <c r="B53" s="151" t="s">
        <v>72</v>
      </c>
      <c r="C53" s="151"/>
      <c r="D53" s="151"/>
      <c r="E53" s="6"/>
      <c r="F53" s="6"/>
      <c r="G53" s="6"/>
      <c r="H53" s="92" t="s">
        <v>210</v>
      </c>
      <c r="I53" s="6"/>
      <c r="J53" s="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</row>
    <row r="54" spans="1:236" s="48" customFormat="1" ht="25.5" customHeight="1">
      <c r="B54" s="151" t="s">
        <v>73</v>
      </c>
      <c r="C54" s="151"/>
      <c r="D54" s="151"/>
      <c r="E54" s="6"/>
      <c r="F54" s="6"/>
      <c r="G54" s="6"/>
      <c r="H54" s="92" t="s">
        <v>211</v>
      </c>
      <c r="I54" s="6"/>
      <c r="J54" s="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</row>
    <row r="55" spans="1:236" ht="21.75" customHeight="1">
      <c r="A55" s="46"/>
      <c r="B55" s="83"/>
      <c r="C55" s="20"/>
      <c r="D55" s="20"/>
      <c r="E55" s="20"/>
      <c r="F55" s="20"/>
      <c r="G55" s="20"/>
      <c r="J55" s="78">
        <v>4</v>
      </c>
    </row>
    <row r="56" spans="1:236" s="58" customFormat="1" ht="21.75" customHeight="1">
      <c r="A56" s="94"/>
      <c r="B56" s="94"/>
      <c r="C56" s="94"/>
      <c r="D56" s="94"/>
      <c r="E56" s="94"/>
      <c r="F56" s="94"/>
      <c r="G56" s="94"/>
      <c r="H56" s="95"/>
      <c r="I56" s="94"/>
      <c r="J56" s="96" t="s">
        <v>113</v>
      </c>
    </row>
    <row r="57" spans="1:236" s="58" customFormat="1" ht="21.75" customHeight="1">
      <c r="A57" s="152" t="s">
        <v>0</v>
      </c>
      <c r="B57" s="152"/>
      <c r="C57" s="152"/>
      <c r="D57" s="152"/>
      <c r="E57" s="152"/>
      <c r="F57" s="152"/>
      <c r="G57" s="152"/>
      <c r="H57" s="152"/>
      <c r="I57" s="152"/>
      <c r="J57" s="152"/>
    </row>
    <row r="58" spans="1:236" s="58" customFormat="1" ht="21.75" customHeight="1">
      <c r="A58" s="153" t="s">
        <v>114</v>
      </c>
      <c r="B58" s="153"/>
      <c r="C58" s="153"/>
      <c r="D58" s="153"/>
      <c r="E58" s="153"/>
      <c r="F58" s="153"/>
      <c r="G58" s="153"/>
      <c r="H58" s="153"/>
      <c r="I58" s="153"/>
      <c r="J58" s="153"/>
    </row>
    <row r="59" spans="1:236" s="58" customFormat="1" ht="21.75" customHeight="1">
      <c r="A59" s="152" t="s">
        <v>217</v>
      </c>
      <c r="B59" s="152"/>
      <c r="C59" s="152"/>
      <c r="D59" s="152"/>
      <c r="E59" s="152"/>
      <c r="F59" s="152"/>
      <c r="G59" s="152"/>
      <c r="H59" s="152"/>
      <c r="I59" s="152"/>
      <c r="J59" s="152"/>
    </row>
    <row r="60" spans="1:236" s="58" customFormat="1" ht="21.75" customHeight="1">
      <c r="A60" s="94"/>
      <c r="B60" s="94"/>
      <c r="C60" s="97"/>
      <c r="D60" s="98"/>
      <c r="E60" s="98"/>
      <c r="F60" s="98"/>
      <c r="G60" s="98"/>
      <c r="H60" s="99"/>
      <c r="I60" s="100"/>
      <c r="J60" s="145" t="s">
        <v>2</v>
      </c>
    </row>
    <row r="61" spans="1:236" s="58" customFormat="1" ht="21.75" customHeight="1">
      <c r="A61" s="94"/>
      <c r="B61" s="94"/>
      <c r="C61" s="101"/>
      <c r="D61" s="102"/>
      <c r="E61" s="102" t="s">
        <v>3</v>
      </c>
      <c r="F61" s="102"/>
      <c r="G61" s="103"/>
      <c r="H61" s="104"/>
      <c r="I61" s="102" t="s">
        <v>4</v>
      </c>
      <c r="J61" s="102"/>
    </row>
    <row r="62" spans="1:236" s="58" customFormat="1" ht="21.75" customHeight="1">
      <c r="A62" s="94"/>
      <c r="B62" s="94"/>
      <c r="C62" s="26"/>
      <c r="D62" s="27" t="s">
        <v>208</v>
      </c>
      <c r="E62" s="26"/>
      <c r="F62" s="27" t="s">
        <v>209</v>
      </c>
      <c r="G62" s="26"/>
      <c r="H62" s="81" t="s">
        <v>208</v>
      </c>
      <c r="I62" s="26"/>
      <c r="J62" s="27" t="s">
        <v>209</v>
      </c>
    </row>
    <row r="63" spans="1:236" ht="24">
      <c r="A63" s="86"/>
      <c r="B63" s="26"/>
      <c r="D63" s="15"/>
      <c r="E63" s="15"/>
      <c r="F63" s="15"/>
      <c r="I63" s="15"/>
      <c r="J63" s="15"/>
    </row>
    <row r="64" spans="1:236" s="58" customFormat="1" ht="21.75" customHeight="1">
      <c r="A64" s="105" t="s">
        <v>105</v>
      </c>
      <c r="B64" s="94"/>
      <c r="D64" s="106">
        <f>D39</f>
        <v>-2201318480</v>
      </c>
      <c r="E64" s="107"/>
      <c r="F64" s="106">
        <v>-4111059242</v>
      </c>
      <c r="G64" s="108"/>
      <c r="H64" s="106">
        <f>H39</f>
        <v>-2199356226</v>
      </c>
      <c r="I64" s="109"/>
      <c r="J64" s="106">
        <v>-4039580395</v>
      </c>
    </row>
    <row r="65" spans="1:10" ht="24">
      <c r="A65" s="86"/>
      <c r="B65" s="26"/>
      <c r="D65" s="15"/>
      <c r="E65" s="15"/>
      <c r="F65" s="15"/>
      <c r="H65" s="15"/>
      <c r="I65" s="15"/>
      <c r="J65" s="15"/>
    </row>
    <row r="66" spans="1:10" s="58" customFormat="1" ht="21.75" customHeight="1">
      <c r="A66" s="105" t="s">
        <v>115</v>
      </c>
      <c r="B66" s="94"/>
      <c r="D66" s="109"/>
      <c r="E66" s="107"/>
      <c r="F66" s="109"/>
      <c r="G66" s="108"/>
      <c r="H66" s="110"/>
      <c r="I66" s="109"/>
      <c r="J66" s="110"/>
    </row>
    <row r="67" spans="1:10" s="58" customFormat="1" ht="21.75" customHeight="1">
      <c r="A67" s="111" t="s">
        <v>116</v>
      </c>
      <c r="B67" s="94"/>
      <c r="D67" s="110"/>
      <c r="E67" s="107"/>
      <c r="F67" s="110"/>
      <c r="G67" s="108"/>
      <c r="H67" s="110"/>
      <c r="I67" s="109"/>
      <c r="J67" s="110"/>
    </row>
    <row r="68" spans="1:10" s="58" customFormat="1" ht="21.75" customHeight="1">
      <c r="A68" s="111" t="s">
        <v>117</v>
      </c>
      <c r="B68" s="94"/>
      <c r="D68" s="110"/>
      <c r="E68" s="107"/>
      <c r="F68" s="110"/>
      <c r="G68" s="108"/>
      <c r="H68" s="110"/>
      <c r="I68" s="109"/>
      <c r="J68" s="110"/>
    </row>
    <row r="69" spans="1:10" s="58" customFormat="1" ht="21.75" customHeight="1">
      <c r="A69" s="112" t="s">
        <v>205</v>
      </c>
      <c r="B69" s="94"/>
      <c r="D69" s="110"/>
      <c r="E69" s="107"/>
      <c r="F69" s="110"/>
      <c r="G69" s="108"/>
      <c r="H69" s="110"/>
      <c r="I69" s="109"/>
      <c r="J69" s="110"/>
    </row>
    <row r="70" spans="1:10" s="58" customFormat="1" ht="21.75" customHeight="1">
      <c r="A70" s="112" t="s">
        <v>118</v>
      </c>
      <c r="B70" s="94"/>
      <c r="D70" s="110">
        <v>77324432</v>
      </c>
      <c r="E70" s="107"/>
      <c r="F70" s="110">
        <v>23554783</v>
      </c>
      <c r="G70" s="108"/>
      <c r="H70" s="110">
        <v>77324432</v>
      </c>
      <c r="I70" s="109"/>
      <c r="J70" s="110">
        <v>23554783</v>
      </c>
    </row>
    <row r="71" spans="1:10" s="58" customFormat="1" ht="21.75" customHeight="1">
      <c r="A71" s="112" t="s">
        <v>206</v>
      </c>
      <c r="B71" s="94"/>
      <c r="D71" s="110"/>
      <c r="E71" s="107"/>
      <c r="F71" s="110"/>
      <c r="G71" s="108"/>
      <c r="H71" s="110"/>
      <c r="I71" s="109"/>
      <c r="J71" s="110"/>
    </row>
    <row r="72" spans="1:10" s="58" customFormat="1" ht="21.75" customHeight="1">
      <c r="A72" s="112" t="s">
        <v>119</v>
      </c>
      <c r="B72" s="94"/>
      <c r="D72" s="139"/>
      <c r="E72" s="107"/>
      <c r="F72" s="139"/>
      <c r="G72" s="108"/>
      <c r="H72" s="139"/>
      <c r="I72" s="109"/>
      <c r="J72" s="139"/>
    </row>
    <row r="73" spans="1:10" s="58" customFormat="1" ht="21.75" customHeight="1">
      <c r="A73" s="112" t="s">
        <v>120</v>
      </c>
      <c r="B73" s="94"/>
      <c r="D73" s="106">
        <v>-15464886</v>
      </c>
      <c r="E73" s="107"/>
      <c r="F73" s="106">
        <v>-4710957</v>
      </c>
      <c r="G73" s="108"/>
      <c r="H73" s="106">
        <v>-15464886</v>
      </c>
      <c r="I73" s="109"/>
      <c r="J73" s="106">
        <v>-4710957</v>
      </c>
    </row>
    <row r="74" spans="1:10" s="58" customFormat="1" ht="21.75" customHeight="1">
      <c r="A74" s="112" t="s">
        <v>121</v>
      </c>
      <c r="B74" s="94"/>
      <c r="D74" s="110"/>
      <c r="E74" s="107"/>
      <c r="F74" s="110"/>
      <c r="G74" s="108"/>
      <c r="H74" s="110"/>
      <c r="I74" s="109"/>
      <c r="J74" s="110"/>
    </row>
    <row r="75" spans="1:10" s="58" customFormat="1" ht="21.75" customHeight="1">
      <c r="A75" s="112" t="s">
        <v>122</v>
      </c>
      <c r="B75" s="94"/>
      <c r="D75" s="106">
        <f>SUM(D69:D73)</f>
        <v>61859546</v>
      </c>
      <c r="E75" s="107"/>
      <c r="F75" s="106">
        <f>SUM(F69:F73)</f>
        <v>18843826</v>
      </c>
      <c r="G75" s="108"/>
      <c r="H75" s="106">
        <f>SUM(H69:H73)</f>
        <v>61859546</v>
      </c>
      <c r="I75" s="109"/>
      <c r="J75" s="106">
        <f>SUM(J69:J73)</f>
        <v>18843826</v>
      </c>
    </row>
    <row r="76" spans="1:10" s="58" customFormat="1" ht="21.75" customHeight="1">
      <c r="A76" s="105" t="s">
        <v>123</v>
      </c>
      <c r="D76" s="106">
        <f>+D75</f>
        <v>61859546</v>
      </c>
      <c r="E76" s="107"/>
      <c r="F76" s="106">
        <f>+F75</f>
        <v>18843826</v>
      </c>
      <c r="G76" s="108"/>
      <c r="H76" s="106">
        <f>+H75</f>
        <v>61859546</v>
      </c>
      <c r="I76" s="109"/>
      <c r="J76" s="106">
        <f>+J75</f>
        <v>18843826</v>
      </c>
    </row>
    <row r="77" spans="1:10" s="58" customFormat="1" ht="21.75" customHeight="1" thickBot="1">
      <c r="A77" s="105" t="s">
        <v>124</v>
      </c>
      <c r="D77" s="113">
        <f>+D76+D64</f>
        <v>-2139458934</v>
      </c>
      <c r="E77" s="114"/>
      <c r="F77" s="113">
        <f>+F76+F64</f>
        <v>-4092215416</v>
      </c>
      <c r="G77" s="108"/>
      <c r="H77" s="113">
        <f>+H76+H64</f>
        <v>-2137496680</v>
      </c>
      <c r="I77" s="109"/>
      <c r="J77" s="113">
        <f>+J76+J64</f>
        <v>-4020736569</v>
      </c>
    </row>
    <row r="78" spans="1:10" s="58" customFormat="1" ht="21.75" customHeight="1" thickTop="1">
      <c r="A78" s="105"/>
      <c r="D78" s="110"/>
      <c r="E78" s="110"/>
      <c r="F78" s="110"/>
      <c r="G78" s="110"/>
      <c r="H78" s="110"/>
      <c r="I78" s="110"/>
      <c r="J78" s="110"/>
    </row>
    <row r="79" spans="1:10" s="58" customFormat="1" ht="21.75" customHeight="1">
      <c r="A79" s="105" t="s">
        <v>125</v>
      </c>
      <c r="D79" s="115"/>
      <c r="E79" s="116"/>
      <c r="F79" s="115"/>
      <c r="G79" s="116"/>
      <c r="H79" s="15"/>
      <c r="I79" s="116"/>
      <c r="J79" s="115"/>
    </row>
    <row r="80" spans="1:10" s="58" customFormat="1" ht="21.75" customHeight="1">
      <c r="A80" s="86" t="s">
        <v>107</v>
      </c>
      <c r="D80" s="15">
        <f>D82-D81</f>
        <v>-2145334989</v>
      </c>
      <c r="E80" s="107"/>
      <c r="F80" s="15">
        <f>F82-F81</f>
        <v>-4059629798</v>
      </c>
      <c r="G80" s="108"/>
      <c r="H80" s="15">
        <f>H82-H81</f>
        <v>-2137496680</v>
      </c>
      <c r="I80" s="109"/>
      <c r="J80" s="15">
        <f>J82-J81</f>
        <v>-4020736569</v>
      </c>
    </row>
    <row r="81" spans="1:236" s="58" customFormat="1" ht="21.75" customHeight="1">
      <c r="A81" s="86" t="s">
        <v>108</v>
      </c>
      <c r="D81" s="15">
        <v>5876055</v>
      </c>
      <c r="E81" s="116"/>
      <c r="F81" s="15">
        <v>-32585618</v>
      </c>
      <c r="G81" s="15"/>
      <c r="H81" s="15">
        <v>0</v>
      </c>
      <c r="I81" s="116"/>
      <c r="J81" s="15">
        <v>0</v>
      </c>
    </row>
    <row r="82" spans="1:236" s="58" customFormat="1" ht="21.75" customHeight="1" thickBot="1">
      <c r="A82" s="105"/>
      <c r="D82" s="43">
        <f>D77</f>
        <v>-2139458934</v>
      </c>
      <c r="E82" s="116"/>
      <c r="F82" s="43">
        <f>F77</f>
        <v>-4092215416</v>
      </c>
      <c r="G82" s="116"/>
      <c r="H82" s="43">
        <f>H77</f>
        <v>-2137496680</v>
      </c>
      <c r="I82" s="116"/>
      <c r="J82" s="43">
        <f>J77</f>
        <v>-4020736569</v>
      </c>
    </row>
    <row r="83" spans="1:236" s="58" customFormat="1" ht="21.75" customHeight="1" thickTop="1">
      <c r="A83" s="105"/>
      <c r="D83" s="15"/>
      <c r="E83" s="116"/>
      <c r="F83" s="15"/>
      <c r="G83" s="116"/>
      <c r="H83" s="82"/>
      <c r="I83" s="116"/>
      <c r="J83" s="15"/>
    </row>
    <row r="84" spans="1:236" s="58" customFormat="1" ht="32.25" customHeight="1">
      <c r="A84" s="48" t="s">
        <v>35</v>
      </c>
      <c r="D84" s="15"/>
      <c r="E84" s="116"/>
      <c r="F84" s="15"/>
      <c r="G84" s="116"/>
      <c r="H84" s="82"/>
      <c r="I84" s="116"/>
      <c r="J84" s="15"/>
    </row>
    <row r="85" spans="1:236" s="58" customFormat="1" ht="21.75" customHeight="1">
      <c r="A85" s="46"/>
      <c r="D85" s="15"/>
      <c r="E85" s="116"/>
      <c r="F85" s="15"/>
      <c r="G85" s="116"/>
      <c r="H85" s="82"/>
      <c r="I85" s="116"/>
      <c r="J85" s="15"/>
    </row>
    <row r="86" spans="1:236" s="58" customFormat="1" ht="21.75" customHeight="1">
      <c r="A86" s="46"/>
      <c r="D86" s="15"/>
      <c r="E86" s="116"/>
      <c r="F86" s="15"/>
      <c r="G86" s="116"/>
      <c r="H86" s="82"/>
      <c r="I86" s="116"/>
      <c r="J86" s="15"/>
    </row>
    <row r="87" spans="1:236" s="58" customFormat="1" ht="21.75" customHeight="1">
      <c r="A87" s="46"/>
      <c r="D87" s="15"/>
      <c r="E87" s="116"/>
      <c r="F87" s="15"/>
      <c r="G87" s="116"/>
      <c r="H87" s="82"/>
      <c r="I87" s="116"/>
      <c r="J87" s="15"/>
    </row>
    <row r="88" spans="1:236" s="58" customFormat="1" ht="21.75" customHeight="1">
      <c r="A88" s="46"/>
      <c r="D88" s="15"/>
      <c r="E88" s="116"/>
      <c r="F88" s="15"/>
      <c r="G88" s="116"/>
      <c r="H88" s="82"/>
      <c r="I88" s="116"/>
      <c r="J88" s="15"/>
    </row>
    <row r="89" spans="1:236" s="58" customFormat="1" ht="21.75" customHeight="1">
      <c r="A89" s="46"/>
      <c r="D89" s="15"/>
      <c r="E89" s="116"/>
      <c r="F89" s="15"/>
      <c r="G89" s="116"/>
      <c r="H89" s="82"/>
      <c r="I89" s="116"/>
      <c r="J89" s="15"/>
    </row>
    <row r="90" spans="1:236" s="48" customFormat="1" ht="25.5" customHeight="1">
      <c r="A90" s="46"/>
      <c r="B90" s="47"/>
      <c r="C90" s="12"/>
      <c r="D90" s="6"/>
      <c r="E90" s="6"/>
      <c r="F90" s="6"/>
      <c r="G90" s="6"/>
      <c r="H90" s="91"/>
      <c r="I90" s="6"/>
      <c r="J90" s="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6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</row>
    <row r="91" spans="1:236" s="48" customFormat="1" ht="25.5" customHeight="1">
      <c r="B91" s="151" t="s">
        <v>72</v>
      </c>
      <c r="C91" s="151"/>
      <c r="D91" s="151"/>
      <c r="E91" s="6"/>
      <c r="F91" s="6"/>
      <c r="G91" s="6"/>
      <c r="H91" s="92" t="s">
        <v>210</v>
      </c>
      <c r="I91" s="6"/>
      <c r="J91" s="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  <c r="ED91" s="46"/>
      <c r="EE91" s="46"/>
      <c r="EF91" s="46"/>
      <c r="EG91" s="46"/>
      <c r="EH91" s="46"/>
      <c r="EI91" s="46"/>
      <c r="EJ91" s="46"/>
      <c r="EK91" s="46"/>
      <c r="EL91" s="46"/>
      <c r="EM91" s="46"/>
      <c r="EN91" s="46"/>
      <c r="EO91" s="46"/>
      <c r="EP91" s="46"/>
      <c r="EQ91" s="46"/>
      <c r="ER91" s="46"/>
      <c r="ES91" s="46"/>
      <c r="ET91" s="46"/>
      <c r="EU91" s="46"/>
      <c r="EV91" s="46"/>
      <c r="EW91" s="46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</row>
    <row r="92" spans="1:236" s="48" customFormat="1" ht="25.5" customHeight="1">
      <c r="B92" s="151" t="s">
        <v>73</v>
      </c>
      <c r="C92" s="151"/>
      <c r="D92" s="151"/>
      <c r="E92" s="6"/>
      <c r="F92" s="6"/>
      <c r="G92" s="6"/>
      <c r="H92" s="92" t="s">
        <v>211</v>
      </c>
      <c r="I92" s="6"/>
      <c r="J92" s="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6"/>
      <c r="DZ92" s="46"/>
      <c r="EA92" s="46"/>
      <c r="EB92" s="46"/>
      <c r="EC92" s="46"/>
      <c r="ED92" s="46"/>
      <c r="EE92" s="46"/>
      <c r="EF92" s="46"/>
      <c r="EG92" s="46"/>
      <c r="EH92" s="46"/>
      <c r="EI92" s="46"/>
      <c r="EJ92" s="46"/>
      <c r="EK92" s="46"/>
      <c r="EL92" s="46"/>
      <c r="EM92" s="46"/>
      <c r="EN92" s="46"/>
      <c r="EO92" s="46"/>
      <c r="EP92" s="46"/>
      <c r="EQ92" s="46"/>
      <c r="ER92" s="46"/>
      <c r="ES92" s="46"/>
      <c r="ET92" s="46"/>
      <c r="EU92" s="46"/>
      <c r="EV92" s="46"/>
      <c r="EW92" s="46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</row>
    <row r="93" spans="1:236" s="58" customFormat="1" ht="21.75" customHeight="1">
      <c r="A93" s="46"/>
      <c r="D93" s="15"/>
      <c r="E93" s="116"/>
      <c r="F93" s="15"/>
      <c r="G93" s="116"/>
      <c r="H93" s="82"/>
      <c r="I93" s="116"/>
      <c r="J93" s="15"/>
    </row>
    <row r="94" spans="1:236" s="58" customFormat="1" ht="21.75" customHeight="1">
      <c r="A94" s="46"/>
      <c r="D94" s="15"/>
      <c r="E94" s="116"/>
      <c r="F94" s="15"/>
      <c r="G94" s="116"/>
      <c r="H94" s="82"/>
      <c r="I94" s="116"/>
      <c r="J94" s="15"/>
    </row>
    <row r="95" spans="1:236" s="58" customFormat="1" ht="21.75" customHeight="1">
      <c r="A95" s="46"/>
      <c r="D95" s="15"/>
      <c r="E95" s="116"/>
      <c r="F95" s="15"/>
      <c r="G95" s="116"/>
      <c r="H95" s="82"/>
      <c r="I95" s="116"/>
      <c r="J95" s="15"/>
    </row>
    <row r="96" spans="1:236" s="58" customFormat="1" ht="21.75" customHeight="1">
      <c r="A96" s="46"/>
      <c r="D96" s="15"/>
      <c r="E96" s="116"/>
      <c r="F96" s="15"/>
      <c r="G96" s="116"/>
      <c r="H96" s="82"/>
      <c r="I96" s="116"/>
      <c r="J96" s="15"/>
    </row>
    <row r="97" spans="1:10" s="58" customFormat="1" ht="21.75" customHeight="1">
      <c r="A97" s="46"/>
      <c r="D97" s="15"/>
      <c r="E97" s="116"/>
      <c r="F97" s="15"/>
      <c r="G97" s="116"/>
      <c r="H97" s="82"/>
      <c r="I97" s="116"/>
      <c r="J97" s="15"/>
    </row>
    <row r="98" spans="1:10" s="58" customFormat="1" ht="21.75" customHeight="1">
      <c r="A98" s="46"/>
      <c r="D98" s="15"/>
      <c r="E98" s="116"/>
      <c r="F98" s="15"/>
      <c r="G98" s="116"/>
      <c r="H98" s="82"/>
      <c r="I98" s="116"/>
      <c r="J98" s="15"/>
    </row>
    <row r="99" spans="1:10" s="58" customFormat="1" ht="21.75" customHeight="1">
      <c r="A99" s="46"/>
      <c r="D99" s="15"/>
      <c r="E99" s="116"/>
      <c r="F99" s="15"/>
      <c r="G99" s="116"/>
      <c r="H99" s="82"/>
      <c r="I99" s="116"/>
      <c r="J99" s="15"/>
    </row>
    <row r="100" spans="1:10" s="58" customFormat="1" ht="21.75" customHeight="1">
      <c r="A100" s="46"/>
      <c r="D100" s="15"/>
      <c r="E100" s="116"/>
      <c r="F100" s="15"/>
      <c r="G100" s="116"/>
      <c r="H100" s="82"/>
      <c r="I100" s="116"/>
      <c r="J100" s="15"/>
    </row>
    <row r="101" spans="1:10" s="58" customFormat="1" ht="21.75" customHeight="1">
      <c r="A101" s="46"/>
      <c r="D101" s="15"/>
      <c r="E101" s="116"/>
      <c r="F101" s="15"/>
      <c r="G101" s="116"/>
      <c r="H101" s="82"/>
      <c r="I101" s="116"/>
      <c r="J101" s="15"/>
    </row>
    <row r="102" spans="1:10" s="58" customFormat="1" ht="21.75" customHeight="1">
      <c r="A102" s="46"/>
      <c r="D102" s="15"/>
      <c r="E102" s="116"/>
      <c r="F102" s="15"/>
      <c r="G102" s="116"/>
      <c r="H102" s="82"/>
      <c r="I102" s="116"/>
      <c r="J102" s="15"/>
    </row>
    <row r="103" spans="1:10" s="58" customFormat="1" ht="21.75" customHeight="1">
      <c r="A103" s="46"/>
      <c r="D103" s="15"/>
      <c r="E103" s="116"/>
      <c r="F103" s="15"/>
      <c r="G103" s="116"/>
      <c r="H103" s="82"/>
      <c r="I103" s="116"/>
      <c r="J103" s="15"/>
    </row>
    <row r="104" spans="1:10" s="58" customFormat="1" ht="21.75" customHeight="1">
      <c r="A104" s="46"/>
      <c r="D104" s="15"/>
      <c r="E104" s="116"/>
      <c r="F104" s="15"/>
      <c r="G104" s="116"/>
      <c r="H104" s="82"/>
      <c r="I104" s="116"/>
      <c r="J104" s="15"/>
    </row>
    <row r="105" spans="1:10" s="58" customFormat="1" ht="21.75" customHeight="1">
      <c r="A105" s="46"/>
      <c r="D105" s="15"/>
      <c r="E105" s="116"/>
      <c r="F105" s="15"/>
      <c r="G105" s="116"/>
      <c r="H105" s="82"/>
      <c r="I105" s="116"/>
      <c r="J105" s="15"/>
    </row>
    <row r="106" spans="1:10" s="58" customFormat="1" ht="21.75" customHeight="1">
      <c r="A106" s="46"/>
      <c r="D106" s="15"/>
      <c r="E106" s="116"/>
      <c r="F106" s="15"/>
      <c r="G106" s="116"/>
      <c r="H106" s="82"/>
      <c r="I106" s="116"/>
      <c r="J106" s="15"/>
    </row>
    <row r="107" spans="1:10" s="58" customFormat="1" ht="21.75" customHeight="1">
      <c r="A107" s="46"/>
      <c r="D107" s="15"/>
      <c r="E107" s="116"/>
      <c r="F107" s="15"/>
      <c r="G107" s="116"/>
      <c r="H107" s="82"/>
      <c r="I107" s="116"/>
      <c r="J107" s="15"/>
    </row>
    <row r="108" spans="1:10" s="58" customFormat="1" ht="21.75" customHeight="1">
      <c r="A108" s="46"/>
      <c r="D108" s="15"/>
      <c r="E108" s="116"/>
      <c r="F108" s="15"/>
      <c r="G108" s="116"/>
      <c r="H108" s="82"/>
      <c r="I108" s="116"/>
      <c r="J108" s="15"/>
    </row>
    <row r="109" spans="1:10" s="58" customFormat="1" ht="21.75" customHeight="1">
      <c r="A109" s="46"/>
      <c r="D109" s="15"/>
      <c r="E109" s="116"/>
      <c r="F109" s="15"/>
      <c r="G109" s="116"/>
      <c r="H109" s="82"/>
      <c r="I109" s="116"/>
      <c r="J109" s="15"/>
    </row>
    <row r="110" spans="1:10" s="58" customFormat="1" ht="21.75" customHeight="1">
      <c r="A110" s="46"/>
      <c r="D110" s="15"/>
      <c r="E110" s="116"/>
      <c r="F110" s="15"/>
      <c r="G110" s="116"/>
      <c r="H110" s="82"/>
      <c r="I110" s="116"/>
      <c r="J110" s="15"/>
    </row>
    <row r="111" spans="1:10" s="58" customFormat="1" ht="21.75" customHeight="1">
      <c r="A111" s="46"/>
      <c r="D111" s="15"/>
      <c r="E111" s="116"/>
      <c r="F111" s="15"/>
      <c r="G111" s="116"/>
      <c r="H111" s="82"/>
      <c r="I111" s="116"/>
      <c r="J111" s="15">
        <v>5</v>
      </c>
    </row>
    <row r="112" spans="1:10" ht="21.75" customHeight="1">
      <c r="A112" s="17"/>
      <c r="B112" s="17"/>
      <c r="C112" s="18"/>
      <c r="D112" s="18"/>
      <c r="E112" s="18"/>
      <c r="F112" s="18"/>
      <c r="G112" s="18"/>
      <c r="H112" s="77"/>
      <c r="I112" s="18"/>
      <c r="J112" s="78" t="s">
        <v>74</v>
      </c>
    </row>
    <row r="113" spans="1:10" ht="21.75" customHeight="1">
      <c r="A113" s="152" t="s">
        <v>0</v>
      </c>
      <c r="B113" s="152"/>
      <c r="C113" s="152"/>
      <c r="D113" s="152"/>
      <c r="E113" s="152"/>
      <c r="F113" s="152"/>
      <c r="G113" s="152"/>
      <c r="H113" s="152"/>
      <c r="I113" s="152"/>
      <c r="J113" s="152"/>
    </row>
    <row r="114" spans="1:10" ht="21.75" customHeight="1">
      <c r="A114" s="152" t="s">
        <v>75</v>
      </c>
      <c r="B114" s="152"/>
      <c r="C114" s="152"/>
      <c r="D114" s="152"/>
      <c r="E114" s="152"/>
      <c r="F114" s="152"/>
      <c r="G114" s="152"/>
      <c r="H114" s="152"/>
      <c r="I114" s="152"/>
      <c r="J114" s="152"/>
    </row>
    <row r="115" spans="1:10" ht="21.75" customHeight="1">
      <c r="A115" s="152" t="s">
        <v>218</v>
      </c>
      <c r="B115" s="152"/>
      <c r="C115" s="152"/>
      <c r="D115" s="152"/>
      <c r="E115" s="152"/>
      <c r="F115" s="152"/>
      <c r="G115" s="152"/>
      <c r="H115" s="152"/>
      <c r="I115" s="152"/>
      <c r="J115" s="152"/>
    </row>
    <row r="116" spans="1:10" ht="21.75" customHeight="1">
      <c r="A116" s="145"/>
      <c r="B116" s="17"/>
      <c r="C116" s="18"/>
      <c r="D116" s="18"/>
      <c r="E116" s="18"/>
      <c r="F116" s="18"/>
      <c r="G116" s="18"/>
      <c r="H116" s="77"/>
      <c r="I116" s="18"/>
      <c r="J116" s="145" t="s">
        <v>2</v>
      </c>
    </row>
    <row r="117" spans="1:10" s="21" customFormat="1" ht="21.75" customHeight="1">
      <c r="B117" s="144"/>
      <c r="C117" s="22"/>
      <c r="D117" s="142"/>
      <c r="E117" s="142" t="s">
        <v>3</v>
      </c>
      <c r="F117" s="142"/>
      <c r="G117" s="22"/>
      <c r="H117" s="79"/>
      <c r="I117" s="142" t="s">
        <v>4</v>
      </c>
      <c r="J117" s="25"/>
    </row>
    <row r="118" spans="1:10" ht="21.75" customHeight="1">
      <c r="B118" s="146" t="s">
        <v>5</v>
      </c>
      <c r="D118" s="27" t="s">
        <v>208</v>
      </c>
      <c r="F118" s="27" t="s">
        <v>209</v>
      </c>
      <c r="H118" s="81" t="s">
        <v>208</v>
      </c>
      <c r="J118" s="27" t="s">
        <v>209</v>
      </c>
    </row>
    <row r="119" spans="1:10" ht="21.75" customHeight="1">
      <c r="A119" s="21" t="s">
        <v>76</v>
      </c>
      <c r="B119" s="26"/>
    </row>
    <row r="120" spans="1:10" ht="21.75" customHeight="1">
      <c r="A120" s="26" t="s">
        <v>77</v>
      </c>
      <c r="B120" s="83">
        <v>19</v>
      </c>
      <c r="D120" s="15">
        <v>1133360978</v>
      </c>
      <c r="E120" s="15"/>
      <c r="F120" s="15">
        <v>775994966</v>
      </c>
      <c r="G120" s="15"/>
      <c r="H120" s="15">
        <v>1133360978</v>
      </c>
      <c r="I120" s="15"/>
      <c r="J120" s="15">
        <v>775994966</v>
      </c>
    </row>
    <row r="121" spans="1:10" ht="21.75" customHeight="1">
      <c r="A121" s="26" t="s">
        <v>78</v>
      </c>
      <c r="B121" s="83">
        <v>19</v>
      </c>
      <c r="D121" s="15">
        <v>2768185421</v>
      </c>
      <c r="E121" s="15"/>
      <c r="F121" s="15">
        <v>1017157097</v>
      </c>
      <c r="G121" s="15"/>
      <c r="H121" s="15">
        <v>2768185421</v>
      </c>
      <c r="I121" s="15"/>
      <c r="J121" s="15">
        <v>1017157097</v>
      </c>
    </row>
    <row r="122" spans="1:10" ht="21.75" customHeight="1">
      <c r="A122" s="26" t="s">
        <v>79</v>
      </c>
      <c r="B122" s="83">
        <v>19</v>
      </c>
      <c r="D122" s="15">
        <v>270114600</v>
      </c>
      <c r="E122" s="15"/>
      <c r="F122" s="15">
        <v>171052600</v>
      </c>
      <c r="G122" s="15"/>
      <c r="H122" s="15">
        <v>270114600</v>
      </c>
      <c r="I122" s="15"/>
      <c r="J122" s="15">
        <v>171052600</v>
      </c>
    </row>
    <row r="123" spans="1:10" ht="21.75" customHeight="1">
      <c r="A123" s="20" t="s">
        <v>80</v>
      </c>
      <c r="B123" s="83">
        <v>19</v>
      </c>
      <c r="D123" s="15">
        <v>1086710925</v>
      </c>
      <c r="E123" s="15"/>
      <c r="F123" s="15">
        <v>1078025683</v>
      </c>
      <c r="G123" s="15"/>
      <c r="H123" s="15">
        <v>1116867627</v>
      </c>
      <c r="I123" s="15"/>
      <c r="J123" s="15">
        <v>1095596396</v>
      </c>
    </row>
    <row r="124" spans="1:10" ht="21.75" customHeight="1">
      <c r="A124" s="26" t="s">
        <v>81</v>
      </c>
      <c r="B124" s="83">
        <v>19</v>
      </c>
      <c r="D124" s="15">
        <v>2468217849</v>
      </c>
      <c r="E124" s="15"/>
      <c r="F124" s="15">
        <v>1495811943</v>
      </c>
      <c r="G124" s="15"/>
      <c r="H124" s="15">
        <v>1663182482</v>
      </c>
      <c r="I124" s="15"/>
      <c r="J124" s="15">
        <v>1150249472</v>
      </c>
    </row>
    <row r="125" spans="1:10" ht="21.75" customHeight="1">
      <c r="A125" s="20" t="s">
        <v>82</v>
      </c>
      <c r="B125" s="83">
        <v>19</v>
      </c>
      <c r="D125" s="30">
        <v>2283766246</v>
      </c>
      <c r="E125" s="15"/>
      <c r="F125" s="30">
        <v>1082349247</v>
      </c>
      <c r="G125" s="15"/>
      <c r="H125" s="30">
        <v>2325116810</v>
      </c>
      <c r="I125" s="15"/>
      <c r="J125" s="30">
        <v>1092208070</v>
      </c>
    </row>
    <row r="126" spans="1:10" ht="21.75" customHeight="1">
      <c r="A126" s="21" t="s">
        <v>83</v>
      </c>
      <c r="B126" s="83"/>
      <c r="D126" s="30">
        <f>SUM(D120:D125)</f>
        <v>10010356019</v>
      </c>
      <c r="E126" s="15"/>
      <c r="F126" s="30">
        <f>SUM(F120:F125)</f>
        <v>5620391536</v>
      </c>
      <c r="G126" s="15"/>
      <c r="H126" s="30">
        <f>SUM(H120:H125)</f>
        <v>9276827918</v>
      </c>
      <c r="I126" s="15"/>
      <c r="J126" s="30">
        <f>SUM(J120:J125)</f>
        <v>5302258601</v>
      </c>
    </row>
    <row r="127" spans="1:10" ht="21.75" customHeight="1">
      <c r="A127" s="21" t="s">
        <v>84</v>
      </c>
      <c r="B127" s="83"/>
      <c r="D127" s="15"/>
      <c r="E127" s="15"/>
      <c r="F127" s="15"/>
      <c r="G127" s="15"/>
      <c r="H127" s="15" t="s">
        <v>11</v>
      </c>
      <c r="I127" s="15"/>
      <c r="J127" s="15"/>
    </row>
    <row r="128" spans="1:10" ht="21.75" customHeight="1">
      <c r="A128" s="20" t="s">
        <v>85</v>
      </c>
      <c r="B128" s="83"/>
      <c r="D128" s="15">
        <v>1032063928</v>
      </c>
      <c r="E128" s="15"/>
      <c r="F128" s="15">
        <v>285045110</v>
      </c>
      <c r="G128" s="15"/>
      <c r="H128" s="15">
        <v>1032114837</v>
      </c>
      <c r="I128" s="15"/>
      <c r="J128" s="15">
        <v>285181347</v>
      </c>
    </row>
    <row r="129" spans="1:10" ht="21.75" customHeight="1">
      <c r="A129" s="20" t="s">
        <v>86</v>
      </c>
      <c r="B129" s="83"/>
      <c r="D129" s="15">
        <v>41644174</v>
      </c>
      <c r="E129" s="15"/>
      <c r="F129" s="15">
        <v>201954096</v>
      </c>
      <c r="G129" s="15"/>
      <c r="H129" s="15">
        <v>40991132</v>
      </c>
      <c r="I129" s="15"/>
      <c r="J129" s="15">
        <v>201402120</v>
      </c>
    </row>
    <row r="130" spans="1:10" ht="21.75" customHeight="1">
      <c r="A130" s="20" t="s">
        <v>221</v>
      </c>
      <c r="B130" s="83"/>
      <c r="D130" s="15">
        <v>16055069</v>
      </c>
      <c r="E130" s="15"/>
      <c r="F130" s="15">
        <v>4918929</v>
      </c>
      <c r="G130" s="15"/>
      <c r="H130" s="15">
        <v>16208172</v>
      </c>
      <c r="I130" s="15"/>
      <c r="J130" s="15">
        <v>4918929</v>
      </c>
    </row>
    <row r="131" spans="1:10" ht="21.75" customHeight="1">
      <c r="A131" s="20" t="s">
        <v>223</v>
      </c>
      <c r="B131" s="117">
        <v>21.1</v>
      </c>
      <c r="D131" s="15">
        <v>119629140</v>
      </c>
      <c r="E131" s="15"/>
      <c r="F131" s="15">
        <v>0</v>
      </c>
      <c r="G131" s="15"/>
      <c r="H131" s="15">
        <v>119629140</v>
      </c>
      <c r="I131" s="15"/>
      <c r="J131" s="15">
        <v>0</v>
      </c>
    </row>
    <row r="132" spans="1:10" ht="21.75" customHeight="1">
      <c r="A132" s="20" t="s">
        <v>84</v>
      </c>
      <c r="B132" s="83">
        <v>20</v>
      </c>
      <c r="D132" s="15">
        <v>196250383</v>
      </c>
      <c r="E132" s="15"/>
      <c r="F132" s="15">
        <v>251383554</v>
      </c>
      <c r="G132" s="15"/>
      <c r="H132" s="15">
        <v>140538500</v>
      </c>
      <c r="I132" s="15"/>
      <c r="J132" s="15">
        <v>192699561</v>
      </c>
    </row>
    <row r="133" spans="1:10" ht="21.75" customHeight="1">
      <c r="A133" s="21" t="s">
        <v>87</v>
      </c>
      <c r="B133" s="83"/>
      <c r="D133" s="41">
        <f>SUM(D128:D132)</f>
        <v>1405642694</v>
      </c>
      <c r="E133" s="15"/>
      <c r="F133" s="41">
        <f>SUM(F128:F132)</f>
        <v>743301689</v>
      </c>
      <c r="G133" s="15"/>
      <c r="H133" s="41">
        <f>SUM(H128:H132)</f>
        <v>1349481781</v>
      </c>
      <c r="I133" s="15"/>
      <c r="J133" s="41">
        <f>SUM(J128:J132)</f>
        <v>684201957</v>
      </c>
    </row>
    <row r="134" spans="1:10" ht="21.75" customHeight="1">
      <c r="A134" s="21" t="s">
        <v>88</v>
      </c>
      <c r="B134" s="83"/>
      <c r="D134" s="30">
        <f>SUM(D126,D133)</f>
        <v>11415998713</v>
      </c>
      <c r="E134" s="15"/>
      <c r="F134" s="30">
        <f>SUM(F126,F133)</f>
        <v>6363693225</v>
      </c>
      <c r="G134" s="15"/>
      <c r="H134" s="30">
        <f>SUM(H126,H133)</f>
        <v>10626309699</v>
      </c>
      <c r="I134" s="15"/>
      <c r="J134" s="30">
        <f>SUM(J126,J133)</f>
        <v>5986460558</v>
      </c>
    </row>
    <row r="135" spans="1:10" ht="21.75" customHeight="1">
      <c r="A135" s="21" t="s">
        <v>89</v>
      </c>
      <c r="B135" s="83"/>
      <c r="D135" s="15"/>
      <c r="E135" s="15"/>
      <c r="F135" s="15"/>
      <c r="G135" s="15"/>
      <c r="H135" s="15"/>
      <c r="I135" s="15"/>
      <c r="J135" s="15"/>
    </row>
    <row r="136" spans="1:10" ht="21.75" customHeight="1">
      <c r="A136" s="20" t="s">
        <v>90</v>
      </c>
      <c r="B136" s="83"/>
      <c r="D136" s="15">
        <v>5676895883</v>
      </c>
      <c r="E136" s="15"/>
      <c r="F136" s="15">
        <v>5249776987</v>
      </c>
      <c r="G136" s="15"/>
      <c r="H136" s="15">
        <v>4499708190</v>
      </c>
      <c r="I136" s="15"/>
      <c r="J136" s="15">
        <v>4339341259</v>
      </c>
    </row>
    <row r="137" spans="1:10" ht="21.75" customHeight="1">
      <c r="A137" s="20" t="s">
        <v>91</v>
      </c>
      <c r="B137" s="83"/>
      <c r="D137" s="15">
        <v>1886711598</v>
      </c>
      <c r="E137" s="15"/>
      <c r="F137" s="15">
        <v>1571475433</v>
      </c>
      <c r="G137" s="15"/>
      <c r="H137" s="15">
        <v>1862495717</v>
      </c>
      <c r="I137" s="15"/>
      <c r="J137" s="15">
        <v>1551688020</v>
      </c>
    </row>
    <row r="138" spans="1:10" ht="21.75" customHeight="1">
      <c r="A138" s="20" t="s">
        <v>92</v>
      </c>
      <c r="B138" s="83"/>
      <c r="D138" s="15">
        <v>1933127445</v>
      </c>
      <c r="E138" s="15"/>
      <c r="F138" s="15">
        <v>1851668848</v>
      </c>
      <c r="G138" s="15"/>
      <c r="H138" s="15">
        <v>2802498080</v>
      </c>
      <c r="I138" s="15"/>
      <c r="J138" s="15">
        <v>2678621311</v>
      </c>
    </row>
    <row r="139" spans="1:10" ht="21.75" customHeight="1">
      <c r="A139" s="20" t="s">
        <v>93</v>
      </c>
      <c r="B139" s="83"/>
      <c r="D139" s="15">
        <v>1534015188</v>
      </c>
      <c r="E139" s="15"/>
      <c r="F139" s="15">
        <v>1319751791</v>
      </c>
      <c r="G139" s="15"/>
      <c r="H139" s="15">
        <v>1525512087</v>
      </c>
      <c r="I139" s="15"/>
      <c r="J139" s="15">
        <v>1313588975</v>
      </c>
    </row>
    <row r="140" spans="1:10" ht="21.75" customHeight="1">
      <c r="A140" s="20" t="s">
        <v>94</v>
      </c>
      <c r="B140" s="83">
        <v>21</v>
      </c>
      <c r="D140" s="15">
        <v>329877433</v>
      </c>
      <c r="E140" s="15"/>
      <c r="F140" s="15">
        <v>184412550</v>
      </c>
      <c r="G140" s="15"/>
      <c r="H140" s="15">
        <v>329877433</v>
      </c>
      <c r="I140" s="15"/>
      <c r="J140" s="15">
        <v>184412550</v>
      </c>
    </row>
    <row r="141" spans="1:10" ht="21.75" customHeight="1">
      <c r="A141" s="20" t="s">
        <v>95</v>
      </c>
      <c r="B141" s="83"/>
      <c r="D141" s="15">
        <v>6660290985</v>
      </c>
      <c r="E141" s="15"/>
      <c r="F141" s="15">
        <v>6348907139</v>
      </c>
      <c r="G141" s="15"/>
      <c r="H141" s="15">
        <v>6555282432</v>
      </c>
      <c r="I141" s="15"/>
      <c r="J141" s="15">
        <v>6262439190</v>
      </c>
    </row>
    <row r="142" spans="1:10" ht="21.75" customHeight="1">
      <c r="A142" s="20" t="s">
        <v>96</v>
      </c>
      <c r="B142" s="83"/>
      <c r="D142" s="15">
        <v>2577502</v>
      </c>
      <c r="E142" s="15"/>
      <c r="F142" s="15">
        <v>50818014</v>
      </c>
      <c r="G142" s="15"/>
      <c r="H142" s="15">
        <v>2577502</v>
      </c>
      <c r="I142" s="15"/>
      <c r="J142" s="15">
        <v>50818014</v>
      </c>
    </row>
    <row r="143" spans="1:10" ht="21.75" customHeight="1">
      <c r="A143" s="20" t="s">
        <v>97</v>
      </c>
      <c r="B143" s="83"/>
      <c r="D143" s="15">
        <v>689164920</v>
      </c>
      <c r="E143" s="15"/>
      <c r="F143" s="15">
        <v>285926552</v>
      </c>
      <c r="G143" s="15"/>
      <c r="H143" s="15">
        <v>689164920</v>
      </c>
      <c r="I143" s="15"/>
      <c r="J143" s="15">
        <v>285926552</v>
      </c>
    </row>
    <row r="144" spans="1:10" ht="21.75" customHeight="1">
      <c r="A144" s="20" t="s">
        <v>98</v>
      </c>
      <c r="B144" s="83"/>
      <c r="D144" s="15">
        <v>2539632266</v>
      </c>
      <c r="E144" s="15"/>
      <c r="F144" s="15">
        <v>1234148988</v>
      </c>
      <c r="G144" s="15"/>
      <c r="H144" s="15">
        <v>2295059068</v>
      </c>
      <c r="I144" s="15"/>
      <c r="J144" s="15">
        <v>924131770</v>
      </c>
    </row>
    <row r="145" spans="1:10" ht="21.75" customHeight="1">
      <c r="A145" s="21" t="s">
        <v>99</v>
      </c>
      <c r="B145" s="83"/>
      <c r="D145" s="41">
        <f>SUM(D136:D144)</f>
        <v>21252293220</v>
      </c>
      <c r="E145" s="15"/>
      <c r="F145" s="41">
        <f>SUM(F136:F144)</f>
        <v>18096886302</v>
      </c>
      <c r="G145" s="15"/>
      <c r="H145" s="41">
        <f>SUM(H136:H144)</f>
        <v>20562175429</v>
      </c>
      <c r="I145" s="15"/>
      <c r="J145" s="41">
        <f>SUM(J136:J144)</f>
        <v>17590967641</v>
      </c>
    </row>
    <row r="146" spans="1:10" ht="21.75" customHeight="1">
      <c r="A146" s="21" t="s">
        <v>100</v>
      </c>
      <c r="B146" s="83"/>
      <c r="D146" s="15">
        <f>SUM(D134-D145)</f>
        <v>-9836294507</v>
      </c>
      <c r="E146" s="15"/>
      <c r="F146" s="15">
        <f>SUM(F134-F145)</f>
        <v>-11733193077</v>
      </c>
      <c r="G146" s="15"/>
      <c r="H146" s="15">
        <f>SUM(H134-H145)</f>
        <v>-9935865730</v>
      </c>
      <c r="I146" s="15"/>
      <c r="J146" s="15">
        <f>SUM(J134-J145)</f>
        <v>-11604507083</v>
      </c>
    </row>
    <row r="147" spans="1:10" ht="21.75" customHeight="1">
      <c r="A147" s="20" t="s">
        <v>101</v>
      </c>
      <c r="B147" s="83"/>
      <c r="D147" s="15">
        <v>-129991</v>
      </c>
      <c r="E147" s="15"/>
      <c r="F147" s="15">
        <v>-72556</v>
      </c>
      <c r="G147" s="15"/>
      <c r="H147" s="15">
        <v>0</v>
      </c>
      <c r="I147" s="15"/>
      <c r="J147" s="15">
        <v>0</v>
      </c>
    </row>
    <row r="148" spans="1:10" ht="21.75" customHeight="1">
      <c r="A148" s="20" t="s">
        <v>102</v>
      </c>
      <c r="B148" s="83"/>
      <c r="D148" s="30">
        <v>-2203020323</v>
      </c>
      <c r="E148" s="15"/>
      <c r="F148" s="30">
        <v>-2231432538</v>
      </c>
      <c r="G148" s="15"/>
      <c r="H148" s="30">
        <v>-2196495702</v>
      </c>
      <c r="I148" s="15"/>
      <c r="J148" s="30">
        <v>-2224837505</v>
      </c>
    </row>
    <row r="149" spans="1:10" ht="21.75" customHeight="1">
      <c r="A149" s="21" t="s">
        <v>103</v>
      </c>
      <c r="B149" s="83"/>
      <c r="D149" s="15">
        <f>SUM(D146:D148)</f>
        <v>-12039444821</v>
      </c>
      <c r="E149" s="15"/>
      <c r="F149" s="15">
        <f>SUM(F146:F148)</f>
        <v>-13964698171</v>
      </c>
      <c r="G149" s="15"/>
      <c r="H149" s="15">
        <f>SUM(H146:H148)</f>
        <v>-12132361432</v>
      </c>
      <c r="I149" s="15"/>
      <c r="J149" s="15">
        <f>SUM(J146:J148)</f>
        <v>-13829344588</v>
      </c>
    </row>
    <row r="150" spans="1:10" ht="21.75" customHeight="1">
      <c r="A150" s="20" t="s">
        <v>104</v>
      </c>
      <c r="B150" s="83"/>
      <c r="D150" s="30">
        <v>2388673948</v>
      </c>
      <c r="E150" s="15"/>
      <c r="F150" s="30">
        <v>2752347010</v>
      </c>
      <c r="G150" s="15"/>
      <c r="H150" s="30">
        <v>2431335965</v>
      </c>
      <c r="I150" s="15"/>
      <c r="J150" s="30">
        <v>2722828078</v>
      </c>
    </row>
    <row r="151" spans="1:10" ht="21.75" customHeight="1" thickBot="1">
      <c r="A151" s="85" t="s">
        <v>105</v>
      </c>
      <c r="B151" s="83"/>
      <c r="D151" s="43">
        <f>SUM(D149:D150)</f>
        <v>-9650770873</v>
      </c>
      <c r="E151" s="15"/>
      <c r="F151" s="43">
        <f>SUM(F149:F150)</f>
        <v>-11212351161</v>
      </c>
      <c r="G151" s="15"/>
      <c r="H151" s="43">
        <f>SUM(H149:H150)</f>
        <v>-9701025467</v>
      </c>
      <c r="I151" s="15"/>
      <c r="J151" s="43">
        <f>SUM(J149:J150)</f>
        <v>-11106516510</v>
      </c>
    </row>
    <row r="152" spans="1:10" ht="16.350000000000001" customHeight="1" thickTop="1">
      <c r="A152" s="86"/>
      <c r="B152" s="26"/>
      <c r="D152" s="1"/>
      <c r="E152" s="15"/>
      <c r="F152" s="1"/>
      <c r="H152" s="49"/>
      <c r="I152" s="15"/>
      <c r="J152" s="1"/>
    </row>
    <row r="153" spans="1:10" ht="21.75" customHeight="1">
      <c r="A153" s="85" t="s">
        <v>106</v>
      </c>
      <c r="B153" s="83"/>
      <c r="H153" s="15"/>
    </row>
    <row r="154" spans="1:10" ht="21.75" customHeight="1">
      <c r="A154" s="86" t="s">
        <v>107</v>
      </c>
      <c r="B154" s="83"/>
      <c r="C154" s="87"/>
      <c r="D154" s="15">
        <f>D151-D155</f>
        <v>-9755316604</v>
      </c>
      <c r="E154" s="20"/>
      <c r="F154" s="15">
        <f>F151-F155</f>
        <v>-11164536566</v>
      </c>
      <c r="G154" s="87"/>
      <c r="H154" s="15">
        <f>H151-H155</f>
        <v>-9701025467</v>
      </c>
      <c r="I154" s="20"/>
      <c r="J154" s="15">
        <f>J151-J155</f>
        <v>-11106516510</v>
      </c>
    </row>
    <row r="155" spans="1:10" ht="21.75" customHeight="1">
      <c r="A155" s="86" t="s">
        <v>108</v>
      </c>
      <c r="B155" s="83"/>
      <c r="D155" s="30">
        <v>104545731</v>
      </c>
      <c r="E155" s="15"/>
      <c r="F155" s="30">
        <v>-47814595</v>
      </c>
      <c r="G155" s="15"/>
      <c r="H155" s="30">
        <v>0</v>
      </c>
      <c r="I155" s="15"/>
      <c r="J155" s="30">
        <v>0</v>
      </c>
    </row>
    <row r="156" spans="1:10" ht="21.75" customHeight="1" thickBot="1">
      <c r="A156" s="86"/>
      <c r="B156" s="26"/>
      <c r="D156" s="43">
        <f>SUM(D154:D155)</f>
        <v>-9650770873</v>
      </c>
      <c r="E156" s="15"/>
      <c r="F156" s="43">
        <f>SUM(F154:F155)</f>
        <v>-11212351161</v>
      </c>
      <c r="H156" s="43">
        <f>SUM(H154:H155)</f>
        <v>-9701025467</v>
      </c>
      <c r="I156" s="15"/>
      <c r="J156" s="43">
        <f>SUM(J154:J155)</f>
        <v>-11106516510</v>
      </c>
    </row>
    <row r="157" spans="1:10" ht="9.75" customHeight="1" thickTop="1">
      <c r="A157" s="86"/>
      <c r="B157" s="26"/>
      <c r="D157" s="15"/>
      <c r="E157" s="15"/>
      <c r="F157" s="15"/>
      <c r="I157" s="15"/>
      <c r="J157" s="15"/>
    </row>
    <row r="158" spans="1:10" ht="21.75" customHeight="1">
      <c r="A158" s="85" t="s">
        <v>109</v>
      </c>
      <c r="B158" s="83"/>
    </row>
    <row r="159" spans="1:10" ht="21.75" customHeight="1" thickBot="1">
      <c r="A159" s="86" t="s">
        <v>110</v>
      </c>
      <c r="B159" s="83"/>
      <c r="D159" s="118">
        <v>-0.6815297331597332</v>
      </c>
      <c r="E159" s="89"/>
      <c r="F159" s="118">
        <v>-0.78151834113834118</v>
      </c>
      <c r="G159" s="89"/>
      <c r="H159" s="88">
        <v>-0.67907246176246172</v>
      </c>
      <c r="I159" s="90"/>
      <c r="J159" s="118">
        <v>-0.77745693315693321</v>
      </c>
    </row>
    <row r="160" spans="1:10" ht="13.5" customHeight="1" thickTop="1">
      <c r="J160" s="78"/>
    </row>
    <row r="161" spans="1:236" ht="28.5" customHeight="1">
      <c r="A161" s="46" t="s">
        <v>35</v>
      </c>
      <c r="B161" s="83"/>
      <c r="C161" s="20"/>
      <c r="D161" s="119"/>
      <c r="E161" s="20"/>
      <c r="F161" s="20"/>
      <c r="G161" s="20"/>
      <c r="J161" s="78"/>
    </row>
    <row r="162" spans="1:236" ht="28.5" customHeight="1">
      <c r="A162" s="46"/>
      <c r="B162" s="83"/>
      <c r="C162" s="20"/>
      <c r="D162" s="15"/>
      <c r="E162" s="20"/>
      <c r="F162" s="20"/>
      <c r="G162" s="20"/>
      <c r="J162" s="78"/>
    </row>
    <row r="163" spans="1:236" ht="21.75" customHeight="1">
      <c r="A163" s="46"/>
      <c r="B163" s="83"/>
      <c r="C163" s="20"/>
      <c r="D163" s="20"/>
      <c r="E163" s="20"/>
      <c r="F163" s="20"/>
      <c r="G163" s="20"/>
      <c r="J163" s="78"/>
    </row>
    <row r="164" spans="1:236" s="48" customFormat="1" ht="25.5" customHeight="1">
      <c r="A164" s="46"/>
      <c r="B164" s="47"/>
      <c r="C164" s="12"/>
      <c r="D164" s="6"/>
      <c r="E164" s="6"/>
      <c r="F164" s="6"/>
      <c r="G164" s="6"/>
      <c r="H164" s="91"/>
      <c r="I164" s="6"/>
      <c r="J164" s="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46"/>
      <c r="DA164" s="46"/>
      <c r="DB164" s="46"/>
      <c r="DC164" s="46"/>
      <c r="DD164" s="46"/>
      <c r="DE164" s="46"/>
      <c r="DF164" s="46"/>
      <c r="DG164" s="46"/>
      <c r="DH164" s="46"/>
      <c r="DI164" s="46"/>
      <c r="DJ164" s="46"/>
      <c r="DK164" s="46"/>
      <c r="DL164" s="46"/>
      <c r="DM164" s="46"/>
      <c r="DN164" s="46"/>
      <c r="DO164" s="46"/>
      <c r="DP164" s="46"/>
      <c r="DQ164" s="46"/>
      <c r="DR164" s="46"/>
      <c r="DS164" s="46"/>
      <c r="DT164" s="46"/>
      <c r="DU164" s="46"/>
      <c r="DV164" s="46"/>
      <c r="DW164" s="46"/>
      <c r="DX164" s="46"/>
      <c r="DY164" s="46"/>
      <c r="DZ164" s="46"/>
      <c r="EA164" s="46"/>
      <c r="EB164" s="46"/>
      <c r="EC164" s="46"/>
      <c r="ED164" s="46"/>
      <c r="EE164" s="46"/>
      <c r="EF164" s="46"/>
      <c r="EG164" s="46"/>
      <c r="EH164" s="46"/>
      <c r="EI164" s="46"/>
      <c r="EJ164" s="46"/>
      <c r="EK164" s="46"/>
      <c r="EL164" s="46"/>
      <c r="EM164" s="46"/>
      <c r="EN164" s="46"/>
      <c r="EO164" s="46"/>
      <c r="EP164" s="46"/>
      <c r="EQ164" s="46"/>
      <c r="ER164" s="46"/>
      <c r="ES164" s="46"/>
      <c r="ET164" s="46"/>
      <c r="EU164" s="46"/>
      <c r="EV164" s="46"/>
      <c r="EW164" s="46"/>
      <c r="EX164" s="46"/>
      <c r="EY164" s="46"/>
      <c r="EZ164" s="46"/>
      <c r="FA164" s="46"/>
      <c r="FB164" s="46"/>
      <c r="FC164" s="46"/>
      <c r="FD164" s="46"/>
      <c r="FE164" s="46"/>
      <c r="FF164" s="46"/>
      <c r="FG164" s="46"/>
      <c r="FH164" s="46"/>
      <c r="FI164" s="46"/>
      <c r="FJ164" s="46"/>
      <c r="FK164" s="46"/>
      <c r="FL164" s="46"/>
      <c r="FM164" s="46"/>
      <c r="FN164" s="46"/>
      <c r="FO164" s="46"/>
      <c r="FP164" s="46"/>
      <c r="FQ164" s="46"/>
      <c r="FR164" s="46"/>
      <c r="FS164" s="46"/>
      <c r="FT164" s="46"/>
      <c r="FU164" s="46"/>
      <c r="FV164" s="46"/>
      <c r="FW164" s="46"/>
      <c r="FX164" s="46"/>
      <c r="FY164" s="46"/>
      <c r="FZ164" s="46"/>
      <c r="GA164" s="46"/>
      <c r="GB164" s="46"/>
      <c r="GC164" s="46"/>
      <c r="GD164" s="46"/>
      <c r="GE164" s="46"/>
      <c r="GF164" s="46"/>
      <c r="GG164" s="46"/>
      <c r="GH164" s="46"/>
      <c r="GI164" s="46"/>
      <c r="GJ164" s="46"/>
      <c r="GK164" s="46"/>
      <c r="GL164" s="46"/>
      <c r="GM164" s="46"/>
      <c r="GN164" s="46"/>
      <c r="GO164" s="46"/>
      <c r="GP164" s="46"/>
      <c r="GQ164" s="46"/>
      <c r="GR164" s="46"/>
      <c r="GS164" s="46"/>
      <c r="GT164" s="46"/>
      <c r="GU164" s="46"/>
      <c r="GV164" s="46"/>
      <c r="GW164" s="46"/>
      <c r="GX164" s="46"/>
      <c r="GY164" s="46"/>
      <c r="GZ164" s="46"/>
      <c r="HA164" s="46"/>
      <c r="HB164" s="46"/>
      <c r="HC164" s="46"/>
      <c r="HD164" s="46"/>
      <c r="HE164" s="46"/>
      <c r="HF164" s="46"/>
      <c r="HG164" s="46"/>
      <c r="HH164" s="46"/>
      <c r="HI164" s="46"/>
      <c r="HJ164" s="46"/>
      <c r="HK164" s="46"/>
      <c r="HL164" s="46"/>
      <c r="HM164" s="46"/>
      <c r="HN164" s="46"/>
      <c r="HO164" s="46"/>
      <c r="HP164" s="46"/>
      <c r="HQ164" s="46"/>
      <c r="HR164" s="46"/>
      <c r="HS164" s="46"/>
      <c r="HT164" s="46"/>
      <c r="HU164" s="46"/>
      <c r="HV164" s="46"/>
      <c r="HW164" s="46"/>
      <c r="HX164" s="46"/>
      <c r="HY164" s="46"/>
      <c r="HZ164" s="46"/>
      <c r="IA164" s="46"/>
      <c r="IB164" s="46"/>
    </row>
    <row r="165" spans="1:236" s="48" customFormat="1" ht="25.5" customHeight="1">
      <c r="B165" s="151" t="s">
        <v>72</v>
      </c>
      <c r="C165" s="151"/>
      <c r="D165" s="151"/>
      <c r="F165" s="6"/>
      <c r="G165" s="6"/>
      <c r="H165" s="92" t="s">
        <v>210</v>
      </c>
      <c r="I165" s="6"/>
      <c r="J165" s="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  <c r="CW165" s="46"/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6"/>
      <c r="DL165" s="46"/>
      <c r="DM165" s="46"/>
      <c r="DN165" s="46"/>
      <c r="DO165" s="46"/>
      <c r="DP165" s="46"/>
      <c r="DQ165" s="46"/>
      <c r="DR165" s="46"/>
      <c r="DS165" s="46"/>
      <c r="DT165" s="46"/>
      <c r="DU165" s="46"/>
      <c r="DV165" s="46"/>
      <c r="DW165" s="46"/>
      <c r="DX165" s="46"/>
      <c r="DY165" s="46"/>
      <c r="DZ165" s="46"/>
      <c r="EA165" s="46"/>
      <c r="EB165" s="46"/>
      <c r="EC165" s="46"/>
      <c r="ED165" s="46"/>
      <c r="EE165" s="46"/>
      <c r="EF165" s="46"/>
      <c r="EG165" s="46"/>
      <c r="EH165" s="46"/>
      <c r="EI165" s="46"/>
      <c r="EJ165" s="46"/>
      <c r="EK165" s="46"/>
      <c r="EL165" s="46"/>
      <c r="EM165" s="46"/>
      <c r="EN165" s="46"/>
      <c r="EO165" s="46"/>
      <c r="EP165" s="46"/>
      <c r="EQ165" s="46"/>
      <c r="ER165" s="46"/>
      <c r="ES165" s="46"/>
      <c r="ET165" s="46"/>
      <c r="EU165" s="46"/>
      <c r="EV165" s="46"/>
      <c r="EW165" s="46"/>
      <c r="EX165" s="46"/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6"/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6"/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6"/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6"/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6"/>
      <c r="HH165" s="46"/>
      <c r="HI165" s="46"/>
      <c r="HJ165" s="46"/>
      <c r="HK165" s="46"/>
      <c r="HL165" s="46"/>
      <c r="HM165" s="46"/>
      <c r="HN165" s="46"/>
      <c r="HO165" s="46"/>
      <c r="HP165" s="46"/>
      <c r="HQ165" s="46"/>
      <c r="HR165" s="46"/>
      <c r="HS165" s="46"/>
      <c r="HT165" s="46"/>
      <c r="HU165" s="46"/>
      <c r="HV165" s="46"/>
      <c r="HW165" s="46"/>
      <c r="HX165" s="46"/>
      <c r="HY165" s="46"/>
      <c r="HZ165" s="46"/>
      <c r="IA165" s="46"/>
      <c r="IB165" s="46"/>
    </row>
    <row r="166" spans="1:236" s="48" customFormat="1" ht="25.5" customHeight="1">
      <c r="B166" s="151" t="s">
        <v>73</v>
      </c>
      <c r="C166" s="151"/>
      <c r="D166" s="151"/>
      <c r="F166" s="6"/>
      <c r="G166" s="6"/>
      <c r="H166" s="92" t="s">
        <v>211</v>
      </c>
      <c r="I166" s="6"/>
      <c r="J166" s="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6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6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6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6"/>
      <c r="EY166" s="46"/>
      <c r="EZ166" s="46"/>
      <c r="FA166" s="46"/>
      <c r="FB166" s="46"/>
      <c r="FC166" s="46"/>
      <c r="FD166" s="46"/>
      <c r="FE166" s="46"/>
      <c r="FF166" s="46"/>
      <c r="FG166" s="46"/>
      <c r="FH166" s="46"/>
      <c r="FI166" s="46"/>
      <c r="FJ166" s="46"/>
      <c r="FK166" s="46"/>
      <c r="FL166" s="46"/>
      <c r="FM166" s="46"/>
      <c r="FN166" s="46"/>
      <c r="FO166" s="46"/>
      <c r="FP166" s="46"/>
      <c r="FQ166" s="46"/>
      <c r="FR166" s="46"/>
      <c r="FS166" s="46"/>
      <c r="FT166" s="46"/>
      <c r="FU166" s="46"/>
      <c r="FV166" s="46"/>
      <c r="FW166" s="46"/>
      <c r="FX166" s="46"/>
      <c r="FY166" s="46"/>
      <c r="FZ166" s="46"/>
      <c r="GA166" s="46"/>
      <c r="GB166" s="46"/>
      <c r="GC166" s="46"/>
      <c r="GD166" s="46"/>
      <c r="GE166" s="46"/>
      <c r="GF166" s="46"/>
      <c r="GG166" s="46"/>
      <c r="GH166" s="46"/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6"/>
      <c r="GU166" s="46"/>
      <c r="GV166" s="46"/>
      <c r="GW166" s="46"/>
      <c r="GX166" s="46"/>
      <c r="GY166" s="46"/>
      <c r="GZ166" s="46"/>
      <c r="HA166" s="46"/>
      <c r="HB166" s="46"/>
      <c r="HC166" s="46"/>
      <c r="HD166" s="46"/>
      <c r="HE166" s="46"/>
      <c r="HF166" s="46"/>
      <c r="HG166" s="46"/>
      <c r="HH166" s="46"/>
      <c r="HI166" s="46"/>
      <c r="HJ166" s="46"/>
      <c r="HK166" s="46"/>
      <c r="HL166" s="46"/>
      <c r="HM166" s="46"/>
      <c r="HN166" s="46"/>
      <c r="HO166" s="46"/>
      <c r="HP166" s="46"/>
      <c r="HQ166" s="46"/>
      <c r="HR166" s="46"/>
      <c r="HS166" s="46"/>
      <c r="HT166" s="46"/>
      <c r="HU166" s="46"/>
      <c r="HV166" s="46"/>
      <c r="HW166" s="46"/>
      <c r="HX166" s="46"/>
      <c r="HY166" s="46"/>
      <c r="HZ166" s="46"/>
      <c r="IA166" s="46"/>
      <c r="IB166" s="46"/>
    </row>
    <row r="167" spans="1:236" s="48" customFormat="1" ht="25.5" customHeight="1">
      <c r="D167" s="6"/>
      <c r="E167" s="6"/>
      <c r="F167" s="6"/>
      <c r="G167" s="6"/>
      <c r="H167" s="92"/>
      <c r="I167" s="6"/>
      <c r="J167" s="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6"/>
      <c r="CS167" s="46"/>
      <c r="CT167" s="46"/>
      <c r="CU167" s="46"/>
      <c r="CV167" s="46"/>
      <c r="CW167" s="46"/>
      <c r="CX167" s="46"/>
      <c r="CY167" s="46"/>
      <c r="CZ167" s="46"/>
      <c r="DA167" s="46"/>
      <c r="DB167" s="46"/>
      <c r="DC167" s="46"/>
      <c r="DD167" s="46"/>
      <c r="DE167" s="46"/>
      <c r="DF167" s="46"/>
      <c r="DG167" s="46"/>
      <c r="DH167" s="46"/>
      <c r="DI167" s="46"/>
      <c r="DJ167" s="46"/>
      <c r="DK167" s="46"/>
      <c r="DL167" s="46"/>
      <c r="DM167" s="46"/>
      <c r="DN167" s="46"/>
      <c r="DO167" s="46"/>
      <c r="DP167" s="46"/>
      <c r="DQ167" s="46"/>
      <c r="DR167" s="46"/>
      <c r="DS167" s="46"/>
      <c r="DT167" s="46"/>
      <c r="DU167" s="46"/>
      <c r="DV167" s="46"/>
      <c r="DW167" s="46"/>
      <c r="DX167" s="46"/>
      <c r="DY167" s="46"/>
      <c r="DZ167" s="46"/>
      <c r="EA167" s="46"/>
      <c r="EB167" s="46"/>
      <c r="EC167" s="46"/>
      <c r="ED167" s="46"/>
      <c r="EE167" s="46"/>
      <c r="EF167" s="46"/>
      <c r="EG167" s="46"/>
      <c r="EH167" s="46"/>
      <c r="EI167" s="46"/>
      <c r="EJ167" s="46"/>
      <c r="EK167" s="46"/>
      <c r="EL167" s="46"/>
      <c r="EM167" s="46"/>
      <c r="EN167" s="46"/>
      <c r="EO167" s="46"/>
      <c r="EP167" s="46"/>
      <c r="EQ167" s="46"/>
      <c r="ER167" s="46"/>
      <c r="ES167" s="46"/>
      <c r="ET167" s="46"/>
      <c r="EU167" s="46"/>
      <c r="EV167" s="46"/>
      <c r="EW167" s="46"/>
      <c r="EX167" s="46"/>
      <c r="EY167" s="46"/>
      <c r="EZ167" s="46"/>
      <c r="FA167" s="46"/>
      <c r="FB167" s="46"/>
      <c r="FC167" s="46"/>
      <c r="FD167" s="46"/>
      <c r="FE167" s="46"/>
      <c r="FF167" s="46"/>
      <c r="FG167" s="46"/>
      <c r="FH167" s="46"/>
      <c r="FI167" s="46"/>
      <c r="FJ167" s="46"/>
      <c r="FK167" s="46"/>
      <c r="FL167" s="46"/>
      <c r="FM167" s="46"/>
      <c r="FN167" s="46"/>
      <c r="FO167" s="46"/>
      <c r="FP167" s="46"/>
      <c r="FQ167" s="46"/>
      <c r="FR167" s="46"/>
      <c r="FS167" s="46"/>
      <c r="FT167" s="46"/>
      <c r="FU167" s="46"/>
      <c r="FV167" s="46"/>
      <c r="FW167" s="46"/>
      <c r="FX167" s="46"/>
      <c r="FY167" s="46"/>
      <c r="FZ167" s="46"/>
      <c r="GA167" s="46"/>
      <c r="GB167" s="46"/>
      <c r="GC167" s="46"/>
      <c r="GD167" s="46"/>
      <c r="GE167" s="46"/>
      <c r="GF167" s="46"/>
      <c r="GG167" s="46"/>
      <c r="GH167" s="46"/>
      <c r="GI167" s="46"/>
      <c r="GJ167" s="46"/>
      <c r="GK167" s="46"/>
      <c r="GL167" s="46"/>
      <c r="GM167" s="46"/>
      <c r="GN167" s="46"/>
      <c r="GO167" s="46"/>
      <c r="GP167" s="46"/>
      <c r="GQ167" s="46"/>
      <c r="GR167" s="46"/>
      <c r="GS167" s="46"/>
      <c r="GT167" s="46"/>
      <c r="GU167" s="46"/>
      <c r="GV167" s="46"/>
      <c r="GW167" s="46"/>
      <c r="GX167" s="46"/>
      <c r="GY167" s="46"/>
      <c r="GZ167" s="46"/>
      <c r="HA167" s="46"/>
      <c r="HB167" s="46"/>
      <c r="HC167" s="46"/>
      <c r="HD167" s="46"/>
      <c r="HE167" s="46"/>
      <c r="HF167" s="46"/>
      <c r="HG167" s="46"/>
      <c r="HH167" s="46"/>
      <c r="HI167" s="46"/>
      <c r="HJ167" s="46"/>
      <c r="HK167" s="46"/>
      <c r="HL167" s="46"/>
      <c r="HM167" s="46"/>
    </row>
    <row r="168" spans="1:236" ht="21.75" customHeight="1">
      <c r="C168" s="20"/>
      <c r="D168" s="20"/>
      <c r="E168" s="20"/>
      <c r="F168" s="20"/>
      <c r="G168" s="20"/>
      <c r="J168" s="78">
        <v>6</v>
      </c>
    </row>
    <row r="169" spans="1:236" s="58" customFormat="1" ht="21.75" customHeight="1">
      <c r="A169" s="94"/>
      <c r="B169" s="94"/>
      <c r="C169" s="94"/>
      <c r="D169" s="94"/>
      <c r="E169" s="94"/>
      <c r="F169" s="94"/>
      <c r="G169" s="94"/>
      <c r="H169" s="95"/>
      <c r="I169" s="94"/>
      <c r="J169" s="96" t="s">
        <v>113</v>
      </c>
    </row>
    <row r="170" spans="1:236" s="58" customFormat="1" ht="21.75" customHeight="1">
      <c r="A170" s="152" t="s">
        <v>0</v>
      </c>
      <c r="B170" s="152"/>
      <c r="C170" s="152"/>
      <c r="D170" s="152"/>
      <c r="E170" s="152"/>
      <c r="F170" s="152"/>
      <c r="G170" s="152"/>
      <c r="H170" s="152"/>
      <c r="I170" s="152"/>
      <c r="J170" s="152"/>
    </row>
    <row r="171" spans="1:236" s="58" customFormat="1" ht="21.75" customHeight="1">
      <c r="A171" s="153" t="s">
        <v>114</v>
      </c>
      <c r="B171" s="153"/>
      <c r="C171" s="153"/>
      <c r="D171" s="153"/>
      <c r="E171" s="153"/>
      <c r="F171" s="153"/>
      <c r="G171" s="153"/>
      <c r="H171" s="153"/>
      <c r="I171" s="153"/>
      <c r="J171" s="153"/>
    </row>
    <row r="172" spans="1:236" s="58" customFormat="1" ht="21.75" customHeight="1">
      <c r="A172" s="152" t="s">
        <v>218</v>
      </c>
      <c r="B172" s="152"/>
      <c r="C172" s="152"/>
      <c r="D172" s="152"/>
      <c r="E172" s="152"/>
      <c r="F172" s="152"/>
      <c r="G172" s="152"/>
      <c r="H172" s="152"/>
      <c r="I172" s="152"/>
      <c r="J172" s="152"/>
    </row>
    <row r="173" spans="1:236" s="58" customFormat="1" ht="21.75" customHeight="1">
      <c r="A173" s="94"/>
      <c r="B173" s="94"/>
      <c r="C173" s="97"/>
      <c r="D173" s="98"/>
      <c r="E173" s="98"/>
      <c r="F173" s="98"/>
      <c r="G173" s="98"/>
      <c r="H173" s="99"/>
      <c r="I173" s="100"/>
      <c r="J173" s="145" t="s">
        <v>2</v>
      </c>
    </row>
    <row r="174" spans="1:236" s="58" customFormat="1" ht="21.75" customHeight="1">
      <c r="A174" s="94"/>
      <c r="B174" s="94"/>
      <c r="C174" s="101"/>
      <c r="D174" s="102"/>
      <c r="E174" s="102" t="s">
        <v>3</v>
      </c>
      <c r="F174" s="102"/>
      <c r="G174" s="103"/>
      <c r="H174" s="104"/>
      <c r="I174" s="102" t="s">
        <v>4</v>
      </c>
      <c r="J174" s="102"/>
    </row>
    <row r="175" spans="1:236" s="58" customFormat="1" ht="21.75" customHeight="1">
      <c r="A175" s="94"/>
      <c r="B175" s="94"/>
      <c r="C175" s="26"/>
      <c r="D175" s="27" t="s">
        <v>208</v>
      </c>
      <c r="E175" s="26"/>
      <c r="F175" s="27" t="s">
        <v>209</v>
      </c>
      <c r="G175" s="26"/>
      <c r="H175" s="81" t="s">
        <v>208</v>
      </c>
      <c r="I175" s="26"/>
      <c r="J175" s="27" t="s">
        <v>209</v>
      </c>
    </row>
    <row r="176" spans="1:236" ht="9.75" customHeight="1">
      <c r="A176" s="86"/>
      <c r="B176" s="26"/>
      <c r="D176" s="15"/>
      <c r="E176" s="15"/>
      <c r="F176" s="15"/>
      <c r="I176" s="15"/>
      <c r="J176" s="15"/>
    </row>
    <row r="177" spans="1:10" s="58" customFormat="1" ht="21.75" customHeight="1">
      <c r="A177" s="105" t="s">
        <v>105</v>
      </c>
      <c r="B177" s="94"/>
      <c r="D177" s="106">
        <f>D151</f>
        <v>-9650770873</v>
      </c>
      <c r="E177" s="107"/>
      <c r="F177" s="106">
        <f>F151</f>
        <v>-11212351161</v>
      </c>
      <c r="G177" s="108"/>
      <c r="H177" s="106">
        <f>H151</f>
        <v>-9701025467</v>
      </c>
      <c r="I177" s="109"/>
      <c r="J177" s="106">
        <f>J151</f>
        <v>-11106516510</v>
      </c>
    </row>
    <row r="178" spans="1:10" ht="9.75" customHeight="1">
      <c r="A178" s="86"/>
      <c r="B178" s="26"/>
      <c r="D178" s="15"/>
      <c r="E178" s="15"/>
      <c r="F178" s="15"/>
      <c r="I178" s="15"/>
      <c r="J178" s="15"/>
    </row>
    <row r="179" spans="1:10" s="58" customFormat="1" ht="21.75" customHeight="1">
      <c r="A179" s="105" t="s">
        <v>115</v>
      </c>
      <c r="B179" s="94"/>
      <c r="D179" s="109"/>
      <c r="E179" s="107"/>
      <c r="F179" s="109"/>
      <c r="G179" s="108"/>
      <c r="H179" s="120"/>
      <c r="I179" s="109"/>
      <c r="J179" s="110"/>
    </row>
    <row r="180" spans="1:10" s="58" customFormat="1" ht="21.75" customHeight="1">
      <c r="A180" s="111" t="s">
        <v>116</v>
      </c>
      <c r="B180" s="94"/>
      <c r="D180" s="110"/>
      <c r="E180" s="107"/>
      <c r="F180" s="110"/>
      <c r="G180" s="108"/>
      <c r="H180" s="120"/>
      <c r="I180" s="109"/>
      <c r="J180" s="110"/>
    </row>
    <row r="181" spans="1:10" s="58" customFormat="1" ht="21.75" customHeight="1">
      <c r="A181" s="111" t="s">
        <v>117</v>
      </c>
      <c r="B181" s="94"/>
      <c r="D181" s="110"/>
      <c r="E181" s="107"/>
      <c r="F181" s="110"/>
      <c r="G181" s="108"/>
      <c r="H181" s="120"/>
      <c r="I181" s="109"/>
      <c r="J181" s="110"/>
    </row>
    <row r="182" spans="1:10" s="58" customFormat="1" ht="21.75" customHeight="1">
      <c r="A182" s="112" t="s">
        <v>238</v>
      </c>
      <c r="B182" s="94"/>
      <c r="D182" s="110"/>
      <c r="E182" s="107"/>
      <c r="F182" s="110"/>
      <c r="G182" s="108"/>
      <c r="H182" s="120"/>
      <c r="I182" s="109"/>
      <c r="J182" s="110"/>
    </row>
    <row r="183" spans="1:10" s="58" customFormat="1" ht="21.75" customHeight="1">
      <c r="A183" s="112" t="s">
        <v>118</v>
      </c>
      <c r="B183" s="94"/>
      <c r="D183" s="110">
        <v>-17141535</v>
      </c>
      <c r="E183" s="107"/>
      <c r="F183" s="110">
        <v>178257708</v>
      </c>
      <c r="G183" s="108"/>
      <c r="H183" s="110">
        <v>-17141535</v>
      </c>
      <c r="I183" s="109"/>
      <c r="J183" s="110">
        <v>178257708</v>
      </c>
    </row>
    <row r="184" spans="1:10" s="58" customFormat="1" ht="21.75" customHeight="1">
      <c r="A184" s="112" t="s">
        <v>239</v>
      </c>
      <c r="B184" s="94"/>
      <c r="D184" s="110"/>
      <c r="E184" s="107"/>
      <c r="F184" s="110"/>
      <c r="G184" s="108"/>
      <c r="H184" s="110"/>
      <c r="I184" s="109"/>
      <c r="J184" s="110"/>
    </row>
    <row r="185" spans="1:10" s="58" customFormat="1" ht="21.75" customHeight="1">
      <c r="A185" s="112" t="s">
        <v>119</v>
      </c>
      <c r="B185" s="94"/>
      <c r="D185" s="110"/>
      <c r="E185" s="107"/>
      <c r="F185" s="110"/>
      <c r="G185" s="108"/>
      <c r="H185" s="110"/>
      <c r="I185" s="109"/>
      <c r="J185" s="110"/>
    </row>
    <row r="186" spans="1:10" s="58" customFormat="1" ht="21.75" customHeight="1">
      <c r="A186" s="112" t="s">
        <v>120</v>
      </c>
      <c r="B186" s="94"/>
      <c r="D186" s="106">
        <v>3428307</v>
      </c>
      <c r="E186" s="107"/>
      <c r="F186" s="106">
        <v>-35651542</v>
      </c>
      <c r="G186" s="108"/>
      <c r="H186" s="106">
        <v>3428307</v>
      </c>
      <c r="I186" s="109"/>
      <c r="J186" s="106">
        <v>-35651542</v>
      </c>
    </row>
    <row r="187" spans="1:10" s="58" customFormat="1" ht="21.75" customHeight="1">
      <c r="A187" s="112" t="s">
        <v>121</v>
      </c>
      <c r="B187" s="94"/>
      <c r="D187" s="110"/>
      <c r="E187" s="107"/>
      <c r="F187" s="110"/>
      <c r="G187" s="108"/>
      <c r="H187" s="110"/>
      <c r="I187" s="109"/>
      <c r="J187" s="110"/>
    </row>
    <row r="188" spans="1:10" s="58" customFormat="1" ht="21.75" customHeight="1">
      <c r="A188" s="112" t="s">
        <v>122</v>
      </c>
      <c r="B188" s="94"/>
      <c r="D188" s="106">
        <f>+D185+D183+D186</f>
        <v>-13713228</v>
      </c>
      <c r="E188" s="107"/>
      <c r="F188" s="106">
        <f>+F185+F183+F186</f>
        <v>142606166</v>
      </c>
      <c r="G188" s="108"/>
      <c r="H188" s="106">
        <f>+H185+H183+H186</f>
        <v>-13713228</v>
      </c>
      <c r="I188" s="109"/>
      <c r="J188" s="106">
        <f>+J185+J183+J186</f>
        <v>142606166</v>
      </c>
    </row>
    <row r="189" spans="1:10" s="58" customFormat="1" ht="21.75" customHeight="1">
      <c r="A189" s="105" t="s">
        <v>123</v>
      </c>
      <c r="D189" s="106">
        <f>+D188</f>
        <v>-13713228</v>
      </c>
      <c r="E189" s="107"/>
      <c r="F189" s="106">
        <f>+F188</f>
        <v>142606166</v>
      </c>
      <c r="G189" s="108"/>
      <c r="H189" s="106">
        <f>+H188</f>
        <v>-13713228</v>
      </c>
      <c r="I189" s="109"/>
      <c r="J189" s="106">
        <f>+J188</f>
        <v>142606166</v>
      </c>
    </row>
    <row r="190" spans="1:10" s="58" customFormat="1" ht="21.75" customHeight="1" thickBot="1">
      <c r="A190" s="105" t="s">
        <v>124</v>
      </c>
      <c r="D190" s="113">
        <f>+D189+D177</f>
        <v>-9664484101</v>
      </c>
      <c r="E190" s="114"/>
      <c r="F190" s="113">
        <f>+F189+F177</f>
        <v>-11069744995</v>
      </c>
      <c r="G190" s="108"/>
      <c r="H190" s="113">
        <f>+H189+H177</f>
        <v>-9714738695</v>
      </c>
      <c r="I190" s="109"/>
      <c r="J190" s="113">
        <f>+J189+J177</f>
        <v>-10963910344</v>
      </c>
    </row>
    <row r="191" spans="1:10" s="58" customFormat="1" ht="21.75" customHeight="1" thickTop="1">
      <c r="A191" s="105"/>
      <c r="D191" s="110"/>
      <c r="E191" s="110"/>
      <c r="F191" s="110"/>
      <c r="G191" s="110"/>
      <c r="H191" s="110"/>
      <c r="I191" s="110"/>
      <c r="J191" s="110"/>
    </row>
    <row r="192" spans="1:10" s="58" customFormat="1" ht="21.75" customHeight="1">
      <c r="A192" s="105" t="s">
        <v>125</v>
      </c>
      <c r="D192" s="115"/>
      <c r="E192" s="116"/>
      <c r="F192" s="115"/>
      <c r="G192" s="116"/>
      <c r="H192" s="15"/>
      <c r="I192" s="116"/>
      <c r="J192" s="115"/>
    </row>
    <row r="193" spans="1:236" s="58" customFormat="1" ht="21.75" customHeight="1">
      <c r="A193" s="86" t="s">
        <v>107</v>
      </c>
      <c r="D193" s="15">
        <f>D195-D194</f>
        <v>-9769029832</v>
      </c>
      <c r="E193" s="107"/>
      <c r="F193" s="15">
        <v>-11021930400</v>
      </c>
      <c r="G193" s="108"/>
      <c r="H193" s="15">
        <f>H195-H194</f>
        <v>-9714738695</v>
      </c>
      <c r="I193" s="109"/>
      <c r="J193" s="15">
        <f>J195-J194</f>
        <v>-10963910344</v>
      </c>
    </row>
    <row r="194" spans="1:236" s="58" customFormat="1" ht="21.75" customHeight="1">
      <c r="A194" s="86" t="s">
        <v>108</v>
      </c>
      <c r="D194" s="15">
        <v>104545731</v>
      </c>
      <c r="E194" s="116"/>
      <c r="F194" s="15">
        <v>-47814595</v>
      </c>
      <c r="G194" s="116"/>
      <c r="H194" s="15">
        <v>0</v>
      </c>
      <c r="I194" s="116"/>
      <c r="J194" s="15">
        <v>0</v>
      </c>
    </row>
    <row r="195" spans="1:236" s="58" customFormat="1" ht="21.75" customHeight="1" thickBot="1">
      <c r="A195" s="105"/>
      <c r="D195" s="43">
        <f>D190</f>
        <v>-9664484101</v>
      </c>
      <c r="E195" s="116"/>
      <c r="F195" s="43">
        <f>SUM(F193:F194)</f>
        <v>-11069744995</v>
      </c>
      <c r="G195" s="116"/>
      <c r="H195" s="43">
        <f>H190</f>
        <v>-9714738695</v>
      </c>
      <c r="I195" s="116"/>
      <c r="J195" s="43">
        <f>J190</f>
        <v>-10963910344</v>
      </c>
    </row>
    <row r="196" spans="1:236" s="58" customFormat="1" ht="21.75" customHeight="1" thickTop="1">
      <c r="A196" s="105"/>
      <c r="D196" s="121"/>
      <c r="E196" s="116"/>
      <c r="F196" s="121"/>
      <c r="G196" s="116"/>
      <c r="H196" s="122"/>
      <c r="I196" s="116"/>
      <c r="J196" s="15"/>
    </row>
    <row r="197" spans="1:236" s="58" customFormat="1" ht="32.25" customHeight="1">
      <c r="A197" s="48" t="s">
        <v>35</v>
      </c>
      <c r="D197" s="15"/>
      <c r="E197" s="116"/>
      <c r="F197" s="15"/>
      <c r="G197" s="116"/>
      <c r="H197" s="82"/>
      <c r="I197" s="116"/>
      <c r="J197" s="15"/>
    </row>
    <row r="198" spans="1:236" s="58" customFormat="1" ht="32.25" customHeight="1">
      <c r="A198" s="46"/>
      <c r="D198" s="15"/>
      <c r="E198" s="116"/>
      <c r="F198" s="15"/>
      <c r="G198" s="116"/>
      <c r="H198" s="82"/>
      <c r="I198" s="116"/>
      <c r="J198" s="15"/>
    </row>
    <row r="199" spans="1:236" s="58" customFormat="1" ht="32.25" customHeight="1">
      <c r="A199" s="46"/>
      <c r="D199" s="15"/>
      <c r="E199" s="116"/>
      <c r="F199" s="15"/>
      <c r="G199" s="116"/>
      <c r="H199" s="82"/>
      <c r="I199" s="116"/>
      <c r="J199" s="15"/>
    </row>
    <row r="200" spans="1:236" s="58" customFormat="1" ht="21.75" customHeight="1">
      <c r="A200" s="46"/>
      <c r="D200" s="15"/>
      <c r="E200" s="116"/>
      <c r="F200" s="15"/>
      <c r="G200" s="116"/>
      <c r="H200" s="82"/>
      <c r="I200" s="116"/>
      <c r="J200" s="15"/>
    </row>
    <row r="201" spans="1:236" s="58" customFormat="1" ht="21.75" customHeight="1">
      <c r="A201" s="46"/>
      <c r="D201" s="15"/>
      <c r="E201" s="116"/>
      <c r="F201" s="15"/>
      <c r="G201" s="116"/>
      <c r="H201" s="82"/>
      <c r="I201" s="116"/>
      <c r="J201" s="15"/>
    </row>
    <row r="202" spans="1:236" s="48" customFormat="1" ht="25.5" customHeight="1">
      <c r="A202" s="46"/>
      <c r="B202" s="47"/>
      <c r="C202" s="12"/>
      <c r="D202" s="6"/>
      <c r="E202" s="6"/>
      <c r="F202" s="6"/>
      <c r="G202" s="6"/>
      <c r="H202" s="91"/>
      <c r="I202" s="6"/>
      <c r="J202" s="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  <c r="DN202" s="46"/>
      <c r="DO202" s="46"/>
      <c r="DP202" s="46"/>
      <c r="DQ202" s="46"/>
      <c r="DR202" s="46"/>
      <c r="DS202" s="46"/>
      <c r="DT202" s="46"/>
      <c r="DU202" s="46"/>
      <c r="DV202" s="46"/>
      <c r="DW202" s="46"/>
      <c r="DX202" s="46"/>
      <c r="DY202" s="46"/>
      <c r="DZ202" s="46"/>
      <c r="EA202" s="46"/>
      <c r="EB202" s="46"/>
      <c r="EC202" s="46"/>
      <c r="ED202" s="46"/>
      <c r="EE202" s="46"/>
      <c r="EF202" s="46"/>
      <c r="EG202" s="46"/>
      <c r="EH202" s="46"/>
      <c r="EI202" s="46"/>
      <c r="EJ202" s="46"/>
      <c r="EK202" s="46"/>
      <c r="EL202" s="46"/>
      <c r="EM202" s="46"/>
      <c r="EN202" s="46"/>
      <c r="EO202" s="46"/>
      <c r="EP202" s="46"/>
      <c r="EQ202" s="46"/>
      <c r="ER202" s="46"/>
      <c r="ES202" s="46"/>
      <c r="ET202" s="46"/>
      <c r="EU202" s="46"/>
      <c r="EV202" s="46"/>
      <c r="EW202" s="46"/>
      <c r="EX202" s="46"/>
      <c r="EY202" s="46"/>
      <c r="EZ202" s="46"/>
      <c r="FA202" s="46"/>
      <c r="FB202" s="46"/>
      <c r="FC202" s="46"/>
      <c r="FD202" s="46"/>
      <c r="FE202" s="46"/>
      <c r="FF202" s="46"/>
      <c r="FG202" s="46"/>
      <c r="FH202" s="46"/>
      <c r="FI202" s="46"/>
      <c r="FJ202" s="46"/>
      <c r="FK202" s="46"/>
      <c r="FL202" s="46"/>
      <c r="FM202" s="46"/>
      <c r="FN202" s="46"/>
      <c r="FO202" s="46"/>
      <c r="FP202" s="46"/>
      <c r="FQ202" s="46"/>
      <c r="FR202" s="46"/>
      <c r="FS202" s="46"/>
      <c r="FT202" s="46"/>
      <c r="FU202" s="46"/>
      <c r="FV202" s="46"/>
      <c r="FW202" s="46"/>
      <c r="FX202" s="46"/>
      <c r="FY202" s="46"/>
      <c r="FZ202" s="46"/>
      <c r="GA202" s="46"/>
      <c r="GB202" s="46"/>
      <c r="GC202" s="46"/>
      <c r="GD202" s="46"/>
      <c r="GE202" s="46"/>
      <c r="GF202" s="46"/>
      <c r="GG202" s="46"/>
      <c r="GH202" s="46"/>
      <c r="GI202" s="46"/>
      <c r="GJ202" s="46"/>
      <c r="GK202" s="46"/>
      <c r="GL202" s="46"/>
      <c r="GM202" s="46"/>
      <c r="GN202" s="46"/>
      <c r="GO202" s="46"/>
      <c r="GP202" s="46"/>
      <c r="GQ202" s="46"/>
      <c r="GR202" s="46"/>
      <c r="GS202" s="46"/>
      <c r="GT202" s="46"/>
      <c r="GU202" s="46"/>
      <c r="GV202" s="46"/>
      <c r="GW202" s="46"/>
      <c r="GX202" s="46"/>
      <c r="GY202" s="46"/>
      <c r="GZ202" s="46"/>
      <c r="HA202" s="46"/>
      <c r="HB202" s="46"/>
      <c r="HC202" s="46"/>
      <c r="HD202" s="46"/>
      <c r="HE202" s="46"/>
      <c r="HF202" s="46"/>
      <c r="HG202" s="46"/>
      <c r="HH202" s="46"/>
      <c r="HI202" s="46"/>
      <c r="HJ202" s="46"/>
      <c r="HK202" s="46"/>
      <c r="HL202" s="46"/>
      <c r="HM202" s="46"/>
      <c r="HN202" s="46"/>
      <c r="HO202" s="46"/>
      <c r="HP202" s="46"/>
      <c r="HQ202" s="46"/>
      <c r="HR202" s="46"/>
      <c r="HS202" s="46"/>
      <c r="HT202" s="46"/>
      <c r="HU202" s="46"/>
      <c r="HV202" s="46"/>
      <c r="HW202" s="46"/>
      <c r="HX202" s="46"/>
      <c r="HY202" s="46"/>
      <c r="HZ202" s="46"/>
      <c r="IA202" s="46"/>
      <c r="IB202" s="46"/>
    </row>
    <row r="203" spans="1:236" s="48" customFormat="1" ht="25.5" customHeight="1">
      <c r="B203" s="151" t="s">
        <v>72</v>
      </c>
      <c r="C203" s="151"/>
      <c r="D203" s="151"/>
      <c r="E203" s="6"/>
      <c r="F203" s="6"/>
      <c r="G203" s="6"/>
      <c r="H203" s="92" t="s">
        <v>210</v>
      </c>
      <c r="I203" s="6"/>
      <c r="J203" s="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6"/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46"/>
      <c r="CW203" s="46"/>
      <c r="CX203" s="46"/>
      <c r="CY203" s="46"/>
      <c r="CZ203" s="46"/>
      <c r="DA203" s="46"/>
      <c r="DB203" s="46"/>
      <c r="DC203" s="46"/>
      <c r="DD203" s="46"/>
      <c r="DE203" s="46"/>
      <c r="DF203" s="46"/>
      <c r="DG203" s="46"/>
      <c r="DH203" s="46"/>
      <c r="DI203" s="46"/>
      <c r="DJ203" s="46"/>
      <c r="DK203" s="46"/>
      <c r="DL203" s="46"/>
      <c r="DM203" s="46"/>
      <c r="DN203" s="46"/>
      <c r="DO203" s="46"/>
      <c r="DP203" s="46"/>
      <c r="DQ203" s="46"/>
      <c r="DR203" s="46"/>
      <c r="DS203" s="46"/>
      <c r="DT203" s="46"/>
      <c r="DU203" s="46"/>
      <c r="DV203" s="46"/>
      <c r="DW203" s="46"/>
      <c r="DX203" s="46"/>
      <c r="DY203" s="46"/>
      <c r="DZ203" s="46"/>
      <c r="EA203" s="46"/>
      <c r="EB203" s="46"/>
      <c r="EC203" s="46"/>
      <c r="ED203" s="46"/>
      <c r="EE203" s="46"/>
      <c r="EF203" s="46"/>
      <c r="EG203" s="46"/>
      <c r="EH203" s="46"/>
      <c r="EI203" s="46"/>
      <c r="EJ203" s="46"/>
      <c r="EK203" s="46"/>
      <c r="EL203" s="46"/>
      <c r="EM203" s="46"/>
      <c r="EN203" s="46"/>
      <c r="EO203" s="46"/>
      <c r="EP203" s="46"/>
      <c r="EQ203" s="46"/>
      <c r="ER203" s="46"/>
      <c r="ES203" s="46"/>
      <c r="ET203" s="46"/>
      <c r="EU203" s="46"/>
      <c r="EV203" s="46"/>
      <c r="EW203" s="46"/>
      <c r="EX203" s="46"/>
      <c r="EY203" s="46"/>
      <c r="EZ203" s="46"/>
      <c r="FA203" s="46"/>
      <c r="FB203" s="46"/>
      <c r="FC203" s="46"/>
      <c r="FD203" s="46"/>
      <c r="FE203" s="46"/>
      <c r="FF203" s="46"/>
      <c r="FG203" s="46"/>
      <c r="FH203" s="46"/>
      <c r="FI203" s="46"/>
      <c r="FJ203" s="46"/>
      <c r="FK203" s="46"/>
      <c r="FL203" s="46"/>
      <c r="FM203" s="46"/>
      <c r="FN203" s="46"/>
      <c r="FO203" s="46"/>
      <c r="FP203" s="46"/>
      <c r="FQ203" s="46"/>
      <c r="FR203" s="46"/>
      <c r="FS203" s="46"/>
      <c r="FT203" s="46"/>
      <c r="FU203" s="46"/>
      <c r="FV203" s="46"/>
      <c r="FW203" s="46"/>
      <c r="FX203" s="46"/>
      <c r="FY203" s="46"/>
      <c r="FZ203" s="46"/>
      <c r="GA203" s="46"/>
      <c r="GB203" s="46"/>
      <c r="GC203" s="46"/>
      <c r="GD203" s="46"/>
      <c r="GE203" s="46"/>
      <c r="GF203" s="46"/>
      <c r="GG203" s="46"/>
      <c r="GH203" s="46"/>
      <c r="GI203" s="46"/>
      <c r="GJ203" s="46"/>
      <c r="GK203" s="46"/>
      <c r="GL203" s="46"/>
      <c r="GM203" s="46"/>
      <c r="GN203" s="46"/>
      <c r="GO203" s="46"/>
      <c r="GP203" s="46"/>
      <c r="GQ203" s="46"/>
      <c r="GR203" s="46"/>
      <c r="GS203" s="46"/>
      <c r="GT203" s="46"/>
      <c r="GU203" s="46"/>
      <c r="GV203" s="46"/>
      <c r="GW203" s="46"/>
      <c r="GX203" s="46"/>
      <c r="GY203" s="46"/>
      <c r="GZ203" s="46"/>
      <c r="HA203" s="46"/>
      <c r="HB203" s="46"/>
      <c r="HC203" s="46"/>
      <c r="HD203" s="46"/>
      <c r="HE203" s="46"/>
      <c r="HF203" s="46"/>
      <c r="HG203" s="46"/>
      <c r="HH203" s="46"/>
      <c r="HI203" s="46"/>
      <c r="HJ203" s="46"/>
      <c r="HK203" s="46"/>
      <c r="HL203" s="46"/>
      <c r="HM203" s="46"/>
      <c r="HN203" s="46"/>
      <c r="HO203" s="46"/>
      <c r="HP203" s="46"/>
      <c r="HQ203" s="46"/>
      <c r="HR203" s="46"/>
      <c r="HS203" s="46"/>
      <c r="HT203" s="46"/>
      <c r="HU203" s="46"/>
      <c r="HV203" s="46"/>
      <c r="HW203" s="46"/>
      <c r="HX203" s="46"/>
      <c r="HY203" s="46"/>
      <c r="HZ203" s="46"/>
      <c r="IA203" s="46"/>
      <c r="IB203" s="46"/>
    </row>
    <row r="204" spans="1:236" s="48" customFormat="1" ht="25.5" customHeight="1">
      <c r="B204" s="151" t="s">
        <v>73</v>
      </c>
      <c r="C204" s="151"/>
      <c r="D204" s="151"/>
      <c r="E204" s="6"/>
      <c r="F204" s="6"/>
      <c r="G204" s="6"/>
      <c r="H204" s="92" t="s">
        <v>211</v>
      </c>
      <c r="I204" s="6"/>
      <c r="J204" s="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6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6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6"/>
      <c r="EY204" s="46"/>
      <c r="EZ204" s="46"/>
      <c r="FA204" s="46"/>
      <c r="FB204" s="46"/>
      <c r="FC204" s="46"/>
      <c r="FD204" s="46"/>
      <c r="FE204" s="46"/>
      <c r="FF204" s="46"/>
      <c r="FG204" s="46"/>
      <c r="FH204" s="46"/>
      <c r="FI204" s="46"/>
      <c r="FJ204" s="46"/>
      <c r="FK204" s="46"/>
      <c r="FL204" s="46"/>
      <c r="FM204" s="46"/>
      <c r="FN204" s="46"/>
      <c r="FO204" s="46"/>
      <c r="FP204" s="46"/>
      <c r="FQ204" s="46"/>
      <c r="FR204" s="46"/>
      <c r="FS204" s="46"/>
      <c r="FT204" s="46"/>
      <c r="FU204" s="46"/>
      <c r="FV204" s="46"/>
      <c r="FW204" s="46"/>
      <c r="FX204" s="46"/>
      <c r="FY204" s="46"/>
      <c r="FZ204" s="46"/>
      <c r="GA204" s="46"/>
      <c r="GB204" s="46"/>
      <c r="GC204" s="46"/>
      <c r="GD204" s="46"/>
      <c r="GE204" s="46"/>
      <c r="GF204" s="46"/>
      <c r="GG204" s="46"/>
      <c r="GH204" s="46"/>
      <c r="GI204" s="46"/>
      <c r="GJ204" s="46"/>
      <c r="GK204" s="46"/>
      <c r="GL204" s="46"/>
      <c r="GM204" s="46"/>
      <c r="GN204" s="46"/>
      <c r="GO204" s="46"/>
      <c r="GP204" s="46"/>
      <c r="GQ204" s="46"/>
      <c r="GR204" s="46"/>
      <c r="GS204" s="46"/>
      <c r="GT204" s="46"/>
      <c r="GU204" s="46"/>
      <c r="GV204" s="46"/>
      <c r="GW204" s="46"/>
      <c r="GX204" s="46"/>
      <c r="GY204" s="46"/>
      <c r="GZ204" s="46"/>
      <c r="HA204" s="46"/>
      <c r="HB204" s="46"/>
      <c r="HC204" s="46"/>
      <c r="HD204" s="46"/>
      <c r="HE204" s="46"/>
      <c r="HF204" s="46"/>
      <c r="HG204" s="46"/>
      <c r="HH204" s="46"/>
      <c r="HI204" s="46"/>
      <c r="HJ204" s="46"/>
      <c r="HK204" s="46"/>
      <c r="HL204" s="46"/>
      <c r="HM204" s="46"/>
      <c r="HN204" s="46"/>
      <c r="HO204" s="46"/>
      <c r="HP204" s="46"/>
      <c r="HQ204" s="46"/>
      <c r="HR204" s="46"/>
      <c r="HS204" s="46"/>
      <c r="HT204" s="46"/>
      <c r="HU204" s="46"/>
      <c r="HV204" s="46"/>
      <c r="HW204" s="46"/>
      <c r="HX204" s="46"/>
      <c r="HY204" s="46"/>
      <c r="HZ204" s="46"/>
      <c r="IA204" s="46"/>
      <c r="IB204" s="46"/>
    </row>
    <row r="205" spans="1:236" s="58" customFormat="1" ht="21.75" customHeight="1">
      <c r="A205" s="46"/>
      <c r="D205" s="15"/>
      <c r="E205" s="116"/>
      <c r="F205" s="15"/>
      <c r="G205" s="116"/>
      <c r="H205" s="82"/>
      <c r="I205" s="116"/>
      <c r="J205" s="15"/>
    </row>
    <row r="206" spans="1:236" s="58" customFormat="1" ht="21.75" customHeight="1">
      <c r="A206" s="46"/>
      <c r="D206" s="15"/>
      <c r="E206" s="116"/>
      <c r="F206" s="15"/>
      <c r="G206" s="116"/>
      <c r="H206" s="82"/>
      <c r="I206" s="116"/>
      <c r="J206" s="15"/>
    </row>
    <row r="207" spans="1:236" s="48" customFormat="1" ht="25.5" customHeight="1">
      <c r="A207" s="46"/>
      <c r="B207" s="47"/>
      <c r="C207" s="12"/>
      <c r="D207" s="6"/>
      <c r="E207" s="6"/>
      <c r="F207" s="6"/>
      <c r="G207" s="6"/>
      <c r="H207" s="91"/>
      <c r="I207" s="6"/>
      <c r="J207" s="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6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6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6"/>
      <c r="EY207" s="46"/>
      <c r="EZ207" s="46"/>
      <c r="FA207" s="46"/>
      <c r="FB207" s="46"/>
      <c r="FC207" s="46"/>
      <c r="FD207" s="46"/>
      <c r="FE207" s="46"/>
      <c r="FF207" s="46"/>
      <c r="FG207" s="46"/>
      <c r="FH207" s="46"/>
      <c r="FI207" s="46"/>
      <c r="FJ207" s="46"/>
      <c r="FK207" s="46"/>
      <c r="FL207" s="46"/>
      <c r="FM207" s="46"/>
      <c r="FN207" s="46"/>
      <c r="FO207" s="46"/>
      <c r="FP207" s="46"/>
      <c r="FQ207" s="46"/>
      <c r="FR207" s="46"/>
      <c r="FS207" s="46"/>
      <c r="FT207" s="46"/>
      <c r="FU207" s="46"/>
      <c r="FV207" s="46"/>
      <c r="FW207" s="46"/>
      <c r="FX207" s="46"/>
      <c r="FY207" s="46"/>
      <c r="FZ207" s="46"/>
      <c r="GA207" s="46"/>
      <c r="GB207" s="46"/>
      <c r="GC207" s="46"/>
      <c r="GD207" s="46"/>
      <c r="GE207" s="46"/>
      <c r="GF207" s="46"/>
      <c r="GG207" s="46"/>
      <c r="GH207" s="46"/>
      <c r="GI207" s="46"/>
      <c r="GJ207" s="46"/>
      <c r="GK207" s="46"/>
      <c r="GL207" s="46"/>
      <c r="GM207" s="46"/>
      <c r="GN207" s="46"/>
      <c r="GO207" s="46"/>
      <c r="GP207" s="46"/>
      <c r="GQ207" s="46"/>
      <c r="GR207" s="46"/>
      <c r="GS207" s="46"/>
      <c r="GT207" s="46"/>
      <c r="GU207" s="46"/>
      <c r="GV207" s="46"/>
      <c r="GW207" s="46"/>
      <c r="GX207" s="46"/>
      <c r="GY207" s="46"/>
      <c r="GZ207" s="46"/>
      <c r="HA207" s="46"/>
      <c r="HB207" s="46"/>
      <c r="HC207" s="46"/>
      <c r="HD207" s="46"/>
      <c r="HE207" s="46"/>
      <c r="HF207" s="46"/>
      <c r="HG207" s="46"/>
      <c r="HH207" s="46"/>
      <c r="HI207" s="46"/>
      <c r="HJ207" s="46"/>
      <c r="HK207" s="46"/>
      <c r="HL207" s="46"/>
      <c r="HM207" s="46"/>
    </row>
    <row r="208" spans="1:236" s="48" customFormat="1" ht="25.5" customHeight="1">
      <c r="A208" s="46"/>
      <c r="B208" s="47"/>
      <c r="C208" s="12"/>
      <c r="D208" s="6"/>
      <c r="E208" s="6"/>
      <c r="F208" s="6"/>
      <c r="G208" s="6"/>
      <c r="H208" s="91"/>
      <c r="I208" s="6"/>
      <c r="J208" s="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  <c r="BA208" s="46"/>
      <c r="BB208" s="46"/>
      <c r="BC208" s="46"/>
      <c r="BD208" s="46"/>
      <c r="BE208" s="46"/>
      <c r="BF208" s="46"/>
      <c r="BG208" s="46"/>
      <c r="BH208" s="46"/>
      <c r="BI208" s="46"/>
      <c r="BJ208" s="46"/>
      <c r="BK208" s="46"/>
      <c r="BL208" s="46"/>
      <c r="BM208" s="46"/>
      <c r="BN208" s="46"/>
      <c r="BO208" s="46"/>
      <c r="BP208" s="46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6"/>
      <c r="CS208" s="46"/>
      <c r="CT208" s="46"/>
      <c r="CU208" s="46"/>
      <c r="CV208" s="46"/>
      <c r="CW208" s="46"/>
      <c r="CX208" s="46"/>
      <c r="CY208" s="46"/>
      <c r="CZ208" s="46"/>
      <c r="DA208" s="46"/>
      <c r="DB208" s="46"/>
      <c r="DC208" s="46"/>
      <c r="DD208" s="46"/>
      <c r="DE208" s="46"/>
      <c r="DF208" s="46"/>
      <c r="DG208" s="46"/>
      <c r="DH208" s="46"/>
      <c r="DI208" s="46"/>
      <c r="DJ208" s="46"/>
      <c r="DK208" s="46"/>
      <c r="DL208" s="46"/>
      <c r="DM208" s="46"/>
      <c r="DN208" s="46"/>
      <c r="DO208" s="46"/>
      <c r="DP208" s="46"/>
      <c r="DQ208" s="46"/>
      <c r="DR208" s="46"/>
      <c r="DS208" s="46"/>
      <c r="DT208" s="46"/>
      <c r="DU208" s="46"/>
      <c r="DV208" s="46"/>
      <c r="DW208" s="46"/>
      <c r="DX208" s="46"/>
      <c r="DY208" s="46"/>
      <c r="DZ208" s="46"/>
      <c r="EA208" s="46"/>
      <c r="EB208" s="46"/>
      <c r="EC208" s="46"/>
      <c r="ED208" s="46"/>
      <c r="EE208" s="46"/>
      <c r="EF208" s="46"/>
      <c r="EG208" s="46"/>
      <c r="EH208" s="46"/>
      <c r="EI208" s="46"/>
      <c r="EJ208" s="46"/>
      <c r="EK208" s="46"/>
      <c r="EL208" s="46"/>
      <c r="EM208" s="46"/>
      <c r="EN208" s="46"/>
      <c r="EO208" s="46"/>
      <c r="EP208" s="46"/>
      <c r="EQ208" s="46"/>
      <c r="ER208" s="46"/>
      <c r="ES208" s="46"/>
      <c r="ET208" s="46"/>
      <c r="EU208" s="46"/>
      <c r="EV208" s="46"/>
      <c r="EW208" s="46"/>
      <c r="EX208" s="46"/>
      <c r="EY208" s="46"/>
      <c r="EZ208" s="46"/>
      <c r="FA208" s="46"/>
      <c r="FB208" s="46"/>
      <c r="FC208" s="46"/>
      <c r="FD208" s="46"/>
      <c r="FE208" s="46"/>
      <c r="FF208" s="46"/>
      <c r="FG208" s="46"/>
      <c r="FH208" s="46"/>
      <c r="FI208" s="46"/>
      <c r="FJ208" s="46"/>
      <c r="FK208" s="46"/>
      <c r="FL208" s="46"/>
      <c r="FM208" s="46"/>
      <c r="FN208" s="46"/>
      <c r="FO208" s="46"/>
      <c r="FP208" s="46"/>
      <c r="FQ208" s="46"/>
      <c r="FR208" s="46"/>
      <c r="FS208" s="46"/>
      <c r="FT208" s="46"/>
      <c r="FU208" s="46"/>
      <c r="FV208" s="46"/>
      <c r="FW208" s="46"/>
      <c r="FX208" s="46"/>
      <c r="FY208" s="46"/>
      <c r="FZ208" s="46"/>
      <c r="GA208" s="46"/>
      <c r="GB208" s="46"/>
      <c r="GC208" s="46"/>
      <c r="GD208" s="46"/>
      <c r="GE208" s="46"/>
      <c r="GF208" s="46"/>
      <c r="GG208" s="46"/>
      <c r="GH208" s="46"/>
      <c r="GI208" s="46"/>
      <c r="GJ208" s="46"/>
      <c r="GK208" s="46"/>
      <c r="GL208" s="46"/>
      <c r="GM208" s="46"/>
      <c r="GN208" s="46"/>
      <c r="GO208" s="46"/>
      <c r="GP208" s="46"/>
      <c r="GQ208" s="46"/>
      <c r="GR208" s="46"/>
      <c r="GS208" s="46"/>
      <c r="GT208" s="46"/>
      <c r="GU208" s="46"/>
      <c r="GV208" s="46"/>
      <c r="GW208" s="46"/>
      <c r="GX208" s="46"/>
      <c r="GY208" s="46"/>
      <c r="GZ208" s="46"/>
      <c r="HA208" s="46"/>
      <c r="HB208" s="46"/>
      <c r="HC208" s="46"/>
      <c r="HD208" s="46"/>
      <c r="HE208" s="46"/>
      <c r="HF208" s="46"/>
      <c r="HG208" s="46"/>
      <c r="HH208" s="46"/>
      <c r="HI208" s="46"/>
      <c r="HJ208" s="46"/>
      <c r="HK208" s="46"/>
      <c r="HL208" s="46"/>
      <c r="HM208" s="46"/>
    </row>
    <row r="209" spans="1:221" s="48" customFormat="1" ht="25.5" customHeight="1">
      <c r="A209" s="46"/>
      <c r="B209" s="47"/>
      <c r="C209" s="12"/>
      <c r="D209" s="6"/>
      <c r="E209" s="6"/>
      <c r="F209" s="6"/>
      <c r="G209" s="6"/>
      <c r="H209" s="91"/>
      <c r="I209" s="6"/>
      <c r="J209" s="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  <c r="BA209" s="46"/>
      <c r="BB209" s="46"/>
      <c r="BC209" s="46"/>
      <c r="BD209" s="46"/>
      <c r="BE209" s="46"/>
      <c r="BF209" s="46"/>
      <c r="BG209" s="46"/>
      <c r="BH209" s="46"/>
      <c r="BI209" s="46"/>
      <c r="BJ209" s="46"/>
      <c r="BK209" s="46"/>
      <c r="BL209" s="46"/>
      <c r="BM209" s="46"/>
      <c r="BN209" s="46"/>
      <c r="BO209" s="46"/>
      <c r="BP209" s="46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6"/>
      <c r="CS209" s="46"/>
      <c r="CT209" s="46"/>
      <c r="CU209" s="46"/>
      <c r="CV209" s="46"/>
      <c r="CW209" s="46"/>
      <c r="CX209" s="46"/>
      <c r="CY209" s="46"/>
      <c r="CZ209" s="46"/>
      <c r="DA209" s="46"/>
      <c r="DB209" s="46"/>
      <c r="DC209" s="46"/>
      <c r="DD209" s="46"/>
      <c r="DE209" s="46"/>
      <c r="DF209" s="46"/>
      <c r="DG209" s="46"/>
      <c r="DH209" s="46"/>
      <c r="DI209" s="46"/>
      <c r="DJ209" s="46"/>
      <c r="DK209" s="46"/>
      <c r="DL209" s="46"/>
      <c r="DM209" s="46"/>
      <c r="DN209" s="46"/>
      <c r="DO209" s="46"/>
      <c r="DP209" s="46"/>
      <c r="DQ209" s="46"/>
      <c r="DR209" s="46"/>
      <c r="DS209" s="46"/>
      <c r="DT209" s="46"/>
      <c r="DU209" s="46"/>
      <c r="DV209" s="46"/>
      <c r="DW209" s="46"/>
      <c r="DX209" s="46"/>
      <c r="DY209" s="46"/>
      <c r="DZ209" s="46"/>
      <c r="EA209" s="46"/>
      <c r="EB209" s="46"/>
      <c r="EC209" s="46"/>
      <c r="ED209" s="46"/>
      <c r="EE209" s="46"/>
      <c r="EF209" s="46"/>
      <c r="EG209" s="46"/>
      <c r="EH209" s="46"/>
      <c r="EI209" s="46"/>
      <c r="EJ209" s="46"/>
      <c r="EK209" s="46"/>
      <c r="EL209" s="46"/>
      <c r="EM209" s="46"/>
      <c r="EN209" s="46"/>
      <c r="EO209" s="46"/>
      <c r="EP209" s="46"/>
      <c r="EQ209" s="46"/>
      <c r="ER209" s="46"/>
      <c r="ES209" s="46"/>
      <c r="ET209" s="46"/>
      <c r="EU209" s="46"/>
      <c r="EV209" s="46"/>
      <c r="EW209" s="46"/>
      <c r="EX209" s="46"/>
      <c r="EY209" s="46"/>
      <c r="EZ209" s="46"/>
      <c r="FA209" s="46"/>
      <c r="FB209" s="46"/>
      <c r="FC209" s="46"/>
      <c r="FD209" s="46"/>
      <c r="FE209" s="46"/>
      <c r="FF209" s="46"/>
      <c r="FG209" s="46"/>
      <c r="FH209" s="46"/>
      <c r="FI209" s="46"/>
      <c r="FJ209" s="46"/>
      <c r="FK209" s="46"/>
      <c r="FL209" s="46"/>
      <c r="FM209" s="46"/>
      <c r="FN209" s="46"/>
      <c r="FO209" s="46"/>
      <c r="FP209" s="46"/>
      <c r="FQ209" s="46"/>
      <c r="FR209" s="46"/>
      <c r="FS209" s="46"/>
      <c r="FT209" s="46"/>
      <c r="FU209" s="46"/>
      <c r="FV209" s="46"/>
      <c r="FW209" s="46"/>
      <c r="FX209" s="46"/>
      <c r="FY209" s="46"/>
      <c r="FZ209" s="46"/>
      <c r="GA209" s="46"/>
      <c r="GB209" s="46"/>
      <c r="GC209" s="46"/>
      <c r="GD209" s="46"/>
      <c r="GE209" s="46"/>
      <c r="GF209" s="46"/>
      <c r="GG209" s="46"/>
      <c r="GH209" s="46"/>
      <c r="GI209" s="46"/>
      <c r="GJ209" s="46"/>
      <c r="GK209" s="46"/>
      <c r="GL209" s="46"/>
      <c r="GM209" s="46"/>
      <c r="GN209" s="46"/>
      <c r="GO209" s="46"/>
      <c r="GP209" s="46"/>
      <c r="GQ209" s="46"/>
      <c r="GR209" s="46"/>
      <c r="GS209" s="46"/>
      <c r="GT209" s="46"/>
      <c r="GU209" s="46"/>
      <c r="GV209" s="46"/>
      <c r="GW209" s="46"/>
      <c r="GX209" s="46"/>
      <c r="GY209" s="46"/>
      <c r="GZ209" s="46"/>
      <c r="HA209" s="46"/>
      <c r="HB209" s="46"/>
      <c r="HC209" s="46"/>
      <c r="HD209" s="46"/>
      <c r="HE209" s="46"/>
      <c r="HF209" s="46"/>
      <c r="HG209" s="46"/>
      <c r="HH209" s="46"/>
      <c r="HI209" s="46"/>
      <c r="HJ209" s="46"/>
      <c r="HK209" s="46"/>
      <c r="HL209" s="46"/>
      <c r="HM209" s="46"/>
    </row>
    <row r="210" spans="1:221" s="48" customFormat="1" ht="25.5" customHeight="1">
      <c r="A210" s="46"/>
      <c r="B210" s="47"/>
      <c r="C210" s="12"/>
      <c r="D210" s="6"/>
      <c r="E210" s="6"/>
      <c r="F210" s="6"/>
      <c r="G210" s="6"/>
      <c r="H210" s="91"/>
      <c r="I210" s="6"/>
      <c r="J210" s="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6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6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6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6"/>
      <c r="EY210" s="46"/>
      <c r="EZ210" s="46"/>
      <c r="FA210" s="46"/>
      <c r="FB210" s="46"/>
      <c r="FC210" s="46"/>
      <c r="FD210" s="46"/>
      <c r="FE210" s="46"/>
      <c r="FF210" s="46"/>
      <c r="FG210" s="46"/>
      <c r="FH210" s="46"/>
      <c r="FI210" s="46"/>
      <c r="FJ210" s="46"/>
      <c r="FK210" s="46"/>
      <c r="FL210" s="46"/>
      <c r="FM210" s="46"/>
      <c r="FN210" s="46"/>
      <c r="FO210" s="46"/>
      <c r="FP210" s="46"/>
      <c r="FQ210" s="46"/>
      <c r="FR210" s="46"/>
      <c r="FS210" s="46"/>
      <c r="FT210" s="46"/>
      <c r="FU210" s="46"/>
      <c r="FV210" s="46"/>
      <c r="FW210" s="46"/>
      <c r="FX210" s="46"/>
      <c r="FY210" s="46"/>
      <c r="FZ210" s="46"/>
      <c r="GA210" s="46"/>
      <c r="GB210" s="46"/>
      <c r="GC210" s="46"/>
      <c r="GD210" s="46"/>
      <c r="GE210" s="46"/>
      <c r="GF210" s="46"/>
      <c r="GG210" s="46"/>
      <c r="GH210" s="46"/>
      <c r="GI210" s="46"/>
      <c r="GJ210" s="46"/>
      <c r="GK210" s="46"/>
      <c r="GL210" s="46"/>
      <c r="GM210" s="46"/>
      <c r="GN210" s="46"/>
      <c r="GO210" s="46"/>
      <c r="GP210" s="46"/>
      <c r="GQ210" s="46"/>
      <c r="GR210" s="46"/>
      <c r="GS210" s="46"/>
      <c r="GT210" s="46"/>
      <c r="GU210" s="46"/>
      <c r="GV210" s="46"/>
      <c r="GW210" s="46"/>
      <c r="GX210" s="46"/>
      <c r="GY210" s="46"/>
      <c r="GZ210" s="46"/>
      <c r="HA210" s="46"/>
      <c r="HB210" s="46"/>
      <c r="HC210" s="46"/>
      <c r="HD210" s="46"/>
      <c r="HE210" s="46"/>
      <c r="HF210" s="46"/>
      <c r="HG210" s="46"/>
      <c r="HH210" s="46"/>
      <c r="HI210" s="46"/>
      <c r="HJ210" s="46"/>
      <c r="HK210" s="46"/>
      <c r="HL210" s="46"/>
      <c r="HM210" s="46"/>
    </row>
    <row r="211" spans="1:221" s="48" customFormat="1" ht="25.5" customHeight="1">
      <c r="A211" s="46"/>
      <c r="B211" s="47"/>
      <c r="C211" s="12"/>
      <c r="D211" s="6"/>
      <c r="E211" s="6"/>
      <c r="F211" s="6"/>
      <c r="G211" s="6"/>
      <c r="H211" s="91"/>
      <c r="I211" s="6"/>
      <c r="J211" s="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  <c r="CW211" s="46"/>
      <c r="CX211" s="46"/>
      <c r="CY211" s="46"/>
      <c r="CZ211" s="46"/>
      <c r="DA211" s="46"/>
      <c r="DB211" s="46"/>
      <c r="DC211" s="46"/>
      <c r="DD211" s="46"/>
      <c r="DE211" s="46"/>
      <c r="DF211" s="46"/>
      <c r="DG211" s="46"/>
      <c r="DH211" s="46"/>
      <c r="DI211" s="46"/>
      <c r="DJ211" s="46"/>
      <c r="DK211" s="46"/>
      <c r="DL211" s="46"/>
      <c r="DM211" s="46"/>
      <c r="DN211" s="46"/>
      <c r="DO211" s="46"/>
      <c r="DP211" s="46"/>
      <c r="DQ211" s="46"/>
      <c r="DR211" s="46"/>
      <c r="DS211" s="46"/>
      <c r="DT211" s="46"/>
      <c r="DU211" s="46"/>
      <c r="DV211" s="46"/>
      <c r="DW211" s="46"/>
      <c r="DX211" s="46"/>
      <c r="DY211" s="46"/>
      <c r="DZ211" s="46"/>
      <c r="EA211" s="46"/>
      <c r="EB211" s="46"/>
      <c r="EC211" s="46"/>
      <c r="ED211" s="46"/>
      <c r="EE211" s="46"/>
      <c r="EF211" s="46"/>
      <c r="EG211" s="46"/>
      <c r="EH211" s="46"/>
      <c r="EI211" s="46"/>
      <c r="EJ211" s="46"/>
      <c r="EK211" s="46"/>
      <c r="EL211" s="46"/>
      <c r="EM211" s="46"/>
      <c r="EN211" s="46"/>
      <c r="EO211" s="46"/>
      <c r="EP211" s="46"/>
      <c r="EQ211" s="46"/>
      <c r="ER211" s="46"/>
      <c r="ES211" s="46"/>
      <c r="ET211" s="46"/>
      <c r="EU211" s="46"/>
      <c r="EV211" s="46"/>
      <c r="EW211" s="46"/>
      <c r="EX211" s="46"/>
      <c r="EY211" s="46"/>
      <c r="EZ211" s="46"/>
      <c r="FA211" s="46"/>
      <c r="FB211" s="46"/>
      <c r="FC211" s="46"/>
      <c r="FD211" s="46"/>
      <c r="FE211" s="46"/>
      <c r="FF211" s="46"/>
      <c r="FG211" s="46"/>
      <c r="FH211" s="46"/>
      <c r="FI211" s="46"/>
      <c r="FJ211" s="46"/>
      <c r="FK211" s="46"/>
      <c r="FL211" s="46"/>
      <c r="FM211" s="46"/>
      <c r="FN211" s="46"/>
      <c r="FO211" s="46"/>
      <c r="FP211" s="46"/>
      <c r="FQ211" s="46"/>
      <c r="FR211" s="46"/>
      <c r="FS211" s="46"/>
      <c r="FT211" s="46"/>
      <c r="FU211" s="46"/>
      <c r="FV211" s="46"/>
      <c r="FW211" s="46"/>
      <c r="FX211" s="46"/>
      <c r="FY211" s="46"/>
      <c r="FZ211" s="46"/>
      <c r="GA211" s="46"/>
      <c r="GB211" s="46"/>
      <c r="GC211" s="46"/>
      <c r="GD211" s="46"/>
      <c r="GE211" s="46"/>
      <c r="GF211" s="46"/>
      <c r="GG211" s="46"/>
      <c r="GH211" s="46"/>
      <c r="GI211" s="46"/>
      <c r="GJ211" s="46"/>
      <c r="GK211" s="46"/>
      <c r="GL211" s="46"/>
      <c r="GM211" s="46"/>
      <c r="GN211" s="46"/>
      <c r="GO211" s="46"/>
      <c r="GP211" s="46"/>
      <c r="GQ211" s="46"/>
      <c r="GR211" s="46"/>
      <c r="GS211" s="46"/>
      <c r="GT211" s="46"/>
      <c r="GU211" s="46"/>
      <c r="GV211" s="46"/>
      <c r="GW211" s="46"/>
      <c r="GX211" s="46"/>
      <c r="GY211" s="46"/>
      <c r="GZ211" s="46"/>
      <c r="HA211" s="46"/>
      <c r="HB211" s="46"/>
      <c r="HC211" s="46"/>
      <c r="HD211" s="46"/>
      <c r="HE211" s="46"/>
      <c r="HF211" s="46"/>
      <c r="HG211" s="46"/>
      <c r="HH211" s="46"/>
      <c r="HI211" s="46"/>
      <c r="HJ211" s="46"/>
      <c r="HK211" s="46"/>
      <c r="HL211" s="46"/>
      <c r="HM211" s="46"/>
    </row>
    <row r="212" spans="1:221" s="48" customFormat="1" ht="25.5" customHeight="1">
      <c r="A212" s="46"/>
      <c r="B212" s="47"/>
      <c r="C212" s="12"/>
      <c r="D212" s="6"/>
      <c r="E212" s="6"/>
      <c r="F212" s="6"/>
      <c r="G212" s="6"/>
      <c r="H212" s="91"/>
      <c r="I212" s="6"/>
      <c r="J212" s="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  <c r="BA212" s="46"/>
      <c r="BB212" s="46"/>
      <c r="BC212" s="46"/>
      <c r="BD212" s="46"/>
      <c r="BE212" s="46"/>
      <c r="BF212" s="46"/>
      <c r="BG212" s="46"/>
      <c r="BH212" s="46"/>
      <c r="BI212" s="46"/>
      <c r="BJ212" s="46"/>
      <c r="BK212" s="46"/>
      <c r="BL212" s="46"/>
      <c r="BM212" s="46"/>
      <c r="BN212" s="46"/>
      <c r="BO212" s="46"/>
      <c r="BP212" s="46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6"/>
      <c r="CS212" s="46"/>
      <c r="CT212" s="46"/>
      <c r="CU212" s="46"/>
      <c r="CV212" s="46"/>
      <c r="CW212" s="46"/>
      <c r="CX212" s="46"/>
      <c r="CY212" s="46"/>
      <c r="CZ212" s="46"/>
      <c r="DA212" s="46"/>
      <c r="DB212" s="46"/>
      <c r="DC212" s="46"/>
      <c r="DD212" s="46"/>
      <c r="DE212" s="46"/>
      <c r="DF212" s="46"/>
      <c r="DG212" s="46"/>
      <c r="DH212" s="46"/>
      <c r="DI212" s="46"/>
      <c r="DJ212" s="46"/>
      <c r="DK212" s="46"/>
      <c r="DL212" s="46"/>
      <c r="DM212" s="46"/>
      <c r="DN212" s="46"/>
      <c r="DO212" s="46"/>
      <c r="DP212" s="46"/>
      <c r="DQ212" s="46"/>
      <c r="DR212" s="46"/>
      <c r="DS212" s="46"/>
      <c r="DT212" s="46"/>
      <c r="DU212" s="46"/>
      <c r="DV212" s="46"/>
      <c r="DW212" s="46"/>
      <c r="DX212" s="46"/>
      <c r="DY212" s="46"/>
      <c r="DZ212" s="46"/>
      <c r="EA212" s="46"/>
      <c r="EB212" s="46"/>
      <c r="EC212" s="46"/>
      <c r="ED212" s="46"/>
      <c r="EE212" s="46"/>
      <c r="EF212" s="46"/>
      <c r="EG212" s="46"/>
      <c r="EH212" s="46"/>
      <c r="EI212" s="46"/>
      <c r="EJ212" s="46"/>
      <c r="EK212" s="46"/>
      <c r="EL212" s="46"/>
      <c r="EM212" s="46"/>
      <c r="EN212" s="46"/>
      <c r="EO212" s="46"/>
      <c r="EP212" s="46"/>
      <c r="EQ212" s="46"/>
      <c r="ER212" s="46"/>
      <c r="ES212" s="46"/>
      <c r="ET212" s="46"/>
      <c r="EU212" s="46"/>
      <c r="EV212" s="46"/>
      <c r="EW212" s="46"/>
      <c r="EX212" s="46"/>
      <c r="EY212" s="46"/>
      <c r="EZ212" s="46"/>
      <c r="FA212" s="46"/>
      <c r="FB212" s="46"/>
      <c r="FC212" s="46"/>
      <c r="FD212" s="46"/>
      <c r="FE212" s="46"/>
      <c r="FF212" s="46"/>
      <c r="FG212" s="46"/>
      <c r="FH212" s="46"/>
      <c r="FI212" s="46"/>
      <c r="FJ212" s="46"/>
      <c r="FK212" s="46"/>
      <c r="FL212" s="46"/>
      <c r="FM212" s="46"/>
      <c r="FN212" s="46"/>
      <c r="FO212" s="46"/>
      <c r="FP212" s="46"/>
      <c r="FQ212" s="46"/>
      <c r="FR212" s="46"/>
      <c r="FS212" s="46"/>
      <c r="FT212" s="46"/>
      <c r="FU212" s="46"/>
      <c r="FV212" s="46"/>
      <c r="FW212" s="46"/>
      <c r="FX212" s="46"/>
      <c r="FY212" s="46"/>
      <c r="FZ212" s="46"/>
      <c r="GA212" s="46"/>
      <c r="GB212" s="46"/>
      <c r="GC212" s="46"/>
      <c r="GD212" s="46"/>
      <c r="GE212" s="46"/>
      <c r="GF212" s="46"/>
      <c r="GG212" s="46"/>
      <c r="GH212" s="46"/>
      <c r="GI212" s="46"/>
      <c r="GJ212" s="46"/>
      <c r="GK212" s="46"/>
      <c r="GL212" s="46"/>
      <c r="GM212" s="46"/>
      <c r="GN212" s="46"/>
      <c r="GO212" s="46"/>
      <c r="GP212" s="46"/>
      <c r="GQ212" s="46"/>
      <c r="GR212" s="46"/>
      <c r="GS212" s="46"/>
      <c r="GT212" s="46"/>
      <c r="GU212" s="46"/>
      <c r="GV212" s="46"/>
      <c r="GW212" s="46"/>
      <c r="GX212" s="46"/>
      <c r="GY212" s="46"/>
      <c r="GZ212" s="46"/>
      <c r="HA212" s="46"/>
      <c r="HB212" s="46"/>
      <c r="HC212" s="46"/>
      <c r="HD212" s="46"/>
      <c r="HE212" s="46"/>
      <c r="HF212" s="46"/>
      <c r="HG212" s="46"/>
      <c r="HH212" s="46"/>
      <c r="HI212" s="46"/>
      <c r="HJ212" s="46"/>
      <c r="HK212" s="46"/>
      <c r="HL212" s="46"/>
      <c r="HM212" s="46"/>
    </row>
    <row r="213" spans="1:221" s="48" customFormat="1" ht="25.5" customHeight="1">
      <c r="A213" s="46"/>
      <c r="B213" s="47"/>
      <c r="C213" s="12"/>
      <c r="D213" s="6"/>
      <c r="E213" s="6"/>
      <c r="F213" s="6"/>
      <c r="G213" s="6"/>
      <c r="H213" s="91"/>
      <c r="I213" s="6"/>
      <c r="J213" s="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6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6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6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6"/>
      <c r="EY213" s="46"/>
      <c r="EZ213" s="46"/>
      <c r="FA213" s="46"/>
      <c r="FB213" s="46"/>
      <c r="FC213" s="46"/>
      <c r="FD213" s="46"/>
      <c r="FE213" s="46"/>
      <c r="FF213" s="46"/>
      <c r="FG213" s="46"/>
      <c r="FH213" s="46"/>
      <c r="FI213" s="46"/>
      <c r="FJ213" s="46"/>
      <c r="FK213" s="46"/>
      <c r="FL213" s="46"/>
      <c r="FM213" s="46"/>
      <c r="FN213" s="46"/>
      <c r="FO213" s="46"/>
      <c r="FP213" s="46"/>
      <c r="FQ213" s="46"/>
      <c r="FR213" s="46"/>
      <c r="FS213" s="46"/>
      <c r="FT213" s="46"/>
      <c r="FU213" s="46"/>
      <c r="FV213" s="46"/>
      <c r="FW213" s="46"/>
      <c r="FX213" s="46"/>
      <c r="FY213" s="46"/>
      <c r="FZ213" s="46"/>
      <c r="GA213" s="46"/>
      <c r="GB213" s="46"/>
      <c r="GC213" s="46"/>
      <c r="GD213" s="46"/>
      <c r="GE213" s="46"/>
      <c r="GF213" s="46"/>
      <c r="GG213" s="46"/>
      <c r="GH213" s="46"/>
      <c r="GI213" s="46"/>
      <c r="GJ213" s="46"/>
      <c r="GK213" s="46"/>
      <c r="GL213" s="46"/>
      <c r="GM213" s="46"/>
      <c r="GN213" s="46"/>
      <c r="GO213" s="46"/>
      <c r="GP213" s="46"/>
      <c r="GQ213" s="46"/>
      <c r="GR213" s="46"/>
      <c r="GS213" s="46"/>
      <c r="GT213" s="46"/>
      <c r="GU213" s="46"/>
      <c r="GV213" s="46"/>
      <c r="GW213" s="46"/>
      <c r="GX213" s="46"/>
      <c r="GY213" s="46"/>
      <c r="GZ213" s="46"/>
      <c r="HA213" s="46"/>
      <c r="HB213" s="46"/>
      <c r="HC213" s="46"/>
      <c r="HD213" s="46"/>
      <c r="HE213" s="46"/>
      <c r="HF213" s="46"/>
      <c r="HG213" s="46"/>
      <c r="HH213" s="46"/>
      <c r="HI213" s="46"/>
      <c r="HJ213" s="46"/>
      <c r="HK213" s="46"/>
      <c r="HL213" s="46"/>
      <c r="HM213" s="46"/>
    </row>
    <row r="214" spans="1:221" s="48" customFormat="1" ht="25.5" customHeight="1">
      <c r="A214" s="46"/>
      <c r="B214" s="47"/>
      <c r="C214" s="12"/>
      <c r="D214" s="6"/>
      <c r="E214" s="6"/>
      <c r="F214" s="6"/>
      <c r="G214" s="6"/>
      <c r="H214" s="91"/>
      <c r="I214" s="6"/>
      <c r="J214" s="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  <c r="BA214" s="46"/>
      <c r="BB214" s="46"/>
      <c r="BC214" s="46"/>
      <c r="BD214" s="46"/>
      <c r="BE214" s="46"/>
      <c r="BF214" s="46"/>
      <c r="BG214" s="46"/>
      <c r="BH214" s="46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6"/>
      <c r="CS214" s="46"/>
      <c r="CT214" s="46"/>
      <c r="CU214" s="46"/>
      <c r="CV214" s="46"/>
      <c r="CW214" s="46"/>
      <c r="CX214" s="46"/>
      <c r="CY214" s="46"/>
      <c r="CZ214" s="46"/>
      <c r="DA214" s="46"/>
      <c r="DB214" s="46"/>
      <c r="DC214" s="46"/>
      <c r="DD214" s="46"/>
      <c r="DE214" s="46"/>
      <c r="DF214" s="46"/>
      <c r="DG214" s="46"/>
      <c r="DH214" s="46"/>
      <c r="DI214" s="46"/>
      <c r="DJ214" s="46"/>
      <c r="DK214" s="46"/>
      <c r="DL214" s="46"/>
      <c r="DM214" s="46"/>
      <c r="DN214" s="46"/>
      <c r="DO214" s="46"/>
      <c r="DP214" s="46"/>
      <c r="DQ214" s="46"/>
      <c r="DR214" s="46"/>
      <c r="DS214" s="46"/>
      <c r="DT214" s="46"/>
      <c r="DU214" s="46"/>
      <c r="DV214" s="46"/>
      <c r="DW214" s="46"/>
      <c r="DX214" s="46"/>
      <c r="DY214" s="46"/>
      <c r="DZ214" s="46"/>
      <c r="EA214" s="46"/>
      <c r="EB214" s="46"/>
      <c r="EC214" s="46"/>
      <c r="ED214" s="46"/>
      <c r="EE214" s="46"/>
      <c r="EF214" s="46"/>
      <c r="EG214" s="46"/>
      <c r="EH214" s="46"/>
      <c r="EI214" s="46"/>
      <c r="EJ214" s="46"/>
      <c r="EK214" s="46"/>
      <c r="EL214" s="46"/>
      <c r="EM214" s="46"/>
      <c r="EN214" s="46"/>
      <c r="EO214" s="46"/>
      <c r="EP214" s="46"/>
      <c r="EQ214" s="46"/>
      <c r="ER214" s="46"/>
      <c r="ES214" s="46"/>
      <c r="ET214" s="46"/>
      <c r="EU214" s="46"/>
      <c r="EV214" s="46"/>
      <c r="EW214" s="46"/>
      <c r="EX214" s="46"/>
      <c r="EY214" s="46"/>
      <c r="EZ214" s="46"/>
      <c r="FA214" s="46"/>
      <c r="FB214" s="46"/>
      <c r="FC214" s="46"/>
      <c r="FD214" s="46"/>
      <c r="FE214" s="46"/>
      <c r="FF214" s="46"/>
      <c r="FG214" s="46"/>
      <c r="FH214" s="46"/>
      <c r="FI214" s="46"/>
      <c r="FJ214" s="46"/>
      <c r="FK214" s="46"/>
      <c r="FL214" s="46"/>
      <c r="FM214" s="46"/>
      <c r="FN214" s="46"/>
      <c r="FO214" s="46"/>
      <c r="FP214" s="46"/>
      <c r="FQ214" s="46"/>
      <c r="FR214" s="46"/>
      <c r="FS214" s="46"/>
      <c r="FT214" s="46"/>
      <c r="FU214" s="46"/>
      <c r="FV214" s="46"/>
      <c r="FW214" s="46"/>
      <c r="FX214" s="46"/>
      <c r="FY214" s="46"/>
      <c r="FZ214" s="46"/>
      <c r="GA214" s="46"/>
      <c r="GB214" s="46"/>
      <c r="GC214" s="46"/>
      <c r="GD214" s="46"/>
      <c r="GE214" s="46"/>
      <c r="GF214" s="46"/>
      <c r="GG214" s="46"/>
      <c r="GH214" s="46"/>
      <c r="GI214" s="46"/>
      <c r="GJ214" s="46"/>
      <c r="GK214" s="46"/>
      <c r="GL214" s="46"/>
      <c r="GM214" s="46"/>
      <c r="GN214" s="46"/>
      <c r="GO214" s="46"/>
      <c r="GP214" s="46"/>
      <c r="GQ214" s="46"/>
      <c r="GR214" s="46"/>
      <c r="GS214" s="46"/>
      <c r="GT214" s="46"/>
      <c r="GU214" s="46"/>
      <c r="GV214" s="46"/>
      <c r="GW214" s="46"/>
      <c r="GX214" s="46"/>
      <c r="GY214" s="46"/>
      <c r="GZ214" s="46"/>
      <c r="HA214" s="46"/>
      <c r="HB214" s="46"/>
      <c r="HC214" s="46"/>
      <c r="HD214" s="46"/>
      <c r="HE214" s="46"/>
      <c r="HF214" s="46"/>
      <c r="HG214" s="46"/>
      <c r="HH214" s="46"/>
      <c r="HI214" s="46"/>
      <c r="HJ214" s="46"/>
      <c r="HK214" s="46"/>
      <c r="HL214" s="46"/>
      <c r="HM214" s="46"/>
    </row>
    <row r="215" spans="1:221" s="48" customFormat="1" ht="25.5" customHeight="1">
      <c r="A215" s="46"/>
      <c r="B215" s="47"/>
      <c r="C215" s="12"/>
      <c r="D215" s="6"/>
      <c r="E215" s="6"/>
      <c r="F215" s="6"/>
      <c r="G215" s="6"/>
      <c r="H215" s="91"/>
      <c r="I215" s="6"/>
      <c r="J215" s="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  <c r="BA215" s="46"/>
      <c r="BB215" s="46"/>
      <c r="BC215" s="46"/>
      <c r="BD215" s="46"/>
      <c r="BE215" s="46"/>
      <c r="BF215" s="46"/>
      <c r="BG215" s="46"/>
      <c r="BH215" s="46"/>
      <c r="BI215" s="46"/>
      <c r="BJ215" s="46"/>
      <c r="BK215" s="46"/>
      <c r="BL215" s="46"/>
      <c r="BM215" s="46"/>
      <c r="BN215" s="46"/>
      <c r="BO215" s="46"/>
      <c r="BP215" s="46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6"/>
      <c r="CS215" s="46"/>
      <c r="CT215" s="46"/>
      <c r="CU215" s="46"/>
      <c r="CV215" s="46"/>
      <c r="CW215" s="46"/>
      <c r="CX215" s="46"/>
      <c r="CY215" s="46"/>
      <c r="CZ215" s="46"/>
      <c r="DA215" s="46"/>
      <c r="DB215" s="46"/>
      <c r="DC215" s="46"/>
      <c r="DD215" s="46"/>
      <c r="DE215" s="46"/>
      <c r="DF215" s="46"/>
      <c r="DG215" s="46"/>
      <c r="DH215" s="46"/>
      <c r="DI215" s="46"/>
      <c r="DJ215" s="46"/>
      <c r="DK215" s="46"/>
      <c r="DL215" s="46"/>
      <c r="DM215" s="46"/>
      <c r="DN215" s="46"/>
      <c r="DO215" s="46"/>
      <c r="DP215" s="46"/>
      <c r="DQ215" s="46"/>
      <c r="DR215" s="46"/>
      <c r="DS215" s="46"/>
      <c r="DT215" s="46"/>
      <c r="DU215" s="46"/>
      <c r="DV215" s="46"/>
      <c r="DW215" s="46"/>
      <c r="DX215" s="46"/>
      <c r="DY215" s="46"/>
      <c r="DZ215" s="46"/>
      <c r="EA215" s="46"/>
      <c r="EB215" s="46"/>
      <c r="EC215" s="46"/>
      <c r="ED215" s="46"/>
      <c r="EE215" s="46"/>
      <c r="EF215" s="46"/>
      <c r="EG215" s="46"/>
      <c r="EH215" s="46"/>
      <c r="EI215" s="46"/>
      <c r="EJ215" s="46"/>
      <c r="EK215" s="46"/>
      <c r="EL215" s="46"/>
      <c r="EM215" s="46"/>
      <c r="EN215" s="46"/>
      <c r="EO215" s="46"/>
      <c r="EP215" s="46"/>
      <c r="EQ215" s="46"/>
      <c r="ER215" s="46"/>
      <c r="ES215" s="46"/>
      <c r="ET215" s="46"/>
      <c r="EU215" s="46"/>
      <c r="EV215" s="46"/>
      <c r="EW215" s="46"/>
      <c r="EX215" s="46"/>
      <c r="EY215" s="46"/>
      <c r="EZ215" s="46"/>
      <c r="FA215" s="46"/>
      <c r="FB215" s="46"/>
      <c r="FC215" s="46"/>
      <c r="FD215" s="46"/>
      <c r="FE215" s="46"/>
      <c r="FF215" s="46"/>
      <c r="FG215" s="46"/>
      <c r="FH215" s="46"/>
      <c r="FI215" s="46"/>
      <c r="FJ215" s="46"/>
      <c r="FK215" s="46"/>
      <c r="FL215" s="46"/>
      <c r="FM215" s="46"/>
      <c r="FN215" s="46"/>
      <c r="FO215" s="46"/>
      <c r="FP215" s="46"/>
      <c r="FQ215" s="46"/>
      <c r="FR215" s="46"/>
      <c r="FS215" s="46"/>
      <c r="FT215" s="46"/>
      <c r="FU215" s="46"/>
      <c r="FV215" s="46"/>
      <c r="FW215" s="46"/>
      <c r="FX215" s="46"/>
      <c r="FY215" s="46"/>
      <c r="FZ215" s="46"/>
      <c r="GA215" s="46"/>
      <c r="GB215" s="46"/>
      <c r="GC215" s="46"/>
      <c r="GD215" s="46"/>
      <c r="GE215" s="46"/>
      <c r="GF215" s="46"/>
      <c r="GG215" s="46"/>
      <c r="GH215" s="46"/>
      <c r="GI215" s="46"/>
      <c r="GJ215" s="46"/>
      <c r="GK215" s="46"/>
      <c r="GL215" s="46"/>
      <c r="GM215" s="46"/>
      <c r="GN215" s="46"/>
      <c r="GO215" s="46"/>
      <c r="GP215" s="46"/>
      <c r="GQ215" s="46"/>
      <c r="GR215" s="46"/>
      <c r="GS215" s="46"/>
      <c r="GT215" s="46"/>
      <c r="GU215" s="46"/>
      <c r="GV215" s="46"/>
      <c r="GW215" s="46"/>
      <c r="GX215" s="46"/>
      <c r="GY215" s="46"/>
      <c r="GZ215" s="46"/>
      <c r="HA215" s="46"/>
      <c r="HB215" s="46"/>
      <c r="HC215" s="46"/>
      <c r="HD215" s="46"/>
      <c r="HE215" s="46"/>
      <c r="HF215" s="46"/>
      <c r="HG215" s="46"/>
      <c r="HH215" s="46"/>
      <c r="HI215" s="46"/>
      <c r="HJ215" s="46"/>
      <c r="HK215" s="46"/>
      <c r="HL215" s="46"/>
      <c r="HM215" s="46"/>
    </row>
    <row r="216" spans="1:221" s="48" customFormat="1" ht="25.5" customHeight="1">
      <c r="A216" s="46"/>
      <c r="B216" s="47"/>
      <c r="C216" s="12"/>
      <c r="D216" s="6"/>
      <c r="E216" s="6"/>
      <c r="F216" s="6"/>
      <c r="G216" s="6"/>
      <c r="H216" s="91"/>
      <c r="I216" s="6"/>
      <c r="J216" s="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6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6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6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6"/>
      <c r="EY216" s="46"/>
      <c r="EZ216" s="46"/>
      <c r="FA216" s="46"/>
      <c r="FB216" s="46"/>
      <c r="FC216" s="46"/>
      <c r="FD216" s="46"/>
      <c r="FE216" s="46"/>
      <c r="FF216" s="46"/>
      <c r="FG216" s="46"/>
      <c r="FH216" s="46"/>
      <c r="FI216" s="46"/>
      <c r="FJ216" s="46"/>
      <c r="FK216" s="46"/>
      <c r="FL216" s="46"/>
      <c r="FM216" s="46"/>
      <c r="FN216" s="46"/>
      <c r="FO216" s="46"/>
      <c r="FP216" s="46"/>
      <c r="FQ216" s="46"/>
      <c r="FR216" s="46"/>
      <c r="FS216" s="46"/>
      <c r="FT216" s="46"/>
      <c r="FU216" s="46"/>
      <c r="FV216" s="46"/>
      <c r="FW216" s="46"/>
      <c r="FX216" s="46"/>
      <c r="FY216" s="46"/>
      <c r="FZ216" s="46"/>
      <c r="GA216" s="46"/>
      <c r="GB216" s="46"/>
      <c r="GC216" s="46"/>
      <c r="GD216" s="46"/>
      <c r="GE216" s="46"/>
      <c r="GF216" s="46"/>
      <c r="GG216" s="46"/>
      <c r="GH216" s="46"/>
      <c r="GI216" s="46"/>
      <c r="GJ216" s="46"/>
      <c r="GK216" s="46"/>
      <c r="GL216" s="46"/>
      <c r="GM216" s="46"/>
      <c r="GN216" s="46"/>
      <c r="GO216" s="46"/>
      <c r="GP216" s="46"/>
      <c r="GQ216" s="46"/>
      <c r="GR216" s="46"/>
      <c r="GS216" s="46"/>
      <c r="GT216" s="46"/>
      <c r="GU216" s="46"/>
      <c r="GV216" s="46"/>
      <c r="GW216" s="46"/>
      <c r="GX216" s="46"/>
      <c r="GY216" s="46"/>
      <c r="GZ216" s="46"/>
      <c r="HA216" s="46"/>
      <c r="HB216" s="46"/>
      <c r="HC216" s="46"/>
      <c r="HD216" s="46"/>
      <c r="HE216" s="46"/>
      <c r="HF216" s="46"/>
      <c r="HG216" s="46"/>
      <c r="HH216" s="46"/>
      <c r="HI216" s="46"/>
      <c r="HJ216" s="46"/>
      <c r="HK216" s="46"/>
      <c r="HL216" s="46"/>
      <c r="HM216" s="46"/>
    </row>
    <row r="217" spans="1:221" s="58" customFormat="1" ht="21.75" customHeight="1">
      <c r="A217" s="46"/>
      <c r="D217" s="15"/>
      <c r="E217" s="116"/>
      <c r="F217" s="15"/>
      <c r="G217" s="116"/>
      <c r="H217" s="82"/>
      <c r="I217" s="116"/>
      <c r="J217" s="15"/>
    </row>
    <row r="218" spans="1:221" s="58" customFormat="1" ht="21.75" customHeight="1">
      <c r="A218" s="46"/>
      <c r="D218" s="15"/>
      <c r="E218" s="116"/>
      <c r="F218" s="15"/>
      <c r="G218" s="116"/>
      <c r="H218" s="82"/>
      <c r="I218" s="116"/>
    </row>
    <row r="219" spans="1:221" s="58" customFormat="1" ht="21.75" customHeight="1">
      <c r="A219" s="46"/>
      <c r="D219" s="15"/>
      <c r="E219" s="116"/>
      <c r="F219" s="15"/>
      <c r="G219" s="116"/>
      <c r="H219" s="82"/>
      <c r="I219" s="116"/>
      <c r="J219" s="15"/>
    </row>
    <row r="220" spans="1:221" s="58" customFormat="1" ht="21.75" customHeight="1">
      <c r="A220" s="46"/>
      <c r="D220" s="15"/>
      <c r="E220" s="116"/>
      <c r="F220" s="15"/>
      <c r="G220" s="116"/>
      <c r="H220" s="82"/>
      <c r="I220" s="116"/>
      <c r="J220" s="15"/>
    </row>
    <row r="221" spans="1:221" s="58" customFormat="1" ht="21.75" customHeight="1">
      <c r="A221" s="46"/>
      <c r="D221" s="15"/>
      <c r="E221" s="116"/>
      <c r="F221" s="15"/>
      <c r="G221" s="116"/>
      <c r="H221" s="82"/>
      <c r="I221" s="116"/>
      <c r="J221" s="15"/>
    </row>
    <row r="222" spans="1:221" s="58" customFormat="1" ht="21.75" customHeight="1">
      <c r="A222" s="46"/>
      <c r="D222" s="15"/>
      <c r="E222" s="116"/>
      <c r="F222" s="15"/>
      <c r="G222" s="116"/>
      <c r="H222" s="82"/>
      <c r="I222" s="116"/>
      <c r="J222" s="15">
        <v>7</v>
      </c>
    </row>
  </sheetData>
  <mergeCells count="20">
    <mergeCell ref="A114:J114"/>
    <mergeCell ref="A2:J2"/>
    <mergeCell ref="A3:J3"/>
    <mergeCell ref="A4:J4"/>
    <mergeCell ref="B53:D53"/>
    <mergeCell ref="B54:D54"/>
    <mergeCell ref="A57:J57"/>
    <mergeCell ref="A58:J58"/>
    <mergeCell ref="A59:J59"/>
    <mergeCell ref="B91:D91"/>
    <mergeCell ref="B92:D92"/>
    <mergeCell ref="A113:J113"/>
    <mergeCell ref="B203:D203"/>
    <mergeCell ref="B204:D204"/>
    <mergeCell ref="A115:J115"/>
    <mergeCell ref="A170:J170"/>
    <mergeCell ref="A171:J171"/>
    <mergeCell ref="A172:J172"/>
    <mergeCell ref="B165:D165"/>
    <mergeCell ref="B166:D166"/>
  </mergeCells>
  <pageMargins left="0.55118110236220474" right="0.27559055118110237" top="0.78740157480314965" bottom="0.39370078740157483" header="0.19685039370078741" footer="0.19685039370078741"/>
  <pageSetup paperSize="9" scale="64" fitToHeight="2" orientation="portrait" useFirstPageNumber="1" r:id="rId1"/>
  <headerFooter alignWithMargins="0"/>
  <rowBreaks count="3" manualBreakCount="3">
    <brk id="55" max="9" man="1"/>
    <brk id="111" max="9" man="1"/>
    <brk id="168" max="16383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624DC-8234-4045-86E2-18DC112EBFBC}">
  <sheetPr>
    <pageSetUpPr fitToPage="1"/>
  </sheetPr>
  <dimension ref="A1:IN118"/>
  <sheetViews>
    <sheetView topLeftCell="D31" zoomScale="115" zoomScaleNormal="115" workbookViewId="0">
      <selection activeCell="B56" sqref="B56"/>
    </sheetView>
  </sheetViews>
  <sheetFormatPr defaultRowHeight="26.25" customHeight="1"/>
  <cols>
    <col min="1" max="1" width="38.5703125" style="20" customWidth="1"/>
    <col min="2" max="2" width="9" style="20" customWidth="1"/>
    <col min="3" max="3" width="2" style="20" customWidth="1"/>
    <col min="4" max="4" width="21.7109375" style="20" customWidth="1"/>
    <col min="5" max="5" width="2" style="20" customWidth="1"/>
    <col min="6" max="6" width="18.140625" style="20" bestFit="1" customWidth="1"/>
    <col min="7" max="7" width="2" style="20" customWidth="1"/>
    <col min="8" max="8" width="19.140625" style="20" customWidth="1"/>
    <col min="9" max="9" width="1.85546875" style="20" customWidth="1"/>
    <col min="10" max="10" width="19.140625" style="20" customWidth="1"/>
    <col min="11" max="11" width="1.85546875" style="20" customWidth="1"/>
    <col min="12" max="12" width="30.140625" style="20" bestFit="1" customWidth="1"/>
    <col min="13" max="13" width="2" style="20" customWidth="1"/>
    <col min="14" max="14" width="19.140625" style="20" customWidth="1"/>
    <col min="15" max="15" width="2" style="20" customWidth="1"/>
    <col min="16" max="16" width="20.140625" style="20" customWidth="1"/>
    <col min="17" max="17" width="2" style="20" customWidth="1"/>
    <col min="18" max="18" width="20.140625" style="20" customWidth="1"/>
    <col min="19" max="19" width="2" style="20" customWidth="1"/>
    <col min="20" max="20" width="19.140625" style="20" customWidth="1"/>
    <col min="21" max="21" width="9.140625" style="20" customWidth="1"/>
    <col min="22" max="22" width="16.5703125" style="20" bestFit="1" customWidth="1"/>
    <col min="23" max="23" width="12.42578125" style="20" bestFit="1" customWidth="1"/>
    <col min="24" max="250" width="9.140625" style="20"/>
    <col min="251" max="251" width="44.85546875" style="20" customWidth="1"/>
    <col min="252" max="252" width="19.140625" style="20" customWidth="1"/>
    <col min="253" max="253" width="2" style="20" customWidth="1"/>
    <col min="254" max="254" width="19.140625" style="20" customWidth="1"/>
    <col min="255" max="255" width="2" style="20" customWidth="1"/>
    <col min="256" max="256" width="19.140625" style="20" customWidth="1"/>
    <col min="257" max="257" width="2" style="20" customWidth="1"/>
    <col min="258" max="258" width="19.140625" style="20" customWidth="1"/>
    <col min="259" max="259" width="1.85546875" style="20" customWidth="1"/>
    <col min="260" max="260" width="19.140625" style="20" customWidth="1"/>
    <col min="261" max="261" width="1.85546875" style="20" customWidth="1"/>
    <col min="262" max="262" width="19.140625" style="20" customWidth="1"/>
    <col min="263" max="263" width="1.85546875" style="20" customWidth="1"/>
    <col min="264" max="264" width="19.140625" style="20" customWidth="1"/>
    <col min="265" max="265" width="2" style="20" customWidth="1"/>
    <col min="266" max="266" width="19.140625" style="20" customWidth="1"/>
    <col min="267" max="267" width="2" style="20" customWidth="1"/>
    <col min="268" max="268" width="19.140625" style="20" customWidth="1"/>
    <col min="269" max="269" width="2" style="20" customWidth="1"/>
    <col min="270" max="270" width="19.140625" style="20" customWidth="1"/>
    <col min="271" max="271" width="2" style="20" customWidth="1"/>
    <col min="272" max="272" width="19.140625" style="20" customWidth="1"/>
    <col min="273" max="273" width="2" style="20" customWidth="1"/>
    <col min="274" max="274" width="19.140625" style="20" customWidth="1"/>
    <col min="275" max="275" width="2" style="20" customWidth="1"/>
    <col min="276" max="276" width="19.140625" style="20" customWidth="1"/>
    <col min="277" max="506" width="9.140625" style="20"/>
    <col min="507" max="507" width="44.85546875" style="20" customWidth="1"/>
    <col min="508" max="508" width="19.140625" style="20" customWidth="1"/>
    <col min="509" max="509" width="2" style="20" customWidth="1"/>
    <col min="510" max="510" width="19.140625" style="20" customWidth="1"/>
    <col min="511" max="511" width="2" style="20" customWidth="1"/>
    <col min="512" max="512" width="19.140625" style="20" customWidth="1"/>
    <col min="513" max="513" width="2" style="20" customWidth="1"/>
    <col min="514" max="514" width="19.140625" style="20" customWidth="1"/>
    <col min="515" max="515" width="1.85546875" style="20" customWidth="1"/>
    <col min="516" max="516" width="19.140625" style="20" customWidth="1"/>
    <col min="517" max="517" width="1.85546875" style="20" customWidth="1"/>
    <col min="518" max="518" width="19.140625" style="20" customWidth="1"/>
    <col min="519" max="519" width="1.85546875" style="20" customWidth="1"/>
    <col min="520" max="520" width="19.140625" style="20" customWidth="1"/>
    <col min="521" max="521" width="2" style="20" customWidth="1"/>
    <col min="522" max="522" width="19.140625" style="20" customWidth="1"/>
    <col min="523" max="523" width="2" style="20" customWidth="1"/>
    <col min="524" max="524" width="19.140625" style="20" customWidth="1"/>
    <col min="525" max="525" width="2" style="20" customWidth="1"/>
    <col min="526" max="526" width="19.140625" style="20" customWidth="1"/>
    <col min="527" max="527" width="2" style="20" customWidth="1"/>
    <col min="528" max="528" width="19.140625" style="20" customWidth="1"/>
    <col min="529" max="529" width="2" style="20" customWidth="1"/>
    <col min="530" max="530" width="19.140625" style="20" customWidth="1"/>
    <col min="531" max="531" width="2" style="20" customWidth="1"/>
    <col min="532" max="532" width="19.140625" style="20" customWidth="1"/>
    <col min="533" max="762" width="9.140625" style="20"/>
    <col min="763" max="763" width="44.85546875" style="20" customWidth="1"/>
    <col min="764" max="764" width="19.140625" style="20" customWidth="1"/>
    <col min="765" max="765" width="2" style="20" customWidth="1"/>
    <col min="766" max="766" width="19.140625" style="20" customWidth="1"/>
    <col min="767" max="767" width="2" style="20" customWidth="1"/>
    <col min="768" max="768" width="19.140625" style="20" customWidth="1"/>
    <col min="769" max="769" width="2" style="20" customWidth="1"/>
    <col min="770" max="770" width="19.140625" style="20" customWidth="1"/>
    <col min="771" max="771" width="1.85546875" style="20" customWidth="1"/>
    <col min="772" max="772" width="19.140625" style="20" customWidth="1"/>
    <col min="773" max="773" width="1.85546875" style="20" customWidth="1"/>
    <col min="774" max="774" width="19.140625" style="20" customWidth="1"/>
    <col min="775" max="775" width="1.85546875" style="20" customWidth="1"/>
    <col min="776" max="776" width="19.140625" style="20" customWidth="1"/>
    <col min="777" max="777" width="2" style="20" customWidth="1"/>
    <col min="778" max="778" width="19.140625" style="20" customWidth="1"/>
    <col min="779" max="779" width="2" style="20" customWidth="1"/>
    <col min="780" max="780" width="19.140625" style="20" customWidth="1"/>
    <col min="781" max="781" width="2" style="20" customWidth="1"/>
    <col min="782" max="782" width="19.140625" style="20" customWidth="1"/>
    <col min="783" max="783" width="2" style="20" customWidth="1"/>
    <col min="784" max="784" width="19.140625" style="20" customWidth="1"/>
    <col min="785" max="785" width="2" style="20" customWidth="1"/>
    <col min="786" max="786" width="19.140625" style="20" customWidth="1"/>
    <col min="787" max="787" width="2" style="20" customWidth="1"/>
    <col min="788" max="788" width="19.140625" style="20" customWidth="1"/>
    <col min="789" max="1018" width="9.140625" style="20"/>
    <col min="1019" max="1019" width="44.85546875" style="20" customWidth="1"/>
    <col min="1020" max="1020" width="19.140625" style="20" customWidth="1"/>
    <col min="1021" max="1021" width="2" style="20" customWidth="1"/>
    <col min="1022" max="1022" width="19.140625" style="20" customWidth="1"/>
    <col min="1023" max="1023" width="2" style="20" customWidth="1"/>
    <col min="1024" max="1024" width="19.140625" style="20" customWidth="1"/>
    <col min="1025" max="1025" width="2" style="20" customWidth="1"/>
    <col min="1026" max="1026" width="19.140625" style="20" customWidth="1"/>
    <col min="1027" max="1027" width="1.85546875" style="20" customWidth="1"/>
    <col min="1028" max="1028" width="19.140625" style="20" customWidth="1"/>
    <col min="1029" max="1029" width="1.85546875" style="20" customWidth="1"/>
    <col min="1030" max="1030" width="19.140625" style="20" customWidth="1"/>
    <col min="1031" max="1031" width="1.85546875" style="20" customWidth="1"/>
    <col min="1032" max="1032" width="19.140625" style="20" customWidth="1"/>
    <col min="1033" max="1033" width="2" style="20" customWidth="1"/>
    <col min="1034" max="1034" width="19.140625" style="20" customWidth="1"/>
    <col min="1035" max="1035" width="2" style="20" customWidth="1"/>
    <col min="1036" max="1036" width="19.140625" style="20" customWidth="1"/>
    <col min="1037" max="1037" width="2" style="20" customWidth="1"/>
    <col min="1038" max="1038" width="19.140625" style="20" customWidth="1"/>
    <col min="1039" max="1039" width="2" style="20" customWidth="1"/>
    <col min="1040" max="1040" width="19.140625" style="20" customWidth="1"/>
    <col min="1041" max="1041" width="2" style="20" customWidth="1"/>
    <col min="1042" max="1042" width="19.140625" style="20" customWidth="1"/>
    <col min="1043" max="1043" width="2" style="20" customWidth="1"/>
    <col min="1044" max="1044" width="19.140625" style="20" customWidth="1"/>
    <col min="1045" max="1274" width="9.140625" style="20"/>
    <col min="1275" max="1275" width="44.85546875" style="20" customWidth="1"/>
    <col min="1276" max="1276" width="19.140625" style="20" customWidth="1"/>
    <col min="1277" max="1277" width="2" style="20" customWidth="1"/>
    <col min="1278" max="1278" width="19.140625" style="20" customWidth="1"/>
    <col min="1279" max="1279" width="2" style="20" customWidth="1"/>
    <col min="1280" max="1280" width="19.140625" style="20" customWidth="1"/>
    <col min="1281" max="1281" width="2" style="20" customWidth="1"/>
    <col min="1282" max="1282" width="19.140625" style="20" customWidth="1"/>
    <col min="1283" max="1283" width="1.85546875" style="20" customWidth="1"/>
    <col min="1284" max="1284" width="19.140625" style="20" customWidth="1"/>
    <col min="1285" max="1285" width="1.85546875" style="20" customWidth="1"/>
    <col min="1286" max="1286" width="19.140625" style="20" customWidth="1"/>
    <col min="1287" max="1287" width="1.85546875" style="20" customWidth="1"/>
    <col min="1288" max="1288" width="19.140625" style="20" customWidth="1"/>
    <col min="1289" max="1289" width="2" style="20" customWidth="1"/>
    <col min="1290" max="1290" width="19.140625" style="20" customWidth="1"/>
    <col min="1291" max="1291" width="2" style="20" customWidth="1"/>
    <col min="1292" max="1292" width="19.140625" style="20" customWidth="1"/>
    <col min="1293" max="1293" width="2" style="20" customWidth="1"/>
    <col min="1294" max="1294" width="19.140625" style="20" customWidth="1"/>
    <col min="1295" max="1295" width="2" style="20" customWidth="1"/>
    <col min="1296" max="1296" width="19.140625" style="20" customWidth="1"/>
    <col min="1297" max="1297" width="2" style="20" customWidth="1"/>
    <col min="1298" max="1298" width="19.140625" style="20" customWidth="1"/>
    <col min="1299" max="1299" width="2" style="20" customWidth="1"/>
    <col min="1300" max="1300" width="19.140625" style="20" customWidth="1"/>
    <col min="1301" max="1530" width="9.140625" style="20"/>
    <col min="1531" max="1531" width="44.85546875" style="20" customWidth="1"/>
    <col min="1532" max="1532" width="19.140625" style="20" customWidth="1"/>
    <col min="1533" max="1533" width="2" style="20" customWidth="1"/>
    <col min="1534" max="1534" width="19.140625" style="20" customWidth="1"/>
    <col min="1535" max="1535" width="2" style="20" customWidth="1"/>
    <col min="1536" max="1536" width="19.140625" style="20" customWidth="1"/>
    <col min="1537" max="1537" width="2" style="20" customWidth="1"/>
    <col min="1538" max="1538" width="19.140625" style="20" customWidth="1"/>
    <col min="1539" max="1539" width="1.85546875" style="20" customWidth="1"/>
    <col min="1540" max="1540" width="19.140625" style="20" customWidth="1"/>
    <col min="1541" max="1541" width="1.85546875" style="20" customWidth="1"/>
    <col min="1542" max="1542" width="19.140625" style="20" customWidth="1"/>
    <col min="1543" max="1543" width="1.85546875" style="20" customWidth="1"/>
    <col min="1544" max="1544" width="19.140625" style="20" customWidth="1"/>
    <col min="1545" max="1545" width="2" style="20" customWidth="1"/>
    <col min="1546" max="1546" width="19.140625" style="20" customWidth="1"/>
    <col min="1547" max="1547" width="2" style="20" customWidth="1"/>
    <col min="1548" max="1548" width="19.140625" style="20" customWidth="1"/>
    <col min="1549" max="1549" width="2" style="20" customWidth="1"/>
    <col min="1550" max="1550" width="19.140625" style="20" customWidth="1"/>
    <col min="1551" max="1551" width="2" style="20" customWidth="1"/>
    <col min="1552" max="1552" width="19.140625" style="20" customWidth="1"/>
    <col min="1553" max="1553" width="2" style="20" customWidth="1"/>
    <col min="1554" max="1554" width="19.140625" style="20" customWidth="1"/>
    <col min="1555" max="1555" width="2" style="20" customWidth="1"/>
    <col min="1556" max="1556" width="19.140625" style="20" customWidth="1"/>
    <col min="1557" max="1786" width="9.140625" style="20"/>
    <col min="1787" max="1787" width="44.85546875" style="20" customWidth="1"/>
    <col min="1788" max="1788" width="19.140625" style="20" customWidth="1"/>
    <col min="1789" max="1789" width="2" style="20" customWidth="1"/>
    <col min="1790" max="1790" width="19.140625" style="20" customWidth="1"/>
    <col min="1791" max="1791" width="2" style="20" customWidth="1"/>
    <col min="1792" max="1792" width="19.140625" style="20" customWidth="1"/>
    <col min="1793" max="1793" width="2" style="20" customWidth="1"/>
    <col min="1794" max="1794" width="19.140625" style="20" customWidth="1"/>
    <col min="1795" max="1795" width="1.85546875" style="20" customWidth="1"/>
    <col min="1796" max="1796" width="19.140625" style="20" customWidth="1"/>
    <col min="1797" max="1797" width="1.85546875" style="20" customWidth="1"/>
    <col min="1798" max="1798" width="19.140625" style="20" customWidth="1"/>
    <col min="1799" max="1799" width="1.85546875" style="20" customWidth="1"/>
    <col min="1800" max="1800" width="19.140625" style="20" customWidth="1"/>
    <col min="1801" max="1801" width="2" style="20" customWidth="1"/>
    <col min="1802" max="1802" width="19.140625" style="20" customWidth="1"/>
    <col min="1803" max="1803" width="2" style="20" customWidth="1"/>
    <col min="1804" max="1804" width="19.140625" style="20" customWidth="1"/>
    <col min="1805" max="1805" width="2" style="20" customWidth="1"/>
    <col min="1806" max="1806" width="19.140625" style="20" customWidth="1"/>
    <col min="1807" max="1807" width="2" style="20" customWidth="1"/>
    <col min="1808" max="1808" width="19.140625" style="20" customWidth="1"/>
    <col min="1809" max="1809" width="2" style="20" customWidth="1"/>
    <col min="1810" max="1810" width="19.140625" style="20" customWidth="1"/>
    <col min="1811" max="1811" width="2" style="20" customWidth="1"/>
    <col min="1812" max="1812" width="19.140625" style="20" customWidth="1"/>
    <col min="1813" max="2042" width="9.140625" style="20"/>
    <col min="2043" max="2043" width="44.85546875" style="20" customWidth="1"/>
    <col min="2044" max="2044" width="19.140625" style="20" customWidth="1"/>
    <col min="2045" max="2045" width="2" style="20" customWidth="1"/>
    <col min="2046" max="2046" width="19.140625" style="20" customWidth="1"/>
    <col min="2047" max="2047" width="2" style="20" customWidth="1"/>
    <col min="2048" max="2048" width="19.140625" style="20" customWidth="1"/>
    <col min="2049" max="2049" width="2" style="20" customWidth="1"/>
    <col min="2050" max="2050" width="19.140625" style="20" customWidth="1"/>
    <col min="2051" max="2051" width="1.85546875" style="20" customWidth="1"/>
    <col min="2052" max="2052" width="19.140625" style="20" customWidth="1"/>
    <col min="2053" max="2053" width="1.85546875" style="20" customWidth="1"/>
    <col min="2054" max="2054" width="19.140625" style="20" customWidth="1"/>
    <col min="2055" max="2055" width="1.85546875" style="20" customWidth="1"/>
    <col min="2056" max="2056" width="19.140625" style="20" customWidth="1"/>
    <col min="2057" max="2057" width="2" style="20" customWidth="1"/>
    <col min="2058" max="2058" width="19.140625" style="20" customWidth="1"/>
    <col min="2059" max="2059" width="2" style="20" customWidth="1"/>
    <col min="2060" max="2060" width="19.140625" style="20" customWidth="1"/>
    <col min="2061" max="2061" width="2" style="20" customWidth="1"/>
    <col min="2062" max="2062" width="19.140625" style="20" customWidth="1"/>
    <col min="2063" max="2063" width="2" style="20" customWidth="1"/>
    <col min="2064" max="2064" width="19.140625" style="20" customWidth="1"/>
    <col min="2065" max="2065" width="2" style="20" customWidth="1"/>
    <col min="2066" max="2066" width="19.140625" style="20" customWidth="1"/>
    <col min="2067" max="2067" width="2" style="20" customWidth="1"/>
    <col min="2068" max="2068" width="19.140625" style="20" customWidth="1"/>
    <col min="2069" max="2298" width="9.140625" style="20"/>
    <col min="2299" max="2299" width="44.85546875" style="20" customWidth="1"/>
    <col min="2300" max="2300" width="19.140625" style="20" customWidth="1"/>
    <col min="2301" max="2301" width="2" style="20" customWidth="1"/>
    <col min="2302" max="2302" width="19.140625" style="20" customWidth="1"/>
    <col min="2303" max="2303" width="2" style="20" customWidth="1"/>
    <col min="2304" max="2304" width="19.140625" style="20" customWidth="1"/>
    <col min="2305" max="2305" width="2" style="20" customWidth="1"/>
    <col min="2306" max="2306" width="19.140625" style="20" customWidth="1"/>
    <col min="2307" max="2307" width="1.85546875" style="20" customWidth="1"/>
    <col min="2308" max="2308" width="19.140625" style="20" customWidth="1"/>
    <col min="2309" max="2309" width="1.85546875" style="20" customWidth="1"/>
    <col min="2310" max="2310" width="19.140625" style="20" customWidth="1"/>
    <col min="2311" max="2311" width="1.85546875" style="20" customWidth="1"/>
    <col min="2312" max="2312" width="19.140625" style="20" customWidth="1"/>
    <col min="2313" max="2313" width="2" style="20" customWidth="1"/>
    <col min="2314" max="2314" width="19.140625" style="20" customWidth="1"/>
    <col min="2315" max="2315" width="2" style="20" customWidth="1"/>
    <col min="2316" max="2316" width="19.140625" style="20" customWidth="1"/>
    <col min="2317" max="2317" width="2" style="20" customWidth="1"/>
    <col min="2318" max="2318" width="19.140625" style="20" customWidth="1"/>
    <col min="2319" max="2319" width="2" style="20" customWidth="1"/>
    <col min="2320" max="2320" width="19.140625" style="20" customWidth="1"/>
    <col min="2321" max="2321" width="2" style="20" customWidth="1"/>
    <col min="2322" max="2322" width="19.140625" style="20" customWidth="1"/>
    <col min="2323" max="2323" width="2" style="20" customWidth="1"/>
    <col min="2324" max="2324" width="19.140625" style="20" customWidth="1"/>
    <col min="2325" max="2554" width="9.140625" style="20"/>
    <col min="2555" max="2555" width="44.85546875" style="20" customWidth="1"/>
    <col min="2556" max="2556" width="19.140625" style="20" customWidth="1"/>
    <col min="2557" max="2557" width="2" style="20" customWidth="1"/>
    <col min="2558" max="2558" width="19.140625" style="20" customWidth="1"/>
    <col min="2559" max="2559" width="2" style="20" customWidth="1"/>
    <col min="2560" max="2560" width="19.140625" style="20" customWidth="1"/>
    <col min="2561" max="2561" width="2" style="20" customWidth="1"/>
    <col min="2562" max="2562" width="19.140625" style="20" customWidth="1"/>
    <col min="2563" max="2563" width="1.85546875" style="20" customWidth="1"/>
    <col min="2564" max="2564" width="19.140625" style="20" customWidth="1"/>
    <col min="2565" max="2565" width="1.85546875" style="20" customWidth="1"/>
    <col min="2566" max="2566" width="19.140625" style="20" customWidth="1"/>
    <col min="2567" max="2567" width="1.85546875" style="20" customWidth="1"/>
    <col min="2568" max="2568" width="19.140625" style="20" customWidth="1"/>
    <col min="2569" max="2569" width="2" style="20" customWidth="1"/>
    <col min="2570" max="2570" width="19.140625" style="20" customWidth="1"/>
    <col min="2571" max="2571" width="2" style="20" customWidth="1"/>
    <col min="2572" max="2572" width="19.140625" style="20" customWidth="1"/>
    <col min="2573" max="2573" width="2" style="20" customWidth="1"/>
    <col min="2574" max="2574" width="19.140625" style="20" customWidth="1"/>
    <col min="2575" max="2575" width="2" style="20" customWidth="1"/>
    <col min="2576" max="2576" width="19.140625" style="20" customWidth="1"/>
    <col min="2577" max="2577" width="2" style="20" customWidth="1"/>
    <col min="2578" max="2578" width="19.140625" style="20" customWidth="1"/>
    <col min="2579" max="2579" width="2" style="20" customWidth="1"/>
    <col min="2580" max="2580" width="19.140625" style="20" customWidth="1"/>
    <col min="2581" max="2810" width="9.140625" style="20"/>
    <col min="2811" max="2811" width="44.85546875" style="20" customWidth="1"/>
    <col min="2812" max="2812" width="19.140625" style="20" customWidth="1"/>
    <col min="2813" max="2813" width="2" style="20" customWidth="1"/>
    <col min="2814" max="2814" width="19.140625" style="20" customWidth="1"/>
    <col min="2815" max="2815" width="2" style="20" customWidth="1"/>
    <col min="2816" max="2816" width="19.140625" style="20" customWidth="1"/>
    <col min="2817" max="2817" width="2" style="20" customWidth="1"/>
    <col min="2818" max="2818" width="19.140625" style="20" customWidth="1"/>
    <col min="2819" max="2819" width="1.85546875" style="20" customWidth="1"/>
    <col min="2820" max="2820" width="19.140625" style="20" customWidth="1"/>
    <col min="2821" max="2821" width="1.85546875" style="20" customWidth="1"/>
    <col min="2822" max="2822" width="19.140625" style="20" customWidth="1"/>
    <col min="2823" max="2823" width="1.85546875" style="20" customWidth="1"/>
    <col min="2824" max="2824" width="19.140625" style="20" customWidth="1"/>
    <col min="2825" max="2825" width="2" style="20" customWidth="1"/>
    <col min="2826" max="2826" width="19.140625" style="20" customWidth="1"/>
    <col min="2827" max="2827" width="2" style="20" customWidth="1"/>
    <col min="2828" max="2828" width="19.140625" style="20" customWidth="1"/>
    <col min="2829" max="2829" width="2" style="20" customWidth="1"/>
    <col min="2830" max="2830" width="19.140625" style="20" customWidth="1"/>
    <col min="2831" max="2831" width="2" style="20" customWidth="1"/>
    <col min="2832" max="2832" width="19.140625" style="20" customWidth="1"/>
    <col min="2833" max="2833" width="2" style="20" customWidth="1"/>
    <col min="2834" max="2834" width="19.140625" style="20" customWidth="1"/>
    <col min="2835" max="2835" width="2" style="20" customWidth="1"/>
    <col min="2836" max="2836" width="19.140625" style="20" customWidth="1"/>
    <col min="2837" max="3066" width="9.140625" style="20"/>
    <col min="3067" max="3067" width="44.85546875" style="20" customWidth="1"/>
    <col min="3068" max="3068" width="19.140625" style="20" customWidth="1"/>
    <col min="3069" max="3069" width="2" style="20" customWidth="1"/>
    <col min="3070" max="3070" width="19.140625" style="20" customWidth="1"/>
    <col min="3071" max="3071" width="2" style="20" customWidth="1"/>
    <col min="3072" max="3072" width="19.140625" style="20" customWidth="1"/>
    <col min="3073" max="3073" width="2" style="20" customWidth="1"/>
    <col min="3074" max="3074" width="19.140625" style="20" customWidth="1"/>
    <col min="3075" max="3075" width="1.85546875" style="20" customWidth="1"/>
    <col min="3076" max="3076" width="19.140625" style="20" customWidth="1"/>
    <col min="3077" max="3077" width="1.85546875" style="20" customWidth="1"/>
    <col min="3078" max="3078" width="19.140625" style="20" customWidth="1"/>
    <col min="3079" max="3079" width="1.85546875" style="20" customWidth="1"/>
    <col min="3080" max="3080" width="19.140625" style="20" customWidth="1"/>
    <col min="3081" max="3081" width="2" style="20" customWidth="1"/>
    <col min="3082" max="3082" width="19.140625" style="20" customWidth="1"/>
    <col min="3083" max="3083" width="2" style="20" customWidth="1"/>
    <col min="3084" max="3084" width="19.140625" style="20" customWidth="1"/>
    <col min="3085" max="3085" width="2" style="20" customWidth="1"/>
    <col min="3086" max="3086" width="19.140625" style="20" customWidth="1"/>
    <col min="3087" max="3087" width="2" style="20" customWidth="1"/>
    <col min="3088" max="3088" width="19.140625" style="20" customWidth="1"/>
    <col min="3089" max="3089" width="2" style="20" customWidth="1"/>
    <col min="3090" max="3090" width="19.140625" style="20" customWidth="1"/>
    <col min="3091" max="3091" width="2" style="20" customWidth="1"/>
    <col min="3092" max="3092" width="19.140625" style="20" customWidth="1"/>
    <col min="3093" max="3322" width="9.140625" style="20"/>
    <col min="3323" max="3323" width="44.85546875" style="20" customWidth="1"/>
    <col min="3324" max="3324" width="19.140625" style="20" customWidth="1"/>
    <col min="3325" max="3325" width="2" style="20" customWidth="1"/>
    <col min="3326" max="3326" width="19.140625" style="20" customWidth="1"/>
    <col min="3327" max="3327" width="2" style="20" customWidth="1"/>
    <col min="3328" max="3328" width="19.140625" style="20" customWidth="1"/>
    <col min="3329" max="3329" width="2" style="20" customWidth="1"/>
    <col min="3330" max="3330" width="19.140625" style="20" customWidth="1"/>
    <col min="3331" max="3331" width="1.85546875" style="20" customWidth="1"/>
    <col min="3332" max="3332" width="19.140625" style="20" customWidth="1"/>
    <col min="3333" max="3333" width="1.85546875" style="20" customWidth="1"/>
    <col min="3334" max="3334" width="19.140625" style="20" customWidth="1"/>
    <col min="3335" max="3335" width="1.85546875" style="20" customWidth="1"/>
    <col min="3336" max="3336" width="19.140625" style="20" customWidth="1"/>
    <col min="3337" max="3337" width="2" style="20" customWidth="1"/>
    <col min="3338" max="3338" width="19.140625" style="20" customWidth="1"/>
    <col min="3339" max="3339" width="2" style="20" customWidth="1"/>
    <col min="3340" max="3340" width="19.140625" style="20" customWidth="1"/>
    <col min="3341" max="3341" width="2" style="20" customWidth="1"/>
    <col min="3342" max="3342" width="19.140625" style="20" customWidth="1"/>
    <col min="3343" max="3343" width="2" style="20" customWidth="1"/>
    <col min="3344" max="3344" width="19.140625" style="20" customWidth="1"/>
    <col min="3345" max="3345" width="2" style="20" customWidth="1"/>
    <col min="3346" max="3346" width="19.140625" style="20" customWidth="1"/>
    <col min="3347" max="3347" width="2" style="20" customWidth="1"/>
    <col min="3348" max="3348" width="19.140625" style="20" customWidth="1"/>
    <col min="3349" max="3578" width="9.140625" style="20"/>
    <col min="3579" max="3579" width="44.85546875" style="20" customWidth="1"/>
    <col min="3580" max="3580" width="19.140625" style="20" customWidth="1"/>
    <col min="3581" max="3581" width="2" style="20" customWidth="1"/>
    <col min="3582" max="3582" width="19.140625" style="20" customWidth="1"/>
    <col min="3583" max="3583" width="2" style="20" customWidth="1"/>
    <col min="3584" max="3584" width="19.140625" style="20" customWidth="1"/>
    <col min="3585" max="3585" width="2" style="20" customWidth="1"/>
    <col min="3586" max="3586" width="19.140625" style="20" customWidth="1"/>
    <col min="3587" max="3587" width="1.85546875" style="20" customWidth="1"/>
    <col min="3588" max="3588" width="19.140625" style="20" customWidth="1"/>
    <col min="3589" max="3589" width="1.85546875" style="20" customWidth="1"/>
    <col min="3590" max="3590" width="19.140625" style="20" customWidth="1"/>
    <col min="3591" max="3591" width="1.85546875" style="20" customWidth="1"/>
    <col min="3592" max="3592" width="19.140625" style="20" customWidth="1"/>
    <col min="3593" max="3593" width="2" style="20" customWidth="1"/>
    <col min="3594" max="3594" width="19.140625" style="20" customWidth="1"/>
    <col min="3595" max="3595" width="2" style="20" customWidth="1"/>
    <col min="3596" max="3596" width="19.140625" style="20" customWidth="1"/>
    <col min="3597" max="3597" width="2" style="20" customWidth="1"/>
    <col min="3598" max="3598" width="19.140625" style="20" customWidth="1"/>
    <col min="3599" max="3599" width="2" style="20" customWidth="1"/>
    <col min="3600" max="3600" width="19.140625" style="20" customWidth="1"/>
    <col min="3601" max="3601" width="2" style="20" customWidth="1"/>
    <col min="3602" max="3602" width="19.140625" style="20" customWidth="1"/>
    <col min="3603" max="3603" width="2" style="20" customWidth="1"/>
    <col min="3604" max="3604" width="19.140625" style="20" customWidth="1"/>
    <col min="3605" max="3834" width="9.140625" style="20"/>
    <col min="3835" max="3835" width="44.85546875" style="20" customWidth="1"/>
    <col min="3836" max="3836" width="19.140625" style="20" customWidth="1"/>
    <col min="3837" max="3837" width="2" style="20" customWidth="1"/>
    <col min="3838" max="3838" width="19.140625" style="20" customWidth="1"/>
    <col min="3839" max="3839" width="2" style="20" customWidth="1"/>
    <col min="3840" max="3840" width="19.140625" style="20" customWidth="1"/>
    <col min="3841" max="3841" width="2" style="20" customWidth="1"/>
    <col min="3842" max="3842" width="19.140625" style="20" customWidth="1"/>
    <col min="3843" max="3843" width="1.85546875" style="20" customWidth="1"/>
    <col min="3844" max="3844" width="19.140625" style="20" customWidth="1"/>
    <col min="3845" max="3845" width="1.85546875" style="20" customWidth="1"/>
    <col min="3846" max="3846" width="19.140625" style="20" customWidth="1"/>
    <col min="3847" max="3847" width="1.85546875" style="20" customWidth="1"/>
    <col min="3848" max="3848" width="19.140625" style="20" customWidth="1"/>
    <col min="3849" max="3849" width="2" style="20" customWidth="1"/>
    <col min="3850" max="3850" width="19.140625" style="20" customWidth="1"/>
    <col min="3851" max="3851" width="2" style="20" customWidth="1"/>
    <col min="3852" max="3852" width="19.140625" style="20" customWidth="1"/>
    <col min="3853" max="3853" width="2" style="20" customWidth="1"/>
    <col min="3854" max="3854" width="19.140625" style="20" customWidth="1"/>
    <col min="3855" max="3855" width="2" style="20" customWidth="1"/>
    <col min="3856" max="3856" width="19.140625" style="20" customWidth="1"/>
    <col min="3857" max="3857" width="2" style="20" customWidth="1"/>
    <col min="3858" max="3858" width="19.140625" style="20" customWidth="1"/>
    <col min="3859" max="3859" width="2" style="20" customWidth="1"/>
    <col min="3860" max="3860" width="19.140625" style="20" customWidth="1"/>
    <col min="3861" max="4090" width="9.140625" style="20"/>
    <col min="4091" max="4091" width="44.85546875" style="20" customWidth="1"/>
    <col min="4092" max="4092" width="19.140625" style="20" customWidth="1"/>
    <col min="4093" max="4093" width="2" style="20" customWidth="1"/>
    <col min="4094" max="4094" width="19.140625" style="20" customWidth="1"/>
    <col min="4095" max="4095" width="2" style="20" customWidth="1"/>
    <col min="4096" max="4096" width="19.140625" style="20" customWidth="1"/>
    <col min="4097" max="4097" width="2" style="20" customWidth="1"/>
    <col min="4098" max="4098" width="19.140625" style="20" customWidth="1"/>
    <col min="4099" max="4099" width="1.85546875" style="20" customWidth="1"/>
    <col min="4100" max="4100" width="19.140625" style="20" customWidth="1"/>
    <col min="4101" max="4101" width="1.85546875" style="20" customWidth="1"/>
    <col min="4102" max="4102" width="19.140625" style="20" customWidth="1"/>
    <col min="4103" max="4103" width="1.85546875" style="20" customWidth="1"/>
    <col min="4104" max="4104" width="19.140625" style="20" customWidth="1"/>
    <col min="4105" max="4105" width="2" style="20" customWidth="1"/>
    <col min="4106" max="4106" width="19.140625" style="20" customWidth="1"/>
    <col min="4107" max="4107" width="2" style="20" customWidth="1"/>
    <col min="4108" max="4108" width="19.140625" style="20" customWidth="1"/>
    <col min="4109" max="4109" width="2" style="20" customWidth="1"/>
    <col min="4110" max="4110" width="19.140625" style="20" customWidth="1"/>
    <col min="4111" max="4111" width="2" style="20" customWidth="1"/>
    <col min="4112" max="4112" width="19.140625" style="20" customWidth="1"/>
    <col min="4113" max="4113" width="2" style="20" customWidth="1"/>
    <col min="4114" max="4114" width="19.140625" style="20" customWidth="1"/>
    <col min="4115" max="4115" width="2" style="20" customWidth="1"/>
    <col min="4116" max="4116" width="19.140625" style="20" customWidth="1"/>
    <col min="4117" max="4346" width="9.140625" style="20"/>
    <col min="4347" max="4347" width="44.85546875" style="20" customWidth="1"/>
    <col min="4348" max="4348" width="19.140625" style="20" customWidth="1"/>
    <col min="4349" max="4349" width="2" style="20" customWidth="1"/>
    <col min="4350" max="4350" width="19.140625" style="20" customWidth="1"/>
    <col min="4351" max="4351" width="2" style="20" customWidth="1"/>
    <col min="4352" max="4352" width="19.140625" style="20" customWidth="1"/>
    <col min="4353" max="4353" width="2" style="20" customWidth="1"/>
    <col min="4354" max="4354" width="19.140625" style="20" customWidth="1"/>
    <col min="4355" max="4355" width="1.85546875" style="20" customWidth="1"/>
    <col min="4356" max="4356" width="19.140625" style="20" customWidth="1"/>
    <col min="4357" max="4357" width="1.85546875" style="20" customWidth="1"/>
    <col min="4358" max="4358" width="19.140625" style="20" customWidth="1"/>
    <col min="4359" max="4359" width="1.85546875" style="20" customWidth="1"/>
    <col min="4360" max="4360" width="19.140625" style="20" customWidth="1"/>
    <col min="4361" max="4361" width="2" style="20" customWidth="1"/>
    <col min="4362" max="4362" width="19.140625" style="20" customWidth="1"/>
    <col min="4363" max="4363" width="2" style="20" customWidth="1"/>
    <col min="4364" max="4364" width="19.140625" style="20" customWidth="1"/>
    <col min="4365" max="4365" width="2" style="20" customWidth="1"/>
    <col min="4366" max="4366" width="19.140625" style="20" customWidth="1"/>
    <col min="4367" max="4367" width="2" style="20" customWidth="1"/>
    <col min="4368" max="4368" width="19.140625" style="20" customWidth="1"/>
    <col min="4369" max="4369" width="2" style="20" customWidth="1"/>
    <col min="4370" max="4370" width="19.140625" style="20" customWidth="1"/>
    <col min="4371" max="4371" width="2" style="20" customWidth="1"/>
    <col min="4372" max="4372" width="19.140625" style="20" customWidth="1"/>
    <col min="4373" max="4602" width="9.140625" style="20"/>
    <col min="4603" max="4603" width="44.85546875" style="20" customWidth="1"/>
    <col min="4604" max="4604" width="19.140625" style="20" customWidth="1"/>
    <col min="4605" max="4605" width="2" style="20" customWidth="1"/>
    <col min="4606" max="4606" width="19.140625" style="20" customWidth="1"/>
    <col min="4607" max="4607" width="2" style="20" customWidth="1"/>
    <col min="4608" max="4608" width="19.140625" style="20" customWidth="1"/>
    <col min="4609" max="4609" width="2" style="20" customWidth="1"/>
    <col min="4610" max="4610" width="19.140625" style="20" customWidth="1"/>
    <col min="4611" max="4611" width="1.85546875" style="20" customWidth="1"/>
    <col min="4612" max="4612" width="19.140625" style="20" customWidth="1"/>
    <col min="4613" max="4613" width="1.85546875" style="20" customWidth="1"/>
    <col min="4614" max="4614" width="19.140625" style="20" customWidth="1"/>
    <col min="4615" max="4615" width="1.85546875" style="20" customWidth="1"/>
    <col min="4616" max="4616" width="19.140625" style="20" customWidth="1"/>
    <col min="4617" max="4617" width="2" style="20" customWidth="1"/>
    <col min="4618" max="4618" width="19.140625" style="20" customWidth="1"/>
    <col min="4619" max="4619" width="2" style="20" customWidth="1"/>
    <col min="4620" max="4620" width="19.140625" style="20" customWidth="1"/>
    <col min="4621" max="4621" width="2" style="20" customWidth="1"/>
    <col min="4622" max="4622" width="19.140625" style="20" customWidth="1"/>
    <col min="4623" max="4623" width="2" style="20" customWidth="1"/>
    <col min="4624" max="4624" width="19.140625" style="20" customWidth="1"/>
    <col min="4625" max="4625" width="2" style="20" customWidth="1"/>
    <col min="4626" max="4626" width="19.140625" style="20" customWidth="1"/>
    <col min="4627" max="4627" width="2" style="20" customWidth="1"/>
    <col min="4628" max="4628" width="19.140625" style="20" customWidth="1"/>
    <col min="4629" max="4858" width="9.140625" style="20"/>
    <col min="4859" max="4859" width="44.85546875" style="20" customWidth="1"/>
    <col min="4860" max="4860" width="19.140625" style="20" customWidth="1"/>
    <col min="4861" max="4861" width="2" style="20" customWidth="1"/>
    <col min="4862" max="4862" width="19.140625" style="20" customWidth="1"/>
    <col min="4863" max="4863" width="2" style="20" customWidth="1"/>
    <col min="4864" max="4864" width="19.140625" style="20" customWidth="1"/>
    <col min="4865" max="4865" width="2" style="20" customWidth="1"/>
    <col min="4866" max="4866" width="19.140625" style="20" customWidth="1"/>
    <col min="4867" max="4867" width="1.85546875" style="20" customWidth="1"/>
    <col min="4868" max="4868" width="19.140625" style="20" customWidth="1"/>
    <col min="4869" max="4869" width="1.85546875" style="20" customWidth="1"/>
    <col min="4870" max="4870" width="19.140625" style="20" customWidth="1"/>
    <col min="4871" max="4871" width="1.85546875" style="20" customWidth="1"/>
    <col min="4872" max="4872" width="19.140625" style="20" customWidth="1"/>
    <col min="4873" max="4873" width="2" style="20" customWidth="1"/>
    <col min="4874" max="4874" width="19.140625" style="20" customWidth="1"/>
    <col min="4875" max="4875" width="2" style="20" customWidth="1"/>
    <col min="4876" max="4876" width="19.140625" style="20" customWidth="1"/>
    <col min="4877" max="4877" width="2" style="20" customWidth="1"/>
    <col min="4878" max="4878" width="19.140625" style="20" customWidth="1"/>
    <col min="4879" max="4879" width="2" style="20" customWidth="1"/>
    <col min="4880" max="4880" width="19.140625" style="20" customWidth="1"/>
    <col min="4881" max="4881" width="2" style="20" customWidth="1"/>
    <col min="4882" max="4882" width="19.140625" style="20" customWidth="1"/>
    <col min="4883" max="4883" width="2" style="20" customWidth="1"/>
    <col min="4884" max="4884" width="19.140625" style="20" customWidth="1"/>
    <col min="4885" max="5114" width="9.140625" style="20"/>
    <col min="5115" max="5115" width="44.85546875" style="20" customWidth="1"/>
    <col min="5116" max="5116" width="19.140625" style="20" customWidth="1"/>
    <col min="5117" max="5117" width="2" style="20" customWidth="1"/>
    <col min="5118" max="5118" width="19.140625" style="20" customWidth="1"/>
    <col min="5119" max="5119" width="2" style="20" customWidth="1"/>
    <col min="5120" max="5120" width="19.140625" style="20" customWidth="1"/>
    <col min="5121" max="5121" width="2" style="20" customWidth="1"/>
    <col min="5122" max="5122" width="19.140625" style="20" customWidth="1"/>
    <col min="5123" max="5123" width="1.85546875" style="20" customWidth="1"/>
    <col min="5124" max="5124" width="19.140625" style="20" customWidth="1"/>
    <col min="5125" max="5125" width="1.85546875" style="20" customWidth="1"/>
    <col min="5126" max="5126" width="19.140625" style="20" customWidth="1"/>
    <col min="5127" max="5127" width="1.85546875" style="20" customWidth="1"/>
    <col min="5128" max="5128" width="19.140625" style="20" customWidth="1"/>
    <col min="5129" max="5129" width="2" style="20" customWidth="1"/>
    <col min="5130" max="5130" width="19.140625" style="20" customWidth="1"/>
    <col min="5131" max="5131" width="2" style="20" customWidth="1"/>
    <col min="5132" max="5132" width="19.140625" style="20" customWidth="1"/>
    <col min="5133" max="5133" width="2" style="20" customWidth="1"/>
    <col min="5134" max="5134" width="19.140625" style="20" customWidth="1"/>
    <col min="5135" max="5135" width="2" style="20" customWidth="1"/>
    <col min="5136" max="5136" width="19.140625" style="20" customWidth="1"/>
    <col min="5137" max="5137" width="2" style="20" customWidth="1"/>
    <col min="5138" max="5138" width="19.140625" style="20" customWidth="1"/>
    <col min="5139" max="5139" width="2" style="20" customWidth="1"/>
    <col min="5140" max="5140" width="19.140625" style="20" customWidth="1"/>
    <col min="5141" max="5370" width="9.140625" style="20"/>
    <col min="5371" max="5371" width="44.85546875" style="20" customWidth="1"/>
    <col min="5372" max="5372" width="19.140625" style="20" customWidth="1"/>
    <col min="5373" max="5373" width="2" style="20" customWidth="1"/>
    <col min="5374" max="5374" width="19.140625" style="20" customWidth="1"/>
    <col min="5375" max="5375" width="2" style="20" customWidth="1"/>
    <col min="5376" max="5376" width="19.140625" style="20" customWidth="1"/>
    <col min="5377" max="5377" width="2" style="20" customWidth="1"/>
    <col min="5378" max="5378" width="19.140625" style="20" customWidth="1"/>
    <col min="5379" max="5379" width="1.85546875" style="20" customWidth="1"/>
    <col min="5380" max="5380" width="19.140625" style="20" customWidth="1"/>
    <col min="5381" max="5381" width="1.85546875" style="20" customWidth="1"/>
    <col min="5382" max="5382" width="19.140625" style="20" customWidth="1"/>
    <col min="5383" max="5383" width="1.85546875" style="20" customWidth="1"/>
    <col min="5384" max="5384" width="19.140625" style="20" customWidth="1"/>
    <col min="5385" max="5385" width="2" style="20" customWidth="1"/>
    <col min="5386" max="5386" width="19.140625" style="20" customWidth="1"/>
    <col min="5387" max="5387" width="2" style="20" customWidth="1"/>
    <col min="5388" max="5388" width="19.140625" style="20" customWidth="1"/>
    <col min="5389" max="5389" width="2" style="20" customWidth="1"/>
    <col min="5390" max="5390" width="19.140625" style="20" customWidth="1"/>
    <col min="5391" max="5391" width="2" style="20" customWidth="1"/>
    <col min="5392" max="5392" width="19.140625" style="20" customWidth="1"/>
    <col min="5393" max="5393" width="2" style="20" customWidth="1"/>
    <col min="5394" max="5394" width="19.140625" style="20" customWidth="1"/>
    <col min="5395" max="5395" width="2" style="20" customWidth="1"/>
    <col min="5396" max="5396" width="19.140625" style="20" customWidth="1"/>
    <col min="5397" max="5626" width="9.140625" style="20"/>
    <col min="5627" max="5627" width="44.85546875" style="20" customWidth="1"/>
    <col min="5628" max="5628" width="19.140625" style="20" customWidth="1"/>
    <col min="5629" max="5629" width="2" style="20" customWidth="1"/>
    <col min="5630" max="5630" width="19.140625" style="20" customWidth="1"/>
    <col min="5631" max="5631" width="2" style="20" customWidth="1"/>
    <col min="5632" max="5632" width="19.140625" style="20" customWidth="1"/>
    <col min="5633" max="5633" width="2" style="20" customWidth="1"/>
    <col min="5634" max="5634" width="19.140625" style="20" customWidth="1"/>
    <col min="5635" max="5635" width="1.85546875" style="20" customWidth="1"/>
    <col min="5636" max="5636" width="19.140625" style="20" customWidth="1"/>
    <col min="5637" max="5637" width="1.85546875" style="20" customWidth="1"/>
    <col min="5638" max="5638" width="19.140625" style="20" customWidth="1"/>
    <col min="5639" max="5639" width="1.85546875" style="20" customWidth="1"/>
    <col min="5640" max="5640" width="19.140625" style="20" customWidth="1"/>
    <col min="5641" max="5641" width="2" style="20" customWidth="1"/>
    <col min="5642" max="5642" width="19.140625" style="20" customWidth="1"/>
    <col min="5643" max="5643" width="2" style="20" customWidth="1"/>
    <col min="5644" max="5644" width="19.140625" style="20" customWidth="1"/>
    <col min="5645" max="5645" width="2" style="20" customWidth="1"/>
    <col min="5646" max="5646" width="19.140625" style="20" customWidth="1"/>
    <col min="5647" max="5647" width="2" style="20" customWidth="1"/>
    <col min="5648" max="5648" width="19.140625" style="20" customWidth="1"/>
    <col min="5649" max="5649" width="2" style="20" customWidth="1"/>
    <col min="5650" max="5650" width="19.140625" style="20" customWidth="1"/>
    <col min="5651" max="5651" width="2" style="20" customWidth="1"/>
    <col min="5652" max="5652" width="19.140625" style="20" customWidth="1"/>
    <col min="5653" max="5882" width="9.140625" style="20"/>
    <col min="5883" max="5883" width="44.85546875" style="20" customWidth="1"/>
    <col min="5884" max="5884" width="19.140625" style="20" customWidth="1"/>
    <col min="5885" max="5885" width="2" style="20" customWidth="1"/>
    <col min="5886" max="5886" width="19.140625" style="20" customWidth="1"/>
    <col min="5887" max="5887" width="2" style="20" customWidth="1"/>
    <col min="5888" max="5888" width="19.140625" style="20" customWidth="1"/>
    <col min="5889" max="5889" width="2" style="20" customWidth="1"/>
    <col min="5890" max="5890" width="19.140625" style="20" customWidth="1"/>
    <col min="5891" max="5891" width="1.85546875" style="20" customWidth="1"/>
    <col min="5892" max="5892" width="19.140625" style="20" customWidth="1"/>
    <col min="5893" max="5893" width="1.85546875" style="20" customWidth="1"/>
    <col min="5894" max="5894" width="19.140625" style="20" customWidth="1"/>
    <col min="5895" max="5895" width="1.85546875" style="20" customWidth="1"/>
    <col min="5896" max="5896" width="19.140625" style="20" customWidth="1"/>
    <col min="5897" max="5897" width="2" style="20" customWidth="1"/>
    <col min="5898" max="5898" width="19.140625" style="20" customWidth="1"/>
    <col min="5899" max="5899" width="2" style="20" customWidth="1"/>
    <col min="5900" max="5900" width="19.140625" style="20" customWidth="1"/>
    <col min="5901" max="5901" width="2" style="20" customWidth="1"/>
    <col min="5902" max="5902" width="19.140625" style="20" customWidth="1"/>
    <col min="5903" max="5903" width="2" style="20" customWidth="1"/>
    <col min="5904" max="5904" width="19.140625" style="20" customWidth="1"/>
    <col min="5905" max="5905" width="2" style="20" customWidth="1"/>
    <col min="5906" max="5906" width="19.140625" style="20" customWidth="1"/>
    <col min="5907" max="5907" width="2" style="20" customWidth="1"/>
    <col min="5908" max="5908" width="19.140625" style="20" customWidth="1"/>
    <col min="5909" max="6138" width="9.140625" style="20"/>
    <col min="6139" max="6139" width="44.85546875" style="20" customWidth="1"/>
    <col min="6140" max="6140" width="19.140625" style="20" customWidth="1"/>
    <col min="6141" max="6141" width="2" style="20" customWidth="1"/>
    <col min="6142" max="6142" width="19.140625" style="20" customWidth="1"/>
    <col min="6143" max="6143" width="2" style="20" customWidth="1"/>
    <col min="6144" max="6144" width="19.140625" style="20" customWidth="1"/>
    <col min="6145" max="6145" width="2" style="20" customWidth="1"/>
    <col min="6146" max="6146" width="19.140625" style="20" customWidth="1"/>
    <col min="6147" max="6147" width="1.85546875" style="20" customWidth="1"/>
    <col min="6148" max="6148" width="19.140625" style="20" customWidth="1"/>
    <col min="6149" max="6149" width="1.85546875" style="20" customWidth="1"/>
    <col min="6150" max="6150" width="19.140625" style="20" customWidth="1"/>
    <col min="6151" max="6151" width="1.85546875" style="20" customWidth="1"/>
    <col min="6152" max="6152" width="19.140625" style="20" customWidth="1"/>
    <col min="6153" max="6153" width="2" style="20" customWidth="1"/>
    <col min="6154" max="6154" width="19.140625" style="20" customWidth="1"/>
    <col min="6155" max="6155" width="2" style="20" customWidth="1"/>
    <col min="6156" max="6156" width="19.140625" style="20" customWidth="1"/>
    <col min="6157" max="6157" width="2" style="20" customWidth="1"/>
    <col min="6158" max="6158" width="19.140625" style="20" customWidth="1"/>
    <col min="6159" max="6159" width="2" style="20" customWidth="1"/>
    <col min="6160" max="6160" width="19.140625" style="20" customWidth="1"/>
    <col min="6161" max="6161" width="2" style="20" customWidth="1"/>
    <col min="6162" max="6162" width="19.140625" style="20" customWidth="1"/>
    <col min="6163" max="6163" width="2" style="20" customWidth="1"/>
    <col min="6164" max="6164" width="19.140625" style="20" customWidth="1"/>
    <col min="6165" max="6394" width="9.140625" style="20"/>
    <col min="6395" max="6395" width="44.85546875" style="20" customWidth="1"/>
    <col min="6396" max="6396" width="19.140625" style="20" customWidth="1"/>
    <col min="6397" max="6397" width="2" style="20" customWidth="1"/>
    <col min="6398" max="6398" width="19.140625" style="20" customWidth="1"/>
    <col min="6399" max="6399" width="2" style="20" customWidth="1"/>
    <col min="6400" max="6400" width="19.140625" style="20" customWidth="1"/>
    <col min="6401" max="6401" width="2" style="20" customWidth="1"/>
    <col min="6402" max="6402" width="19.140625" style="20" customWidth="1"/>
    <col min="6403" max="6403" width="1.85546875" style="20" customWidth="1"/>
    <col min="6404" max="6404" width="19.140625" style="20" customWidth="1"/>
    <col min="6405" max="6405" width="1.85546875" style="20" customWidth="1"/>
    <col min="6406" max="6406" width="19.140625" style="20" customWidth="1"/>
    <col min="6407" max="6407" width="1.85546875" style="20" customWidth="1"/>
    <col min="6408" max="6408" width="19.140625" style="20" customWidth="1"/>
    <col min="6409" max="6409" width="2" style="20" customWidth="1"/>
    <col min="6410" max="6410" width="19.140625" style="20" customWidth="1"/>
    <col min="6411" max="6411" width="2" style="20" customWidth="1"/>
    <col min="6412" max="6412" width="19.140625" style="20" customWidth="1"/>
    <col min="6413" max="6413" width="2" style="20" customWidth="1"/>
    <col min="6414" max="6414" width="19.140625" style="20" customWidth="1"/>
    <col min="6415" max="6415" width="2" style="20" customWidth="1"/>
    <col min="6416" max="6416" width="19.140625" style="20" customWidth="1"/>
    <col min="6417" max="6417" width="2" style="20" customWidth="1"/>
    <col min="6418" max="6418" width="19.140625" style="20" customWidth="1"/>
    <col min="6419" max="6419" width="2" style="20" customWidth="1"/>
    <col min="6420" max="6420" width="19.140625" style="20" customWidth="1"/>
    <col min="6421" max="6650" width="9.140625" style="20"/>
    <col min="6651" max="6651" width="44.85546875" style="20" customWidth="1"/>
    <col min="6652" max="6652" width="19.140625" style="20" customWidth="1"/>
    <col min="6653" max="6653" width="2" style="20" customWidth="1"/>
    <col min="6654" max="6654" width="19.140625" style="20" customWidth="1"/>
    <col min="6655" max="6655" width="2" style="20" customWidth="1"/>
    <col min="6656" max="6656" width="19.140625" style="20" customWidth="1"/>
    <col min="6657" max="6657" width="2" style="20" customWidth="1"/>
    <col min="6658" max="6658" width="19.140625" style="20" customWidth="1"/>
    <col min="6659" max="6659" width="1.85546875" style="20" customWidth="1"/>
    <col min="6660" max="6660" width="19.140625" style="20" customWidth="1"/>
    <col min="6661" max="6661" width="1.85546875" style="20" customWidth="1"/>
    <col min="6662" max="6662" width="19.140625" style="20" customWidth="1"/>
    <col min="6663" max="6663" width="1.85546875" style="20" customWidth="1"/>
    <col min="6664" max="6664" width="19.140625" style="20" customWidth="1"/>
    <col min="6665" max="6665" width="2" style="20" customWidth="1"/>
    <col min="6666" max="6666" width="19.140625" style="20" customWidth="1"/>
    <col min="6667" max="6667" width="2" style="20" customWidth="1"/>
    <col min="6668" max="6668" width="19.140625" style="20" customWidth="1"/>
    <col min="6669" max="6669" width="2" style="20" customWidth="1"/>
    <col min="6670" max="6670" width="19.140625" style="20" customWidth="1"/>
    <col min="6671" max="6671" width="2" style="20" customWidth="1"/>
    <col min="6672" max="6672" width="19.140625" style="20" customWidth="1"/>
    <col min="6673" max="6673" width="2" style="20" customWidth="1"/>
    <col min="6674" max="6674" width="19.140625" style="20" customWidth="1"/>
    <col min="6675" max="6675" width="2" style="20" customWidth="1"/>
    <col min="6676" max="6676" width="19.140625" style="20" customWidth="1"/>
    <col min="6677" max="6906" width="9.140625" style="20"/>
    <col min="6907" max="6907" width="44.85546875" style="20" customWidth="1"/>
    <col min="6908" max="6908" width="19.140625" style="20" customWidth="1"/>
    <col min="6909" max="6909" width="2" style="20" customWidth="1"/>
    <col min="6910" max="6910" width="19.140625" style="20" customWidth="1"/>
    <col min="6911" max="6911" width="2" style="20" customWidth="1"/>
    <col min="6912" max="6912" width="19.140625" style="20" customWidth="1"/>
    <col min="6913" max="6913" width="2" style="20" customWidth="1"/>
    <col min="6914" max="6914" width="19.140625" style="20" customWidth="1"/>
    <col min="6915" max="6915" width="1.85546875" style="20" customWidth="1"/>
    <col min="6916" max="6916" width="19.140625" style="20" customWidth="1"/>
    <col min="6917" max="6917" width="1.85546875" style="20" customWidth="1"/>
    <col min="6918" max="6918" width="19.140625" style="20" customWidth="1"/>
    <col min="6919" max="6919" width="1.85546875" style="20" customWidth="1"/>
    <col min="6920" max="6920" width="19.140625" style="20" customWidth="1"/>
    <col min="6921" max="6921" width="2" style="20" customWidth="1"/>
    <col min="6922" max="6922" width="19.140625" style="20" customWidth="1"/>
    <col min="6923" max="6923" width="2" style="20" customWidth="1"/>
    <col min="6924" max="6924" width="19.140625" style="20" customWidth="1"/>
    <col min="6925" max="6925" width="2" style="20" customWidth="1"/>
    <col min="6926" max="6926" width="19.140625" style="20" customWidth="1"/>
    <col min="6927" max="6927" width="2" style="20" customWidth="1"/>
    <col min="6928" max="6928" width="19.140625" style="20" customWidth="1"/>
    <col min="6929" max="6929" width="2" style="20" customWidth="1"/>
    <col min="6930" max="6930" width="19.140625" style="20" customWidth="1"/>
    <col min="6931" max="6931" width="2" style="20" customWidth="1"/>
    <col min="6932" max="6932" width="19.140625" style="20" customWidth="1"/>
    <col min="6933" max="7162" width="9.140625" style="20"/>
    <col min="7163" max="7163" width="44.85546875" style="20" customWidth="1"/>
    <col min="7164" max="7164" width="19.140625" style="20" customWidth="1"/>
    <col min="7165" max="7165" width="2" style="20" customWidth="1"/>
    <col min="7166" max="7166" width="19.140625" style="20" customWidth="1"/>
    <col min="7167" max="7167" width="2" style="20" customWidth="1"/>
    <col min="7168" max="7168" width="19.140625" style="20" customWidth="1"/>
    <col min="7169" max="7169" width="2" style="20" customWidth="1"/>
    <col min="7170" max="7170" width="19.140625" style="20" customWidth="1"/>
    <col min="7171" max="7171" width="1.85546875" style="20" customWidth="1"/>
    <col min="7172" max="7172" width="19.140625" style="20" customWidth="1"/>
    <col min="7173" max="7173" width="1.85546875" style="20" customWidth="1"/>
    <col min="7174" max="7174" width="19.140625" style="20" customWidth="1"/>
    <col min="7175" max="7175" width="1.85546875" style="20" customWidth="1"/>
    <col min="7176" max="7176" width="19.140625" style="20" customWidth="1"/>
    <col min="7177" max="7177" width="2" style="20" customWidth="1"/>
    <col min="7178" max="7178" width="19.140625" style="20" customWidth="1"/>
    <col min="7179" max="7179" width="2" style="20" customWidth="1"/>
    <col min="7180" max="7180" width="19.140625" style="20" customWidth="1"/>
    <col min="7181" max="7181" width="2" style="20" customWidth="1"/>
    <col min="7182" max="7182" width="19.140625" style="20" customWidth="1"/>
    <col min="7183" max="7183" width="2" style="20" customWidth="1"/>
    <col min="7184" max="7184" width="19.140625" style="20" customWidth="1"/>
    <col min="7185" max="7185" width="2" style="20" customWidth="1"/>
    <col min="7186" max="7186" width="19.140625" style="20" customWidth="1"/>
    <col min="7187" max="7187" width="2" style="20" customWidth="1"/>
    <col min="7188" max="7188" width="19.140625" style="20" customWidth="1"/>
    <col min="7189" max="7418" width="9.140625" style="20"/>
    <col min="7419" max="7419" width="44.85546875" style="20" customWidth="1"/>
    <col min="7420" max="7420" width="19.140625" style="20" customWidth="1"/>
    <col min="7421" max="7421" width="2" style="20" customWidth="1"/>
    <col min="7422" max="7422" width="19.140625" style="20" customWidth="1"/>
    <col min="7423" max="7423" width="2" style="20" customWidth="1"/>
    <col min="7424" max="7424" width="19.140625" style="20" customWidth="1"/>
    <col min="7425" max="7425" width="2" style="20" customWidth="1"/>
    <col min="7426" max="7426" width="19.140625" style="20" customWidth="1"/>
    <col min="7427" max="7427" width="1.85546875" style="20" customWidth="1"/>
    <col min="7428" max="7428" width="19.140625" style="20" customWidth="1"/>
    <col min="7429" max="7429" width="1.85546875" style="20" customWidth="1"/>
    <col min="7430" max="7430" width="19.140625" style="20" customWidth="1"/>
    <col min="7431" max="7431" width="1.85546875" style="20" customWidth="1"/>
    <col min="7432" max="7432" width="19.140625" style="20" customWidth="1"/>
    <col min="7433" max="7433" width="2" style="20" customWidth="1"/>
    <col min="7434" max="7434" width="19.140625" style="20" customWidth="1"/>
    <col min="7435" max="7435" width="2" style="20" customWidth="1"/>
    <col min="7436" max="7436" width="19.140625" style="20" customWidth="1"/>
    <col min="7437" max="7437" width="2" style="20" customWidth="1"/>
    <col min="7438" max="7438" width="19.140625" style="20" customWidth="1"/>
    <col min="7439" max="7439" width="2" style="20" customWidth="1"/>
    <col min="7440" max="7440" width="19.140625" style="20" customWidth="1"/>
    <col min="7441" max="7441" width="2" style="20" customWidth="1"/>
    <col min="7442" max="7442" width="19.140625" style="20" customWidth="1"/>
    <col min="7443" max="7443" width="2" style="20" customWidth="1"/>
    <col min="7444" max="7444" width="19.140625" style="20" customWidth="1"/>
    <col min="7445" max="7674" width="9.140625" style="20"/>
    <col min="7675" max="7675" width="44.85546875" style="20" customWidth="1"/>
    <col min="7676" max="7676" width="19.140625" style="20" customWidth="1"/>
    <col min="7677" max="7677" width="2" style="20" customWidth="1"/>
    <col min="7678" max="7678" width="19.140625" style="20" customWidth="1"/>
    <col min="7679" max="7679" width="2" style="20" customWidth="1"/>
    <col min="7680" max="7680" width="19.140625" style="20" customWidth="1"/>
    <col min="7681" max="7681" width="2" style="20" customWidth="1"/>
    <col min="7682" max="7682" width="19.140625" style="20" customWidth="1"/>
    <col min="7683" max="7683" width="1.85546875" style="20" customWidth="1"/>
    <col min="7684" max="7684" width="19.140625" style="20" customWidth="1"/>
    <col min="7685" max="7685" width="1.85546875" style="20" customWidth="1"/>
    <col min="7686" max="7686" width="19.140625" style="20" customWidth="1"/>
    <col min="7687" max="7687" width="1.85546875" style="20" customWidth="1"/>
    <col min="7688" max="7688" width="19.140625" style="20" customWidth="1"/>
    <col min="7689" max="7689" width="2" style="20" customWidth="1"/>
    <col min="7690" max="7690" width="19.140625" style="20" customWidth="1"/>
    <col min="7691" max="7691" width="2" style="20" customWidth="1"/>
    <col min="7692" max="7692" width="19.140625" style="20" customWidth="1"/>
    <col min="7693" max="7693" width="2" style="20" customWidth="1"/>
    <col min="7694" max="7694" width="19.140625" style="20" customWidth="1"/>
    <col min="7695" max="7695" width="2" style="20" customWidth="1"/>
    <col min="7696" max="7696" width="19.140625" style="20" customWidth="1"/>
    <col min="7697" max="7697" width="2" style="20" customWidth="1"/>
    <col min="7698" max="7698" width="19.140625" style="20" customWidth="1"/>
    <col min="7699" max="7699" width="2" style="20" customWidth="1"/>
    <col min="7700" max="7700" width="19.140625" style="20" customWidth="1"/>
    <col min="7701" max="7930" width="9.140625" style="20"/>
    <col min="7931" max="7931" width="44.85546875" style="20" customWidth="1"/>
    <col min="7932" max="7932" width="19.140625" style="20" customWidth="1"/>
    <col min="7933" max="7933" width="2" style="20" customWidth="1"/>
    <col min="7934" max="7934" width="19.140625" style="20" customWidth="1"/>
    <col min="7935" max="7935" width="2" style="20" customWidth="1"/>
    <col min="7936" max="7936" width="19.140625" style="20" customWidth="1"/>
    <col min="7937" max="7937" width="2" style="20" customWidth="1"/>
    <col min="7938" max="7938" width="19.140625" style="20" customWidth="1"/>
    <col min="7939" max="7939" width="1.85546875" style="20" customWidth="1"/>
    <col min="7940" max="7940" width="19.140625" style="20" customWidth="1"/>
    <col min="7941" max="7941" width="1.85546875" style="20" customWidth="1"/>
    <col min="7942" max="7942" width="19.140625" style="20" customWidth="1"/>
    <col min="7943" max="7943" width="1.85546875" style="20" customWidth="1"/>
    <col min="7944" max="7944" width="19.140625" style="20" customWidth="1"/>
    <col min="7945" max="7945" width="2" style="20" customWidth="1"/>
    <col min="7946" max="7946" width="19.140625" style="20" customWidth="1"/>
    <col min="7947" max="7947" width="2" style="20" customWidth="1"/>
    <col min="7948" max="7948" width="19.140625" style="20" customWidth="1"/>
    <col min="7949" max="7949" width="2" style="20" customWidth="1"/>
    <col min="7950" max="7950" width="19.140625" style="20" customWidth="1"/>
    <col min="7951" max="7951" width="2" style="20" customWidth="1"/>
    <col min="7952" max="7952" width="19.140625" style="20" customWidth="1"/>
    <col min="7953" max="7953" width="2" style="20" customWidth="1"/>
    <col min="7954" max="7954" width="19.140625" style="20" customWidth="1"/>
    <col min="7955" max="7955" width="2" style="20" customWidth="1"/>
    <col min="7956" max="7956" width="19.140625" style="20" customWidth="1"/>
    <col min="7957" max="8186" width="9.140625" style="20"/>
    <col min="8187" max="8187" width="44.85546875" style="20" customWidth="1"/>
    <col min="8188" max="8188" width="19.140625" style="20" customWidth="1"/>
    <col min="8189" max="8189" width="2" style="20" customWidth="1"/>
    <col min="8190" max="8190" width="19.140625" style="20" customWidth="1"/>
    <col min="8191" max="8191" width="2" style="20" customWidth="1"/>
    <col min="8192" max="8192" width="19.140625" style="20" customWidth="1"/>
    <col min="8193" max="8193" width="2" style="20" customWidth="1"/>
    <col min="8194" max="8194" width="19.140625" style="20" customWidth="1"/>
    <col min="8195" max="8195" width="1.85546875" style="20" customWidth="1"/>
    <col min="8196" max="8196" width="19.140625" style="20" customWidth="1"/>
    <col min="8197" max="8197" width="1.85546875" style="20" customWidth="1"/>
    <col min="8198" max="8198" width="19.140625" style="20" customWidth="1"/>
    <col min="8199" max="8199" width="1.85546875" style="20" customWidth="1"/>
    <col min="8200" max="8200" width="19.140625" style="20" customWidth="1"/>
    <col min="8201" max="8201" width="2" style="20" customWidth="1"/>
    <col min="8202" max="8202" width="19.140625" style="20" customWidth="1"/>
    <col min="8203" max="8203" width="2" style="20" customWidth="1"/>
    <col min="8204" max="8204" width="19.140625" style="20" customWidth="1"/>
    <col min="8205" max="8205" width="2" style="20" customWidth="1"/>
    <col min="8206" max="8206" width="19.140625" style="20" customWidth="1"/>
    <col min="8207" max="8207" width="2" style="20" customWidth="1"/>
    <col min="8208" max="8208" width="19.140625" style="20" customWidth="1"/>
    <col min="8209" max="8209" width="2" style="20" customWidth="1"/>
    <col min="8210" max="8210" width="19.140625" style="20" customWidth="1"/>
    <col min="8211" max="8211" width="2" style="20" customWidth="1"/>
    <col min="8212" max="8212" width="19.140625" style="20" customWidth="1"/>
    <col min="8213" max="8442" width="9.140625" style="20"/>
    <col min="8443" max="8443" width="44.85546875" style="20" customWidth="1"/>
    <col min="8444" max="8444" width="19.140625" style="20" customWidth="1"/>
    <col min="8445" max="8445" width="2" style="20" customWidth="1"/>
    <col min="8446" max="8446" width="19.140625" style="20" customWidth="1"/>
    <col min="8447" max="8447" width="2" style="20" customWidth="1"/>
    <col min="8448" max="8448" width="19.140625" style="20" customWidth="1"/>
    <col min="8449" max="8449" width="2" style="20" customWidth="1"/>
    <col min="8450" max="8450" width="19.140625" style="20" customWidth="1"/>
    <col min="8451" max="8451" width="1.85546875" style="20" customWidth="1"/>
    <col min="8452" max="8452" width="19.140625" style="20" customWidth="1"/>
    <col min="8453" max="8453" width="1.85546875" style="20" customWidth="1"/>
    <col min="8454" max="8454" width="19.140625" style="20" customWidth="1"/>
    <col min="8455" max="8455" width="1.85546875" style="20" customWidth="1"/>
    <col min="8456" max="8456" width="19.140625" style="20" customWidth="1"/>
    <col min="8457" max="8457" width="2" style="20" customWidth="1"/>
    <col min="8458" max="8458" width="19.140625" style="20" customWidth="1"/>
    <col min="8459" max="8459" width="2" style="20" customWidth="1"/>
    <col min="8460" max="8460" width="19.140625" style="20" customWidth="1"/>
    <col min="8461" max="8461" width="2" style="20" customWidth="1"/>
    <col min="8462" max="8462" width="19.140625" style="20" customWidth="1"/>
    <col min="8463" max="8463" width="2" style="20" customWidth="1"/>
    <col min="8464" max="8464" width="19.140625" style="20" customWidth="1"/>
    <col min="8465" max="8465" width="2" style="20" customWidth="1"/>
    <col min="8466" max="8466" width="19.140625" style="20" customWidth="1"/>
    <col min="8467" max="8467" width="2" style="20" customWidth="1"/>
    <col min="8468" max="8468" width="19.140625" style="20" customWidth="1"/>
    <col min="8469" max="8698" width="9.140625" style="20"/>
    <col min="8699" max="8699" width="44.85546875" style="20" customWidth="1"/>
    <col min="8700" max="8700" width="19.140625" style="20" customWidth="1"/>
    <col min="8701" max="8701" width="2" style="20" customWidth="1"/>
    <col min="8702" max="8702" width="19.140625" style="20" customWidth="1"/>
    <col min="8703" max="8703" width="2" style="20" customWidth="1"/>
    <col min="8704" max="8704" width="19.140625" style="20" customWidth="1"/>
    <col min="8705" max="8705" width="2" style="20" customWidth="1"/>
    <col min="8706" max="8706" width="19.140625" style="20" customWidth="1"/>
    <col min="8707" max="8707" width="1.85546875" style="20" customWidth="1"/>
    <col min="8708" max="8708" width="19.140625" style="20" customWidth="1"/>
    <col min="8709" max="8709" width="1.85546875" style="20" customWidth="1"/>
    <col min="8710" max="8710" width="19.140625" style="20" customWidth="1"/>
    <col min="8711" max="8711" width="1.85546875" style="20" customWidth="1"/>
    <col min="8712" max="8712" width="19.140625" style="20" customWidth="1"/>
    <col min="8713" max="8713" width="2" style="20" customWidth="1"/>
    <col min="8714" max="8714" width="19.140625" style="20" customWidth="1"/>
    <col min="8715" max="8715" width="2" style="20" customWidth="1"/>
    <col min="8716" max="8716" width="19.140625" style="20" customWidth="1"/>
    <col min="8717" max="8717" width="2" style="20" customWidth="1"/>
    <col min="8718" max="8718" width="19.140625" style="20" customWidth="1"/>
    <col min="8719" max="8719" width="2" style="20" customWidth="1"/>
    <col min="8720" max="8720" width="19.140625" style="20" customWidth="1"/>
    <col min="8721" max="8721" width="2" style="20" customWidth="1"/>
    <col min="8722" max="8722" width="19.140625" style="20" customWidth="1"/>
    <col min="8723" max="8723" width="2" style="20" customWidth="1"/>
    <col min="8724" max="8724" width="19.140625" style="20" customWidth="1"/>
    <col min="8725" max="8954" width="9.140625" style="20"/>
    <col min="8955" max="8955" width="44.85546875" style="20" customWidth="1"/>
    <col min="8956" max="8956" width="19.140625" style="20" customWidth="1"/>
    <col min="8957" max="8957" width="2" style="20" customWidth="1"/>
    <col min="8958" max="8958" width="19.140625" style="20" customWidth="1"/>
    <col min="8959" max="8959" width="2" style="20" customWidth="1"/>
    <col min="8960" max="8960" width="19.140625" style="20" customWidth="1"/>
    <col min="8961" max="8961" width="2" style="20" customWidth="1"/>
    <col min="8962" max="8962" width="19.140625" style="20" customWidth="1"/>
    <col min="8963" max="8963" width="1.85546875" style="20" customWidth="1"/>
    <col min="8964" max="8964" width="19.140625" style="20" customWidth="1"/>
    <col min="8965" max="8965" width="1.85546875" style="20" customWidth="1"/>
    <col min="8966" max="8966" width="19.140625" style="20" customWidth="1"/>
    <col min="8967" max="8967" width="1.85546875" style="20" customWidth="1"/>
    <col min="8968" max="8968" width="19.140625" style="20" customWidth="1"/>
    <col min="8969" max="8969" width="2" style="20" customWidth="1"/>
    <col min="8970" max="8970" width="19.140625" style="20" customWidth="1"/>
    <col min="8971" max="8971" width="2" style="20" customWidth="1"/>
    <col min="8972" max="8972" width="19.140625" style="20" customWidth="1"/>
    <col min="8973" max="8973" width="2" style="20" customWidth="1"/>
    <col min="8974" max="8974" width="19.140625" style="20" customWidth="1"/>
    <col min="8975" max="8975" width="2" style="20" customWidth="1"/>
    <col min="8976" max="8976" width="19.140625" style="20" customWidth="1"/>
    <col min="8977" max="8977" width="2" style="20" customWidth="1"/>
    <col min="8978" max="8978" width="19.140625" style="20" customWidth="1"/>
    <col min="8979" max="8979" width="2" style="20" customWidth="1"/>
    <col min="8980" max="8980" width="19.140625" style="20" customWidth="1"/>
    <col min="8981" max="9210" width="9.140625" style="20"/>
    <col min="9211" max="9211" width="44.85546875" style="20" customWidth="1"/>
    <col min="9212" max="9212" width="19.140625" style="20" customWidth="1"/>
    <col min="9213" max="9213" width="2" style="20" customWidth="1"/>
    <col min="9214" max="9214" width="19.140625" style="20" customWidth="1"/>
    <col min="9215" max="9215" width="2" style="20" customWidth="1"/>
    <col min="9216" max="9216" width="19.140625" style="20" customWidth="1"/>
    <col min="9217" max="9217" width="2" style="20" customWidth="1"/>
    <col min="9218" max="9218" width="19.140625" style="20" customWidth="1"/>
    <col min="9219" max="9219" width="1.85546875" style="20" customWidth="1"/>
    <col min="9220" max="9220" width="19.140625" style="20" customWidth="1"/>
    <col min="9221" max="9221" width="1.85546875" style="20" customWidth="1"/>
    <col min="9222" max="9222" width="19.140625" style="20" customWidth="1"/>
    <col min="9223" max="9223" width="1.85546875" style="20" customWidth="1"/>
    <col min="9224" max="9224" width="19.140625" style="20" customWidth="1"/>
    <col min="9225" max="9225" width="2" style="20" customWidth="1"/>
    <col min="9226" max="9226" width="19.140625" style="20" customWidth="1"/>
    <col min="9227" max="9227" width="2" style="20" customWidth="1"/>
    <col min="9228" max="9228" width="19.140625" style="20" customWidth="1"/>
    <col min="9229" max="9229" width="2" style="20" customWidth="1"/>
    <col min="9230" max="9230" width="19.140625" style="20" customWidth="1"/>
    <col min="9231" max="9231" width="2" style="20" customWidth="1"/>
    <col min="9232" max="9232" width="19.140625" style="20" customWidth="1"/>
    <col min="9233" max="9233" width="2" style="20" customWidth="1"/>
    <col min="9234" max="9234" width="19.140625" style="20" customWidth="1"/>
    <col min="9235" max="9235" width="2" style="20" customWidth="1"/>
    <col min="9236" max="9236" width="19.140625" style="20" customWidth="1"/>
    <col min="9237" max="9466" width="9.140625" style="20"/>
    <col min="9467" max="9467" width="44.85546875" style="20" customWidth="1"/>
    <col min="9468" max="9468" width="19.140625" style="20" customWidth="1"/>
    <col min="9469" max="9469" width="2" style="20" customWidth="1"/>
    <col min="9470" max="9470" width="19.140625" style="20" customWidth="1"/>
    <col min="9471" max="9471" width="2" style="20" customWidth="1"/>
    <col min="9472" max="9472" width="19.140625" style="20" customWidth="1"/>
    <col min="9473" max="9473" width="2" style="20" customWidth="1"/>
    <col min="9474" max="9474" width="19.140625" style="20" customWidth="1"/>
    <col min="9475" max="9475" width="1.85546875" style="20" customWidth="1"/>
    <col min="9476" max="9476" width="19.140625" style="20" customWidth="1"/>
    <col min="9477" max="9477" width="1.85546875" style="20" customWidth="1"/>
    <col min="9478" max="9478" width="19.140625" style="20" customWidth="1"/>
    <col min="9479" max="9479" width="1.85546875" style="20" customWidth="1"/>
    <col min="9480" max="9480" width="19.140625" style="20" customWidth="1"/>
    <col min="9481" max="9481" width="2" style="20" customWidth="1"/>
    <col min="9482" max="9482" width="19.140625" style="20" customWidth="1"/>
    <col min="9483" max="9483" width="2" style="20" customWidth="1"/>
    <col min="9484" max="9484" width="19.140625" style="20" customWidth="1"/>
    <col min="9485" max="9485" width="2" style="20" customWidth="1"/>
    <col min="9486" max="9486" width="19.140625" style="20" customWidth="1"/>
    <col min="9487" max="9487" width="2" style="20" customWidth="1"/>
    <col min="9488" max="9488" width="19.140625" style="20" customWidth="1"/>
    <col min="9489" max="9489" width="2" style="20" customWidth="1"/>
    <col min="9490" max="9490" width="19.140625" style="20" customWidth="1"/>
    <col min="9491" max="9491" width="2" style="20" customWidth="1"/>
    <col min="9492" max="9492" width="19.140625" style="20" customWidth="1"/>
    <col min="9493" max="9722" width="9.140625" style="20"/>
    <col min="9723" max="9723" width="44.85546875" style="20" customWidth="1"/>
    <col min="9724" max="9724" width="19.140625" style="20" customWidth="1"/>
    <col min="9725" max="9725" width="2" style="20" customWidth="1"/>
    <col min="9726" max="9726" width="19.140625" style="20" customWidth="1"/>
    <col min="9727" max="9727" width="2" style="20" customWidth="1"/>
    <col min="9728" max="9728" width="19.140625" style="20" customWidth="1"/>
    <col min="9729" max="9729" width="2" style="20" customWidth="1"/>
    <col min="9730" max="9730" width="19.140625" style="20" customWidth="1"/>
    <col min="9731" max="9731" width="1.85546875" style="20" customWidth="1"/>
    <col min="9732" max="9732" width="19.140625" style="20" customWidth="1"/>
    <col min="9733" max="9733" width="1.85546875" style="20" customWidth="1"/>
    <col min="9734" max="9734" width="19.140625" style="20" customWidth="1"/>
    <col min="9735" max="9735" width="1.85546875" style="20" customWidth="1"/>
    <col min="9736" max="9736" width="19.140625" style="20" customWidth="1"/>
    <col min="9737" max="9737" width="2" style="20" customWidth="1"/>
    <col min="9738" max="9738" width="19.140625" style="20" customWidth="1"/>
    <col min="9739" max="9739" width="2" style="20" customWidth="1"/>
    <col min="9740" max="9740" width="19.140625" style="20" customWidth="1"/>
    <col min="9741" max="9741" width="2" style="20" customWidth="1"/>
    <col min="9742" max="9742" width="19.140625" style="20" customWidth="1"/>
    <col min="9743" max="9743" width="2" style="20" customWidth="1"/>
    <col min="9744" max="9744" width="19.140625" style="20" customWidth="1"/>
    <col min="9745" max="9745" width="2" style="20" customWidth="1"/>
    <col min="9746" max="9746" width="19.140625" style="20" customWidth="1"/>
    <col min="9747" max="9747" width="2" style="20" customWidth="1"/>
    <col min="9748" max="9748" width="19.140625" style="20" customWidth="1"/>
    <col min="9749" max="9978" width="9.140625" style="20"/>
    <col min="9979" max="9979" width="44.85546875" style="20" customWidth="1"/>
    <col min="9980" max="9980" width="19.140625" style="20" customWidth="1"/>
    <col min="9981" max="9981" width="2" style="20" customWidth="1"/>
    <col min="9982" max="9982" width="19.140625" style="20" customWidth="1"/>
    <col min="9983" max="9983" width="2" style="20" customWidth="1"/>
    <col min="9984" max="9984" width="19.140625" style="20" customWidth="1"/>
    <col min="9985" max="9985" width="2" style="20" customWidth="1"/>
    <col min="9986" max="9986" width="19.140625" style="20" customWidth="1"/>
    <col min="9987" max="9987" width="1.85546875" style="20" customWidth="1"/>
    <col min="9988" max="9988" width="19.140625" style="20" customWidth="1"/>
    <col min="9989" max="9989" width="1.85546875" style="20" customWidth="1"/>
    <col min="9990" max="9990" width="19.140625" style="20" customWidth="1"/>
    <col min="9991" max="9991" width="1.85546875" style="20" customWidth="1"/>
    <col min="9992" max="9992" width="19.140625" style="20" customWidth="1"/>
    <col min="9993" max="9993" width="2" style="20" customWidth="1"/>
    <col min="9994" max="9994" width="19.140625" style="20" customWidth="1"/>
    <col min="9995" max="9995" width="2" style="20" customWidth="1"/>
    <col min="9996" max="9996" width="19.140625" style="20" customWidth="1"/>
    <col min="9997" max="9997" width="2" style="20" customWidth="1"/>
    <col min="9998" max="9998" width="19.140625" style="20" customWidth="1"/>
    <col min="9999" max="9999" width="2" style="20" customWidth="1"/>
    <col min="10000" max="10000" width="19.140625" style="20" customWidth="1"/>
    <col min="10001" max="10001" width="2" style="20" customWidth="1"/>
    <col min="10002" max="10002" width="19.140625" style="20" customWidth="1"/>
    <col min="10003" max="10003" width="2" style="20" customWidth="1"/>
    <col min="10004" max="10004" width="19.140625" style="20" customWidth="1"/>
    <col min="10005" max="10234" width="9.140625" style="20"/>
    <col min="10235" max="10235" width="44.85546875" style="20" customWidth="1"/>
    <col min="10236" max="10236" width="19.140625" style="20" customWidth="1"/>
    <col min="10237" max="10237" width="2" style="20" customWidth="1"/>
    <col min="10238" max="10238" width="19.140625" style="20" customWidth="1"/>
    <col min="10239" max="10239" width="2" style="20" customWidth="1"/>
    <col min="10240" max="10240" width="19.140625" style="20" customWidth="1"/>
    <col min="10241" max="10241" width="2" style="20" customWidth="1"/>
    <col min="10242" max="10242" width="19.140625" style="20" customWidth="1"/>
    <col min="10243" max="10243" width="1.85546875" style="20" customWidth="1"/>
    <col min="10244" max="10244" width="19.140625" style="20" customWidth="1"/>
    <col min="10245" max="10245" width="1.85546875" style="20" customWidth="1"/>
    <col min="10246" max="10246" width="19.140625" style="20" customWidth="1"/>
    <col min="10247" max="10247" width="1.85546875" style="20" customWidth="1"/>
    <col min="10248" max="10248" width="19.140625" style="20" customWidth="1"/>
    <col min="10249" max="10249" width="2" style="20" customWidth="1"/>
    <col min="10250" max="10250" width="19.140625" style="20" customWidth="1"/>
    <col min="10251" max="10251" width="2" style="20" customWidth="1"/>
    <col min="10252" max="10252" width="19.140625" style="20" customWidth="1"/>
    <col min="10253" max="10253" width="2" style="20" customWidth="1"/>
    <col min="10254" max="10254" width="19.140625" style="20" customWidth="1"/>
    <col min="10255" max="10255" width="2" style="20" customWidth="1"/>
    <col min="10256" max="10256" width="19.140625" style="20" customWidth="1"/>
    <col min="10257" max="10257" width="2" style="20" customWidth="1"/>
    <col min="10258" max="10258" width="19.140625" style="20" customWidth="1"/>
    <col min="10259" max="10259" width="2" style="20" customWidth="1"/>
    <col min="10260" max="10260" width="19.140625" style="20" customWidth="1"/>
    <col min="10261" max="10490" width="9.140625" style="20"/>
    <col min="10491" max="10491" width="44.85546875" style="20" customWidth="1"/>
    <col min="10492" max="10492" width="19.140625" style="20" customWidth="1"/>
    <col min="10493" max="10493" width="2" style="20" customWidth="1"/>
    <col min="10494" max="10494" width="19.140625" style="20" customWidth="1"/>
    <col min="10495" max="10495" width="2" style="20" customWidth="1"/>
    <col min="10496" max="10496" width="19.140625" style="20" customWidth="1"/>
    <col min="10497" max="10497" width="2" style="20" customWidth="1"/>
    <col min="10498" max="10498" width="19.140625" style="20" customWidth="1"/>
    <col min="10499" max="10499" width="1.85546875" style="20" customWidth="1"/>
    <col min="10500" max="10500" width="19.140625" style="20" customWidth="1"/>
    <col min="10501" max="10501" width="1.85546875" style="20" customWidth="1"/>
    <col min="10502" max="10502" width="19.140625" style="20" customWidth="1"/>
    <col min="10503" max="10503" width="1.85546875" style="20" customWidth="1"/>
    <col min="10504" max="10504" width="19.140625" style="20" customWidth="1"/>
    <col min="10505" max="10505" width="2" style="20" customWidth="1"/>
    <col min="10506" max="10506" width="19.140625" style="20" customWidth="1"/>
    <col min="10507" max="10507" width="2" style="20" customWidth="1"/>
    <col min="10508" max="10508" width="19.140625" style="20" customWidth="1"/>
    <col min="10509" max="10509" width="2" style="20" customWidth="1"/>
    <col min="10510" max="10510" width="19.140625" style="20" customWidth="1"/>
    <col min="10511" max="10511" width="2" style="20" customWidth="1"/>
    <col min="10512" max="10512" width="19.140625" style="20" customWidth="1"/>
    <col min="10513" max="10513" width="2" style="20" customWidth="1"/>
    <col min="10514" max="10514" width="19.140625" style="20" customWidth="1"/>
    <col min="10515" max="10515" width="2" style="20" customWidth="1"/>
    <col min="10516" max="10516" width="19.140625" style="20" customWidth="1"/>
    <col min="10517" max="10746" width="9.140625" style="20"/>
    <col min="10747" max="10747" width="44.85546875" style="20" customWidth="1"/>
    <col min="10748" max="10748" width="19.140625" style="20" customWidth="1"/>
    <col min="10749" max="10749" width="2" style="20" customWidth="1"/>
    <col min="10750" max="10750" width="19.140625" style="20" customWidth="1"/>
    <col min="10751" max="10751" width="2" style="20" customWidth="1"/>
    <col min="10752" max="10752" width="19.140625" style="20" customWidth="1"/>
    <col min="10753" max="10753" width="2" style="20" customWidth="1"/>
    <col min="10754" max="10754" width="19.140625" style="20" customWidth="1"/>
    <col min="10755" max="10755" width="1.85546875" style="20" customWidth="1"/>
    <col min="10756" max="10756" width="19.140625" style="20" customWidth="1"/>
    <col min="10757" max="10757" width="1.85546875" style="20" customWidth="1"/>
    <col min="10758" max="10758" width="19.140625" style="20" customWidth="1"/>
    <col min="10759" max="10759" width="1.85546875" style="20" customWidth="1"/>
    <col min="10760" max="10760" width="19.140625" style="20" customWidth="1"/>
    <col min="10761" max="10761" width="2" style="20" customWidth="1"/>
    <col min="10762" max="10762" width="19.140625" style="20" customWidth="1"/>
    <col min="10763" max="10763" width="2" style="20" customWidth="1"/>
    <col min="10764" max="10764" width="19.140625" style="20" customWidth="1"/>
    <col min="10765" max="10765" width="2" style="20" customWidth="1"/>
    <col min="10766" max="10766" width="19.140625" style="20" customWidth="1"/>
    <col min="10767" max="10767" width="2" style="20" customWidth="1"/>
    <col min="10768" max="10768" width="19.140625" style="20" customWidth="1"/>
    <col min="10769" max="10769" width="2" style="20" customWidth="1"/>
    <col min="10770" max="10770" width="19.140625" style="20" customWidth="1"/>
    <col min="10771" max="10771" width="2" style="20" customWidth="1"/>
    <col min="10772" max="10772" width="19.140625" style="20" customWidth="1"/>
    <col min="10773" max="11002" width="9.140625" style="20"/>
    <col min="11003" max="11003" width="44.85546875" style="20" customWidth="1"/>
    <col min="11004" max="11004" width="19.140625" style="20" customWidth="1"/>
    <col min="11005" max="11005" width="2" style="20" customWidth="1"/>
    <col min="11006" max="11006" width="19.140625" style="20" customWidth="1"/>
    <col min="11007" max="11007" width="2" style="20" customWidth="1"/>
    <col min="11008" max="11008" width="19.140625" style="20" customWidth="1"/>
    <col min="11009" max="11009" width="2" style="20" customWidth="1"/>
    <col min="11010" max="11010" width="19.140625" style="20" customWidth="1"/>
    <col min="11011" max="11011" width="1.85546875" style="20" customWidth="1"/>
    <col min="11012" max="11012" width="19.140625" style="20" customWidth="1"/>
    <col min="11013" max="11013" width="1.85546875" style="20" customWidth="1"/>
    <col min="11014" max="11014" width="19.140625" style="20" customWidth="1"/>
    <col min="11015" max="11015" width="1.85546875" style="20" customWidth="1"/>
    <col min="11016" max="11016" width="19.140625" style="20" customWidth="1"/>
    <col min="11017" max="11017" width="2" style="20" customWidth="1"/>
    <col min="11018" max="11018" width="19.140625" style="20" customWidth="1"/>
    <col min="11019" max="11019" width="2" style="20" customWidth="1"/>
    <col min="11020" max="11020" width="19.140625" style="20" customWidth="1"/>
    <col min="11021" max="11021" width="2" style="20" customWidth="1"/>
    <col min="11022" max="11022" width="19.140625" style="20" customWidth="1"/>
    <col min="11023" max="11023" width="2" style="20" customWidth="1"/>
    <col min="11024" max="11024" width="19.140625" style="20" customWidth="1"/>
    <col min="11025" max="11025" width="2" style="20" customWidth="1"/>
    <col min="11026" max="11026" width="19.140625" style="20" customWidth="1"/>
    <col min="11027" max="11027" width="2" style="20" customWidth="1"/>
    <col min="11028" max="11028" width="19.140625" style="20" customWidth="1"/>
    <col min="11029" max="11258" width="9.140625" style="20"/>
    <col min="11259" max="11259" width="44.85546875" style="20" customWidth="1"/>
    <col min="11260" max="11260" width="19.140625" style="20" customWidth="1"/>
    <col min="11261" max="11261" width="2" style="20" customWidth="1"/>
    <col min="11262" max="11262" width="19.140625" style="20" customWidth="1"/>
    <col min="11263" max="11263" width="2" style="20" customWidth="1"/>
    <col min="11264" max="11264" width="19.140625" style="20" customWidth="1"/>
    <col min="11265" max="11265" width="2" style="20" customWidth="1"/>
    <col min="11266" max="11266" width="19.140625" style="20" customWidth="1"/>
    <col min="11267" max="11267" width="1.85546875" style="20" customWidth="1"/>
    <col min="11268" max="11268" width="19.140625" style="20" customWidth="1"/>
    <col min="11269" max="11269" width="1.85546875" style="20" customWidth="1"/>
    <col min="11270" max="11270" width="19.140625" style="20" customWidth="1"/>
    <col min="11271" max="11271" width="1.85546875" style="20" customWidth="1"/>
    <col min="11272" max="11272" width="19.140625" style="20" customWidth="1"/>
    <col min="11273" max="11273" width="2" style="20" customWidth="1"/>
    <col min="11274" max="11274" width="19.140625" style="20" customWidth="1"/>
    <col min="11275" max="11275" width="2" style="20" customWidth="1"/>
    <col min="11276" max="11276" width="19.140625" style="20" customWidth="1"/>
    <col min="11277" max="11277" width="2" style="20" customWidth="1"/>
    <col min="11278" max="11278" width="19.140625" style="20" customWidth="1"/>
    <col min="11279" max="11279" width="2" style="20" customWidth="1"/>
    <col min="11280" max="11280" width="19.140625" style="20" customWidth="1"/>
    <col min="11281" max="11281" width="2" style="20" customWidth="1"/>
    <col min="11282" max="11282" width="19.140625" style="20" customWidth="1"/>
    <col min="11283" max="11283" width="2" style="20" customWidth="1"/>
    <col min="11284" max="11284" width="19.140625" style="20" customWidth="1"/>
    <col min="11285" max="11514" width="9.140625" style="20"/>
    <col min="11515" max="11515" width="44.85546875" style="20" customWidth="1"/>
    <col min="11516" max="11516" width="19.140625" style="20" customWidth="1"/>
    <col min="11517" max="11517" width="2" style="20" customWidth="1"/>
    <col min="11518" max="11518" width="19.140625" style="20" customWidth="1"/>
    <col min="11519" max="11519" width="2" style="20" customWidth="1"/>
    <col min="11520" max="11520" width="19.140625" style="20" customWidth="1"/>
    <col min="11521" max="11521" width="2" style="20" customWidth="1"/>
    <col min="11522" max="11522" width="19.140625" style="20" customWidth="1"/>
    <col min="11523" max="11523" width="1.85546875" style="20" customWidth="1"/>
    <col min="11524" max="11524" width="19.140625" style="20" customWidth="1"/>
    <col min="11525" max="11525" width="1.85546875" style="20" customWidth="1"/>
    <col min="11526" max="11526" width="19.140625" style="20" customWidth="1"/>
    <col min="11527" max="11527" width="1.85546875" style="20" customWidth="1"/>
    <col min="11528" max="11528" width="19.140625" style="20" customWidth="1"/>
    <col min="11529" max="11529" width="2" style="20" customWidth="1"/>
    <col min="11530" max="11530" width="19.140625" style="20" customWidth="1"/>
    <col min="11531" max="11531" width="2" style="20" customWidth="1"/>
    <col min="11532" max="11532" width="19.140625" style="20" customWidth="1"/>
    <col min="11533" max="11533" width="2" style="20" customWidth="1"/>
    <col min="11534" max="11534" width="19.140625" style="20" customWidth="1"/>
    <col min="11535" max="11535" width="2" style="20" customWidth="1"/>
    <col min="11536" max="11536" width="19.140625" style="20" customWidth="1"/>
    <col min="11537" max="11537" width="2" style="20" customWidth="1"/>
    <col min="11538" max="11538" width="19.140625" style="20" customWidth="1"/>
    <col min="11539" max="11539" width="2" style="20" customWidth="1"/>
    <col min="11540" max="11540" width="19.140625" style="20" customWidth="1"/>
    <col min="11541" max="11770" width="9.140625" style="20"/>
    <col min="11771" max="11771" width="44.85546875" style="20" customWidth="1"/>
    <col min="11772" max="11772" width="19.140625" style="20" customWidth="1"/>
    <col min="11773" max="11773" width="2" style="20" customWidth="1"/>
    <col min="11774" max="11774" width="19.140625" style="20" customWidth="1"/>
    <col min="11775" max="11775" width="2" style="20" customWidth="1"/>
    <col min="11776" max="11776" width="19.140625" style="20" customWidth="1"/>
    <col min="11777" max="11777" width="2" style="20" customWidth="1"/>
    <col min="11778" max="11778" width="19.140625" style="20" customWidth="1"/>
    <col min="11779" max="11779" width="1.85546875" style="20" customWidth="1"/>
    <col min="11780" max="11780" width="19.140625" style="20" customWidth="1"/>
    <col min="11781" max="11781" width="1.85546875" style="20" customWidth="1"/>
    <col min="11782" max="11782" width="19.140625" style="20" customWidth="1"/>
    <col min="11783" max="11783" width="1.85546875" style="20" customWidth="1"/>
    <col min="11784" max="11784" width="19.140625" style="20" customWidth="1"/>
    <col min="11785" max="11785" width="2" style="20" customWidth="1"/>
    <col min="11786" max="11786" width="19.140625" style="20" customWidth="1"/>
    <col min="11787" max="11787" width="2" style="20" customWidth="1"/>
    <col min="11788" max="11788" width="19.140625" style="20" customWidth="1"/>
    <col min="11789" max="11789" width="2" style="20" customWidth="1"/>
    <col min="11790" max="11790" width="19.140625" style="20" customWidth="1"/>
    <col min="11791" max="11791" width="2" style="20" customWidth="1"/>
    <col min="11792" max="11792" width="19.140625" style="20" customWidth="1"/>
    <col min="11793" max="11793" width="2" style="20" customWidth="1"/>
    <col min="11794" max="11794" width="19.140625" style="20" customWidth="1"/>
    <col min="11795" max="11795" width="2" style="20" customWidth="1"/>
    <col min="11796" max="11796" width="19.140625" style="20" customWidth="1"/>
    <col min="11797" max="12026" width="9.140625" style="20"/>
    <col min="12027" max="12027" width="44.85546875" style="20" customWidth="1"/>
    <col min="12028" max="12028" width="19.140625" style="20" customWidth="1"/>
    <col min="12029" max="12029" width="2" style="20" customWidth="1"/>
    <col min="12030" max="12030" width="19.140625" style="20" customWidth="1"/>
    <col min="12031" max="12031" width="2" style="20" customWidth="1"/>
    <col min="12032" max="12032" width="19.140625" style="20" customWidth="1"/>
    <col min="12033" max="12033" width="2" style="20" customWidth="1"/>
    <col min="12034" max="12034" width="19.140625" style="20" customWidth="1"/>
    <col min="12035" max="12035" width="1.85546875" style="20" customWidth="1"/>
    <col min="12036" max="12036" width="19.140625" style="20" customWidth="1"/>
    <col min="12037" max="12037" width="1.85546875" style="20" customWidth="1"/>
    <col min="12038" max="12038" width="19.140625" style="20" customWidth="1"/>
    <col min="12039" max="12039" width="1.85546875" style="20" customWidth="1"/>
    <col min="12040" max="12040" width="19.140625" style="20" customWidth="1"/>
    <col min="12041" max="12041" width="2" style="20" customWidth="1"/>
    <col min="12042" max="12042" width="19.140625" style="20" customWidth="1"/>
    <col min="12043" max="12043" width="2" style="20" customWidth="1"/>
    <col min="12044" max="12044" width="19.140625" style="20" customWidth="1"/>
    <col min="12045" max="12045" width="2" style="20" customWidth="1"/>
    <col min="12046" max="12046" width="19.140625" style="20" customWidth="1"/>
    <col min="12047" max="12047" width="2" style="20" customWidth="1"/>
    <col min="12048" max="12048" width="19.140625" style="20" customWidth="1"/>
    <col min="12049" max="12049" width="2" style="20" customWidth="1"/>
    <col min="12050" max="12050" width="19.140625" style="20" customWidth="1"/>
    <col min="12051" max="12051" width="2" style="20" customWidth="1"/>
    <col min="12052" max="12052" width="19.140625" style="20" customWidth="1"/>
    <col min="12053" max="12282" width="9.140625" style="20"/>
    <col min="12283" max="12283" width="44.85546875" style="20" customWidth="1"/>
    <col min="12284" max="12284" width="19.140625" style="20" customWidth="1"/>
    <col min="12285" max="12285" width="2" style="20" customWidth="1"/>
    <col min="12286" max="12286" width="19.140625" style="20" customWidth="1"/>
    <col min="12287" max="12287" width="2" style="20" customWidth="1"/>
    <col min="12288" max="12288" width="19.140625" style="20" customWidth="1"/>
    <col min="12289" max="12289" width="2" style="20" customWidth="1"/>
    <col min="12290" max="12290" width="19.140625" style="20" customWidth="1"/>
    <col min="12291" max="12291" width="1.85546875" style="20" customWidth="1"/>
    <col min="12292" max="12292" width="19.140625" style="20" customWidth="1"/>
    <col min="12293" max="12293" width="1.85546875" style="20" customWidth="1"/>
    <col min="12294" max="12294" width="19.140625" style="20" customWidth="1"/>
    <col min="12295" max="12295" width="1.85546875" style="20" customWidth="1"/>
    <col min="12296" max="12296" width="19.140625" style="20" customWidth="1"/>
    <col min="12297" max="12297" width="2" style="20" customWidth="1"/>
    <col min="12298" max="12298" width="19.140625" style="20" customWidth="1"/>
    <col min="12299" max="12299" width="2" style="20" customWidth="1"/>
    <col min="12300" max="12300" width="19.140625" style="20" customWidth="1"/>
    <col min="12301" max="12301" width="2" style="20" customWidth="1"/>
    <col min="12302" max="12302" width="19.140625" style="20" customWidth="1"/>
    <col min="12303" max="12303" width="2" style="20" customWidth="1"/>
    <col min="12304" max="12304" width="19.140625" style="20" customWidth="1"/>
    <col min="12305" max="12305" width="2" style="20" customWidth="1"/>
    <col min="12306" max="12306" width="19.140625" style="20" customWidth="1"/>
    <col min="12307" max="12307" width="2" style="20" customWidth="1"/>
    <col min="12308" max="12308" width="19.140625" style="20" customWidth="1"/>
    <col min="12309" max="12538" width="9.140625" style="20"/>
    <col min="12539" max="12539" width="44.85546875" style="20" customWidth="1"/>
    <col min="12540" max="12540" width="19.140625" style="20" customWidth="1"/>
    <col min="12541" max="12541" width="2" style="20" customWidth="1"/>
    <col min="12542" max="12542" width="19.140625" style="20" customWidth="1"/>
    <col min="12543" max="12543" width="2" style="20" customWidth="1"/>
    <col min="12544" max="12544" width="19.140625" style="20" customWidth="1"/>
    <col min="12545" max="12545" width="2" style="20" customWidth="1"/>
    <col min="12546" max="12546" width="19.140625" style="20" customWidth="1"/>
    <col min="12547" max="12547" width="1.85546875" style="20" customWidth="1"/>
    <col min="12548" max="12548" width="19.140625" style="20" customWidth="1"/>
    <col min="12549" max="12549" width="1.85546875" style="20" customWidth="1"/>
    <col min="12550" max="12550" width="19.140625" style="20" customWidth="1"/>
    <col min="12551" max="12551" width="1.85546875" style="20" customWidth="1"/>
    <col min="12552" max="12552" width="19.140625" style="20" customWidth="1"/>
    <col min="12553" max="12553" width="2" style="20" customWidth="1"/>
    <col min="12554" max="12554" width="19.140625" style="20" customWidth="1"/>
    <col min="12555" max="12555" width="2" style="20" customWidth="1"/>
    <col min="12556" max="12556" width="19.140625" style="20" customWidth="1"/>
    <col min="12557" max="12557" width="2" style="20" customWidth="1"/>
    <col min="12558" max="12558" width="19.140625" style="20" customWidth="1"/>
    <col min="12559" max="12559" width="2" style="20" customWidth="1"/>
    <col min="12560" max="12560" width="19.140625" style="20" customWidth="1"/>
    <col min="12561" max="12561" width="2" style="20" customWidth="1"/>
    <col min="12562" max="12562" width="19.140625" style="20" customWidth="1"/>
    <col min="12563" max="12563" width="2" style="20" customWidth="1"/>
    <col min="12564" max="12564" width="19.140625" style="20" customWidth="1"/>
    <col min="12565" max="12794" width="9.140625" style="20"/>
    <col min="12795" max="12795" width="44.85546875" style="20" customWidth="1"/>
    <col min="12796" max="12796" width="19.140625" style="20" customWidth="1"/>
    <col min="12797" max="12797" width="2" style="20" customWidth="1"/>
    <col min="12798" max="12798" width="19.140625" style="20" customWidth="1"/>
    <col min="12799" max="12799" width="2" style="20" customWidth="1"/>
    <col min="12800" max="12800" width="19.140625" style="20" customWidth="1"/>
    <col min="12801" max="12801" width="2" style="20" customWidth="1"/>
    <col min="12802" max="12802" width="19.140625" style="20" customWidth="1"/>
    <col min="12803" max="12803" width="1.85546875" style="20" customWidth="1"/>
    <col min="12804" max="12804" width="19.140625" style="20" customWidth="1"/>
    <col min="12805" max="12805" width="1.85546875" style="20" customWidth="1"/>
    <col min="12806" max="12806" width="19.140625" style="20" customWidth="1"/>
    <col min="12807" max="12807" width="1.85546875" style="20" customWidth="1"/>
    <col min="12808" max="12808" width="19.140625" style="20" customWidth="1"/>
    <col min="12809" max="12809" width="2" style="20" customWidth="1"/>
    <col min="12810" max="12810" width="19.140625" style="20" customWidth="1"/>
    <col min="12811" max="12811" width="2" style="20" customWidth="1"/>
    <col min="12812" max="12812" width="19.140625" style="20" customWidth="1"/>
    <col min="12813" max="12813" width="2" style="20" customWidth="1"/>
    <col min="12814" max="12814" width="19.140625" style="20" customWidth="1"/>
    <col min="12815" max="12815" width="2" style="20" customWidth="1"/>
    <col min="12816" max="12816" width="19.140625" style="20" customWidth="1"/>
    <col min="12817" max="12817" width="2" style="20" customWidth="1"/>
    <col min="12818" max="12818" width="19.140625" style="20" customWidth="1"/>
    <col min="12819" max="12819" width="2" style="20" customWidth="1"/>
    <col min="12820" max="12820" width="19.140625" style="20" customWidth="1"/>
    <col min="12821" max="13050" width="9.140625" style="20"/>
    <col min="13051" max="13051" width="44.85546875" style="20" customWidth="1"/>
    <col min="13052" max="13052" width="19.140625" style="20" customWidth="1"/>
    <col min="13053" max="13053" width="2" style="20" customWidth="1"/>
    <col min="13054" max="13054" width="19.140625" style="20" customWidth="1"/>
    <col min="13055" max="13055" width="2" style="20" customWidth="1"/>
    <col min="13056" max="13056" width="19.140625" style="20" customWidth="1"/>
    <col min="13057" max="13057" width="2" style="20" customWidth="1"/>
    <col min="13058" max="13058" width="19.140625" style="20" customWidth="1"/>
    <col min="13059" max="13059" width="1.85546875" style="20" customWidth="1"/>
    <col min="13060" max="13060" width="19.140625" style="20" customWidth="1"/>
    <col min="13061" max="13061" width="1.85546875" style="20" customWidth="1"/>
    <col min="13062" max="13062" width="19.140625" style="20" customWidth="1"/>
    <col min="13063" max="13063" width="1.85546875" style="20" customWidth="1"/>
    <col min="13064" max="13064" width="19.140625" style="20" customWidth="1"/>
    <col min="13065" max="13065" width="2" style="20" customWidth="1"/>
    <col min="13066" max="13066" width="19.140625" style="20" customWidth="1"/>
    <col min="13067" max="13067" width="2" style="20" customWidth="1"/>
    <col min="13068" max="13068" width="19.140625" style="20" customWidth="1"/>
    <col min="13069" max="13069" width="2" style="20" customWidth="1"/>
    <col min="13070" max="13070" width="19.140625" style="20" customWidth="1"/>
    <col min="13071" max="13071" width="2" style="20" customWidth="1"/>
    <col min="13072" max="13072" width="19.140625" style="20" customWidth="1"/>
    <col min="13073" max="13073" width="2" style="20" customWidth="1"/>
    <col min="13074" max="13074" width="19.140625" style="20" customWidth="1"/>
    <col min="13075" max="13075" width="2" style="20" customWidth="1"/>
    <col min="13076" max="13076" width="19.140625" style="20" customWidth="1"/>
    <col min="13077" max="13306" width="9.140625" style="20"/>
    <col min="13307" max="13307" width="44.85546875" style="20" customWidth="1"/>
    <col min="13308" max="13308" width="19.140625" style="20" customWidth="1"/>
    <col min="13309" max="13309" width="2" style="20" customWidth="1"/>
    <col min="13310" max="13310" width="19.140625" style="20" customWidth="1"/>
    <col min="13311" max="13311" width="2" style="20" customWidth="1"/>
    <col min="13312" max="13312" width="19.140625" style="20" customWidth="1"/>
    <col min="13313" max="13313" width="2" style="20" customWidth="1"/>
    <col min="13314" max="13314" width="19.140625" style="20" customWidth="1"/>
    <col min="13315" max="13315" width="1.85546875" style="20" customWidth="1"/>
    <col min="13316" max="13316" width="19.140625" style="20" customWidth="1"/>
    <col min="13317" max="13317" width="1.85546875" style="20" customWidth="1"/>
    <col min="13318" max="13318" width="19.140625" style="20" customWidth="1"/>
    <col min="13319" max="13319" width="1.85546875" style="20" customWidth="1"/>
    <col min="13320" max="13320" width="19.140625" style="20" customWidth="1"/>
    <col min="13321" max="13321" width="2" style="20" customWidth="1"/>
    <col min="13322" max="13322" width="19.140625" style="20" customWidth="1"/>
    <col min="13323" max="13323" width="2" style="20" customWidth="1"/>
    <col min="13324" max="13324" width="19.140625" style="20" customWidth="1"/>
    <col min="13325" max="13325" width="2" style="20" customWidth="1"/>
    <col min="13326" max="13326" width="19.140625" style="20" customWidth="1"/>
    <col min="13327" max="13327" width="2" style="20" customWidth="1"/>
    <col min="13328" max="13328" width="19.140625" style="20" customWidth="1"/>
    <col min="13329" max="13329" width="2" style="20" customWidth="1"/>
    <col min="13330" max="13330" width="19.140625" style="20" customWidth="1"/>
    <col min="13331" max="13331" width="2" style="20" customWidth="1"/>
    <col min="13332" max="13332" width="19.140625" style="20" customWidth="1"/>
    <col min="13333" max="13562" width="9.140625" style="20"/>
    <col min="13563" max="13563" width="44.85546875" style="20" customWidth="1"/>
    <col min="13564" max="13564" width="19.140625" style="20" customWidth="1"/>
    <col min="13565" max="13565" width="2" style="20" customWidth="1"/>
    <col min="13566" max="13566" width="19.140625" style="20" customWidth="1"/>
    <col min="13567" max="13567" width="2" style="20" customWidth="1"/>
    <col min="13568" max="13568" width="19.140625" style="20" customWidth="1"/>
    <col min="13569" max="13569" width="2" style="20" customWidth="1"/>
    <col min="13570" max="13570" width="19.140625" style="20" customWidth="1"/>
    <col min="13571" max="13571" width="1.85546875" style="20" customWidth="1"/>
    <col min="13572" max="13572" width="19.140625" style="20" customWidth="1"/>
    <col min="13573" max="13573" width="1.85546875" style="20" customWidth="1"/>
    <col min="13574" max="13574" width="19.140625" style="20" customWidth="1"/>
    <col min="13575" max="13575" width="1.85546875" style="20" customWidth="1"/>
    <col min="13576" max="13576" width="19.140625" style="20" customWidth="1"/>
    <col min="13577" max="13577" width="2" style="20" customWidth="1"/>
    <col min="13578" max="13578" width="19.140625" style="20" customWidth="1"/>
    <col min="13579" max="13579" width="2" style="20" customWidth="1"/>
    <col min="13580" max="13580" width="19.140625" style="20" customWidth="1"/>
    <col min="13581" max="13581" width="2" style="20" customWidth="1"/>
    <col min="13582" max="13582" width="19.140625" style="20" customWidth="1"/>
    <col min="13583" max="13583" width="2" style="20" customWidth="1"/>
    <col min="13584" max="13584" width="19.140625" style="20" customWidth="1"/>
    <col min="13585" max="13585" width="2" style="20" customWidth="1"/>
    <col min="13586" max="13586" width="19.140625" style="20" customWidth="1"/>
    <col min="13587" max="13587" width="2" style="20" customWidth="1"/>
    <col min="13588" max="13588" width="19.140625" style="20" customWidth="1"/>
    <col min="13589" max="13818" width="9.140625" style="20"/>
    <col min="13819" max="13819" width="44.85546875" style="20" customWidth="1"/>
    <col min="13820" max="13820" width="19.140625" style="20" customWidth="1"/>
    <col min="13821" max="13821" width="2" style="20" customWidth="1"/>
    <col min="13822" max="13822" width="19.140625" style="20" customWidth="1"/>
    <col min="13823" max="13823" width="2" style="20" customWidth="1"/>
    <col min="13824" max="13824" width="19.140625" style="20" customWidth="1"/>
    <col min="13825" max="13825" width="2" style="20" customWidth="1"/>
    <col min="13826" max="13826" width="19.140625" style="20" customWidth="1"/>
    <col min="13827" max="13827" width="1.85546875" style="20" customWidth="1"/>
    <col min="13828" max="13828" width="19.140625" style="20" customWidth="1"/>
    <col min="13829" max="13829" width="1.85546875" style="20" customWidth="1"/>
    <col min="13830" max="13830" width="19.140625" style="20" customWidth="1"/>
    <col min="13831" max="13831" width="1.85546875" style="20" customWidth="1"/>
    <col min="13832" max="13832" width="19.140625" style="20" customWidth="1"/>
    <col min="13833" max="13833" width="2" style="20" customWidth="1"/>
    <col min="13834" max="13834" width="19.140625" style="20" customWidth="1"/>
    <col min="13835" max="13835" width="2" style="20" customWidth="1"/>
    <col min="13836" max="13836" width="19.140625" style="20" customWidth="1"/>
    <col min="13837" max="13837" width="2" style="20" customWidth="1"/>
    <col min="13838" max="13838" width="19.140625" style="20" customWidth="1"/>
    <col min="13839" max="13839" width="2" style="20" customWidth="1"/>
    <col min="13840" max="13840" width="19.140625" style="20" customWidth="1"/>
    <col min="13841" max="13841" width="2" style="20" customWidth="1"/>
    <col min="13842" max="13842" width="19.140625" style="20" customWidth="1"/>
    <col min="13843" max="13843" width="2" style="20" customWidth="1"/>
    <col min="13844" max="13844" width="19.140625" style="20" customWidth="1"/>
    <col min="13845" max="14074" width="9.140625" style="20"/>
    <col min="14075" max="14075" width="44.85546875" style="20" customWidth="1"/>
    <col min="14076" max="14076" width="19.140625" style="20" customWidth="1"/>
    <col min="14077" max="14077" width="2" style="20" customWidth="1"/>
    <col min="14078" max="14078" width="19.140625" style="20" customWidth="1"/>
    <col min="14079" max="14079" width="2" style="20" customWidth="1"/>
    <col min="14080" max="14080" width="19.140625" style="20" customWidth="1"/>
    <col min="14081" max="14081" width="2" style="20" customWidth="1"/>
    <col min="14082" max="14082" width="19.140625" style="20" customWidth="1"/>
    <col min="14083" max="14083" width="1.85546875" style="20" customWidth="1"/>
    <col min="14084" max="14084" width="19.140625" style="20" customWidth="1"/>
    <col min="14085" max="14085" width="1.85546875" style="20" customWidth="1"/>
    <col min="14086" max="14086" width="19.140625" style="20" customWidth="1"/>
    <col min="14087" max="14087" width="1.85546875" style="20" customWidth="1"/>
    <col min="14088" max="14088" width="19.140625" style="20" customWidth="1"/>
    <col min="14089" max="14089" width="2" style="20" customWidth="1"/>
    <col min="14090" max="14090" width="19.140625" style="20" customWidth="1"/>
    <col min="14091" max="14091" width="2" style="20" customWidth="1"/>
    <col min="14092" max="14092" width="19.140625" style="20" customWidth="1"/>
    <col min="14093" max="14093" width="2" style="20" customWidth="1"/>
    <col min="14094" max="14094" width="19.140625" style="20" customWidth="1"/>
    <col min="14095" max="14095" width="2" style="20" customWidth="1"/>
    <col min="14096" max="14096" width="19.140625" style="20" customWidth="1"/>
    <col min="14097" max="14097" width="2" style="20" customWidth="1"/>
    <col min="14098" max="14098" width="19.140625" style="20" customWidth="1"/>
    <col min="14099" max="14099" width="2" style="20" customWidth="1"/>
    <col min="14100" max="14100" width="19.140625" style="20" customWidth="1"/>
    <col min="14101" max="14330" width="9.140625" style="20"/>
    <col min="14331" max="14331" width="44.85546875" style="20" customWidth="1"/>
    <col min="14332" max="14332" width="19.140625" style="20" customWidth="1"/>
    <col min="14333" max="14333" width="2" style="20" customWidth="1"/>
    <col min="14334" max="14334" width="19.140625" style="20" customWidth="1"/>
    <col min="14335" max="14335" width="2" style="20" customWidth="1"/>
    <col min="14336" max="14336" width="19.140625" style="20" customWidth="1"/>
    <col min="14337" max="14337" width="2" style="20" customWidth="1"/>
    <col min="14338" max="14338" width="19.140625" style="20" customWidth="1"/>
    <col min="14339" max="14339" width="1.85546875" style="20" customWidth="1"/>
    <col min="14340" max="14340" width="19.140625" style="20" customWidth="1"/>
    <col min="14341" max="14341" width="1.85546875" style="20" customWidth="1"/>
    <col min="14342" max="14342" width="19.140625" style="20" customWidth="1"/>
    <col min="14343" max="14343" width="1.85546875" style="20" customWidth="1"/>
    <col min="14344" max="14344" width="19.140625" style="20" customWidth="1"/>
    <col min="14345" max="14345" width="2" style="20" customWidth="1"/>
    <col min="14346" max="14346" width="19.140625" style="20" customWidth="1"/>
    <col min="14347" max="14347" width="2" style="20" customWidth="1"/>
    <col min="14348" max="14348" width="19.140625" style="20" customWidth="1"/>
    <col min="14349" max="14349" width="2" style="20" customWidth="1"/>
    <col min="14350" max="14350" width="19.140625" style="20" customWidth="1"/>
    <col min="14351" max="14351" width="2" style="20" customWidth="1"/>
    <col min="14352" max="14352" width="19.140625" style="20" customWidth="1"/>
    <col min="14353" max="14353" width="2" style="20" customWidth="1"/>
    <col min="14354" max="14354" width="19.140625" style="20" customWidth="1"/>
    <col min="14355" max="14355" width="2" style="20" customWidth="1"/>
    <col min="14356" max="14356" width="19.140625" style="20" customWidth="1"/>
    <col min="14357" max="14586" width="9.140625" style="20"/>
    <col min="14587" max="14587" width="44.85546875" style="20" customWidth="1"/>
    <col min="14588" max="14588" width="19.140625" style="20" customWidth="1"/>
    <col min="14589" max="14589" width="2" style="20" customWidth="1"/>
    <col min="14590" max="14590" width="19.140625" style="20" customWidth="1"/>
    <col min="14591" max="14591" width="2" style="20" customWidth="1"/>
    <col min="14592" max="14592" width="19.140625" style="20" customWidth="1"/>
    <col min="14593" max="14593" width="2" style="20" customWidth="1"/>
    <col min="14594" max="14594" width="19.140625" style="20" customWidth="1"/>
    <col min="14595" max="14595" width="1.85546875" style="20" customWidth="1"/>
    <col min="14596" max="14596" width="19.140625" style="20" customWidth="1"/>
    <col min="14597" max="14597" width="1.85546875" style="20" customWidth="1"/>
    <col min="14598" max="14598" width="19.140625" style="20" customWidth="1"/>
    <col min="14599" max="14599" width="1.85546875" style="20" customWidth="1"/>
    <col min="14600" max="14600" width="19.140625" style="20" customWidth="1"/>
    <col min="14601" max="14601" width="2" style="20" customWidth="1"/>
    <col min="14602" max="14602" width="19.140625" style="20" customWidth="1"/>
    <col min="14603" max="14603" width="2" style="20" customWidth="1"/>
    <col min="14604" max="14604" width="19.140625" style="20" customWidth="1"/>
    <col min="14605" max="14605" width="2" style="20" customWidth="1"/>
    <col min="14606" max="14606" width="19.140625" style="20" customWidth="1"/>
    <col min="14607" max="14607" width="2" style="20" customWidth="1"/>
    <col min="14608" max="14608" width="19.140625" style="20" customWidth="1"/>
    <col min="14609" max="14609" width="2" style="20" customWidth="1"/>
    <col min="14610" max="14610" width="19.140625" style="20" customWidth="1"/>
    <col min="14611" max="14611" width="2" style="20" customWidth="1"/>
    <col min="14612" max="14612" width="19.140625" style="20" customWidth="1"/>
    <col min="14613" max="14842" width="9.140625" style="20"/>
    <col min="14843" max="14843" width="44.85546875" style="20" customWidth="1"/>
    <col min="14844" max="14844" width="19.140625" style="20" customWidth="1"/>
    <col min="14845" max="14845" width="2" style="20" customWidth="1"/>
    <col min="14846" max="14846" width="19.140625" style="20" customWidth="1"/>
    <col min="14847" max="14847" width="2" style="20" customWidth="1"/>
    <col min="14848" max="14848" width="19.140625" style="20" customWidth="1"/>
    <col min="14849" max="14849" width="2" style="20" customWidth="1"/>
    <col min="14850" max="14850" width="19.140625" style="20" customWidth="1"/>
    <col min="14851" max="14851" width="1.85546875" style="20" customWidth="1"/>
    <col min="14852" max="14852" width="19.140625" style="20" customWidth="1"/>
    <col min="14853" max="14853" width="1.85546875" style="20" customWidth="1"/>
    <col min="14854" max="14854" width="19.140625" style="20" customWidth="1"/>
    <col min="14855" max="14855" width="1.85546875" style="20" customWidth="1"/>
    <col min="14856" max="14856" width="19.140625" style="20" customWidth="1"/>
    <col min="14857" max="14857" width="2" style="20" customWidth="1"/>
    <col min="14858" max="14858" width="19.140625" style="20" customWidth="1"/>
    <col min="14859" max="14859" width="2" style="20" customWidth="1"/>
    <col min="14860" max="14860" width="19.140625" style="20" customWidth="1"/>
    <col min="14861" max="14861" width="2" style="20" customWidth="1"/>
    <col min="14862" max="14862" width="19.140625" style="20" customWidth="1"/>
    <col min="14863" max="14863" width="2" style="20" customWidth="1"/>
    <col min="14864" max="14864" width="19.140625" style="20" customWidth="1"/>
    <col min="14865" max="14865" width="2" style="20" customWidth="1"/>
    <col min="14866" max="14866" width="19.140625" style="20" customWidth="1"/>
    <col min="14867" max="14867" width="2" style="20" customWidth="1"/>
    <col min="14868" max="14868" width="19.140625" style="20" customWidth="1"/>
    <col min="14869" max="15098" width="9.140625" style="20"/>
    <col min="15099" max="15099" width="44.85546875" style="20" customWidth="1"/>
    <col min="15100" max="15100" width="19.140625" style="20" customWidth="1"/>
    <col min="15101" max="15101" width="2" style="20" customWidth="1"/>
    <col min="15102" max="15102" width="19.140625" style="20" customWidth="1"/>
    <col min="15103" max="15103" width="2" style="20" customWidth="1"/>
    <col min="15104" max="15104" width="19.140625" style="20" customWidth="1"/>
    <col min="15105" max="15105" width="2" style="20" customWidth="1"/>
    <col min="15106" max="15106" width="19.140625" style="20" customWidth="1"/>
    <col min="15107" max="15107" width="1.85546875" style="20" customWidth="1"/>
    <col min="15108" max="15108" width="19.140625" style="20" customWidth="1"/>
    <col min="15109" max="15109" width="1.85546875" style="20" customWidth="1"/>
    <col min="15110" max="15110" width="19.140625" style="20" customWidth="1"/>
    <col min="15111" max="15111" width="1.85546875" style="20" customWidth="1"/>
    <col min="15112" max="15112" width="19.140625" style="20" customWidth="1"/>
    <col min="15113" max="15113" width="2" style="20" customWidth="1"/>
    <col min="15114" max="15114" width="19.140625" style="20" customWidth="1"/>
    <col min="15115" max="15115" width="2" style="20" customWidth="1"/>
    <col min="15116" max="15116" width="19.140625" style="20" customWidth="1"/>
    <col min="15117" max="15117" width="2" style="20" customWidth="1"/>
    <col min="15118" max="15118" width="19.140625" style="20" customWidth="1"/>
    <col min="15119" max="15119" width="2" style="20" customWidth="1"/>
    <col min="15120" max="15120" width="19.140625" style="20" customWidth="1"/>
    <col min="15121" max="15121" width="2" style="20" customWidth="1"/>
    <col min="15122" max="15122" width="19.140625" style="20" customWidth="1"/>
    <col min="15123" max="15123" width="2" style="20" customWidth="1"/>
    <col min="15124" max="15124" width="19.140625" style="20" customWidth="1"/>
    <col min="15125" max="15354" width="9.140625" style="20"/>
    <col min="15355" max="15355" width="44.85546875" style="20" customWidth="1"/>
    <col min="15356" max="15356" width="19.140625" style="20" customWidth="1"/>
    <col min="15357" max="15357" width="2" style="20" customWidth="1"/>
    <col min="15358" max="15358" width="19.140625" style="20" customWidth="1"/>
    <col min="15359" max="15359" width="2" style="20" customWidth="1"/>
    <col min="15360" max="15360" width="19.140625" style="20" customWidth="1"/>
    <col min="15361" max="15361" width="2" style="20" customWidth="1"/>
    <col min="15362" max="15362" width="19.140625" style="20" customWidth="1"/>
    <col min="15363" max="15363" width="1.85546875" style="20" customWidth="1"/>
    <col min="15364" max="15364" width="19.140625" style="20" customWidth="1"/>
    <col min="15365" max="15365" width="1.85546875" style="20" customWidth="1"/>
    <col min="15366" max="15366" width="19.140625" style="20" customWidth="1"/>
    <col min="15367" max="15367" width="1.85546875" style="20" customWidth="1"/>
    <col min="15368" max="15368" width="19.140625" style="20" customWidth="1"/>
    <col min="15369" max="15369" width="2" style="20" customWidth="1"/>
    <col min="15370" max="15370" width="19.140625" style="20" customWidth="1"/>
    <col min="15371" max="15371" width="2" style="20" customWidth="1"/>
    <col min="15372" max="15372" width="19.140625" style="20" customWidth="1"/>
    <col min="15373" max="15373" width="2" style="20" customWidth="1"/>
    <col min="15374" max="15374" width="19.140625" style="20" customWidth="1"/>
    <col min="15375" max="15375" width="2" style="20" customWidth="1"/>
    <col min="15376" max="15376" width="19.140625" style="20" customWidth="1"/>
    <col min="15377" max="15377" width="2" style="20" customWidth="1"/>
    <col min="15378" max="15378" width="19.140625" style="20" customWidth="1"/>
    <col min="15379" max="15379" width="2" style="20" customWidth="1"/>
    <col min="15380" max="15380" width="19.140625" style="20" customWidth="1"/>
    <col min="15381" max="15610" width="9.140625" style="20"/>
    <col min="15611" max="15611" width="44.85546875" style="20" customWidth="1"/>
    <col min="15612" max="15612" width="19.140625" style="20" customWidth="1"/>
    <col min="15613" max="15613" width="2" style="20" customWidth="1"/>
    <col min="15614" max="15614" width="19.140625" style="20" customWidth="1"/>
    <col min="15615" max="15615" width="2" style="20" customWidth="1"/>
    <col min="15616" max="15616" width="19.140625" style="20" customWidth="1"/>
    <col min="15617" max="15617" width="2" style="20" customWidth="1"/>
    <col min="15618" max="15618" width="19.140625" style="20" customWidth="1"/>
    <col min="15619" max="15619" width="1.85546875" style="20" customWidth="1"/>
    <col min="15620" max="15620" width="19.140625" style="20" customWidth="1"/>
    <col min="15621" max="15621" width="1.85546875" style="20" customWidth="1"/>
    <col min="15622" max="15622" width="19.140625" style="20" customWidth="1"/>
    <col min="15623" max="15623" width="1.85546875" style="20" customWidth="1"/>
    <col min="15624" max="15624" width="19.140625" style="20" customWidth="1"/>
    <col min="15625" max="15625" width="2" style="20" customWidth="1"/>
    <col min="15626" max="15626" width="19.140625" style="20" customWidth="1"/>
    <col min="15627" max="15627" width="2" style="20" customWidth="1"/>
    <col min="15628" max="15628" width="19.140625" style="20" customWidth="1"/>
    <col min="15629" max="15629" width="2" style="20" customWidth="1"/>
    <col min="15630" max="15630" width="19.140625" style="20" customWidth="1"/>
    <col min="15631" max="15631" width="2" style="20" customWidth="1"/>
    <col min="15632" max="15632" width="19.140625" style="20" customWidth="1"/>
    <col min="15633" max="15633" width="2" style="20" customWidth="1"/>
    <col min="15634" max="15634" width="19.140625" style="20" customWidth="1"/>
    <col min="15635" max="15635" width="2" style="20" customWidth="1"/>
    <col min="15636" max="15636" width="19.140625" style="20" customWidth="1"/>
    <col min="15637" max="15866" width="9.140625" style="20"/>
    <col min="15867" max="15867" width="44.85546875" style="20" customWidth="1"/>
    <col min="15868" max="15868" width="19.140625" style="20" customWidth="1"/>
    <col min="15869" max="15869" width="2" style="20" customWidth="1"/>
    <col min="15870" max="15870" width="19.140625" style="20" customWidth="1"/>
    <col min="15871" max="15871" width="2" style="20" customWidth="1"/>
    <col min="15872" max="15872" width="19.140625" style="20" customWidth="1"/>
    <col min="15873" max="15873" width="2" style="20" customWidth="1"/>
    <col min="15874" max="15874" width="19.140625" style="20" customWidth="1"/>
    <col min="15875" max="15875" width="1.85546875" style="20" customWidth="1"/>
    <col min="15876" max="15876" width="19.140625" style="20" customWidth="1"/>
    <col min="15877" max="15877" width="1.85546875" style="20" customWidth="1"/>
    <col min="15878" max="15878" width="19.140625" style="20" customWidth="1"/>
    <col min="15879" max="15879" width="1.85546875" style="20" customWidth="1"/>
    <col min="15880" max="15880" width="19.140625" style="20" customWidth="1"/>
    <col min="15881" max="15881" width="2" style="20" customWidth="1"/>
    <col min="15882" max="15882" width="19.140625" style="20" customWidth="1"/>
    <col min="15883" max="15883" width="2" style="20" customWidth="1"/>
    <col min="15884" max="15884" width="19.140625" style="20" customWidth="1"/>
    <col min="15885" max="15885" width="2" style="20" customWidth="1"/>
    <col min="15886" max="15886" width="19.140625" style="20" customWidth="1"/>
    <col min="15887" max="15887" width="2" style="20" customWidth="1"/>
    <col min="15888" max="15888" width="19.140625" style="20" customWidth="1"/>
    <col min="15889" max="15889" width="2" style="20" customWidth="1"/>
    <col min="15890" max="15890" width="19.140625" style="20" customWidth="1"/>
    <col min="15891" max="15891" width="2" style="20" customWidth="1"/>
    <col min="15892" max="15892" width="19.140625" style="20" customWidth="1"/>
    <col min="15893" max="16122" width="9.140625" style="20"/>
    <col min="16123" max="16123" width="44.85546875" style="20" customWidth="1"/>
    <col min="16124" max="16124" width="19.140625" style="20" customWidth="1"/>
    <col min="16125" max="16125" width="2" style="20" customWidth="1"/>
    <col min="16126" max="16126" width="19.140625" style="20" customWidth="1"/>
    <col min="16127" max="16127" width="2" style="20" customWidth="1"/>
    <col min="16128" max="16128" width="19.140625" style="20" customWidth="1"/>
    <col min="16129" max="16129" width="2" style="20" customWidth="1"/>
    <col min="16130" max="16130" width="19.140625" style="20" customWidth="1"/>
    <col min="16131" max="16131" width="1.85546875" style="20" customWidth="1"/>
    <col min="16132" max="16132" width="19.140625" style="20" customWidth="1"/>
    <col min="16133" max="16133" width="1.85546875" style="20" customWidth="1"/>
    <col min="16134" max="16134" width="19.140625" style="20" customWidth="1"/>
    <col min="16135" max="16135" width="1.85546875" style="20" customWidth="1"/>
    <col min="16136" max="16136" width="19.140625" style="20" customWidth="1"/>
    <col min="16137" max="16137" width="2" style="20" customWidth="1"/>
    <col min="16138" max="16138" width="19.140625" style="20" customWidth="1"/>
    <col min="16139" max="16139" width="2" style="20" customWidth="1"/>
    <col min="16140" max="16140" width="19.140625" style="20" customWidth="1"/>
    <col min="16141" max="16141" width="2" style="20" customWidth="1"/>
    <col min="16142" max="16142" width="19.140625" style="20" customWidth="1"/>
    <col min="16143" max="16143" width="2" style="20" customWidth="1"/>
    <col min="16144" max="16144" width="19.140625" style="20" customWidth="1"/>
    <col min="16145" max="16145" width="2" style="20" customWidth="1"/>
    <col min="16146" max="16146" width="19.140625" style="20" customWidth="1"/>
    <col min="16147" max="16147" width="2" style="20" customWidth="1"/>
    <col min="16148" max="16148" width="19.140625" style="20" customWidth="1"/>
    <col min="16149" max="16384" width="9.140625" style="20"/>
  </cols>
  <sheetData>
    <row r="1" spans="1:20" ht="26.25" customHeight="1">
      <c r="T1" s="123" t="s">
        <v>74</v>
      </c>
    </row>
    <row r="2" spans="1:20" ht="26.25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</row>
    <row r="3" spans="1:20" ht="26.25" customHeight="1">
      <c r="A3" s="152" t="s">
        <v>126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</row>
    <row r="4" spans="1:20" ht="26.25" customHeight="1">
      <c r="A4" s="152" t="s">
        <v>218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</row>
    <row r="5" spans="1:20" ht="26.25" customHeight="1">
      <c r="J5" s="16"/>
      <c r="K5" s="16"/>
      <c r="T5" s="16" t="s">
        <v>2</v>
      </c>
    </row>
    <row r="6" spans="1:20" ht="26.25" customHeight="1">
      <c r="D6" s="155" t="s">
        <v>3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</row>
    <row r="7" spans="1:20" ht="26.25" customHeight="1">
      <c r="D7" s="154" t="s">
        <v>68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50"/>
      <c r="R7" s="50"/>
      <c r="S7" s="50"/>
      <c r="T7" s="50"/>
    </row>
    <row r="8" spans="1:20" ht="26.25" customHeight="1">
      <c r="C8" s="84"/>
      <c r="D8" s="84"/>
      <c r="E8" s="84"/>
      <c r="F8" s="84"/>
      <c r="G8" s="84"/>
      <c r="K8" s="84"/>
      <c r="L8" s="154" t="s">
        <v>67</v>
      </c>
      <c r="M8" s="154"/>
      <c r="N8" s="154"/>
      <c r="O8" s="84"/>
      <c r="Q8" s="84"/>
      <c r="S8" s="84"/>
      <c r="T8" s="84"/>
    </row>
    <row r="9" spans="1:20" ht="26.25" customHeight="1">
      <c r="C9" s="84"/>
      <c r="D9" s="84"/>
      <c r="E9" s="84"/>
      <c r="F9" s="84"/>
      <c r="G9" s="84"/>
      <c r="K9" s="84"/>
      <c r="L9" s="154" t="s">
        <v>127</v>
      </c>
      <c r="M9" s="154"/>
      <c r="N9" s="84"/>
      <c r="O9" s="84"/>
      <c r="Q9" s="84"/>
      <c r="S9" s="84"/>
      <c r="T9" s="84"/>
    </row>
    <row r="10" spans="1:20" ht="26.25" customHeight="1">
      <c r="C10" s="84"/>
      <c r="D10" s="84"/>
      <c r="E10" s="84"/>
      <c r="F10" s="84"/>
      <c r="G10" s="84"/>
      <c r="H10" s="84"/>
      <c r="I10" s="84"/>
      <c r="J10" s="84"/>
      <c r="K10" s="84"/>
      <c r="L10" s="84" t="s">
        <v>224</v>
      </c>
      <c r="M10" s="84"/>
      <c r="N10" s="84"/>
      <c r="O10" s="84"/>
      <c r="Q10" s="84"/>
      <c r="S10" s="84"/>
      <c r="T10" s="84"/>
    </row>
    <row r="11" spans="1:20" ht="26.25" customHeight="1">
      <c r="C11" s="84"/>
      <c r="D11" s="84"/>
      <c r="E11" s="84"/>
      <c r="F11" s="84"/>
      <c r="G11" s="84"/>
      <c r="H11" s="84"/>
      <c r="I11" s="84"/>
      <c r="J11" s="84"/>
      <c r="K11" s="84"/>
      <c r="L11" s="84" t="s">
        <v>225</v>
      </c>
      <c r="M11" s="84"/>
      <c r="N11" s="84"/>
      <c r="O11" s="84"/>
      <c r="Q11" s="84"/>
      <c r="S11" s="84"/>
      <c r="T11" s="84"/>
    </row>
    <row r="12" spans="1:20" s="84" customFormat="1" ht="26.25" customHeight="1">
      <c r="H12" s="80"/>
      <c r="I12" s="80" t="s">
        <v>64</v>
      </c>
      <c r="J12" s="80"/>
      <c r="L12" s="84" t="s">
        <v>128</v>
      </c>
      <c r="P12" s="84" t="s">
        <v>129</v>
      </c>
      <c r="R12" s="84" t="s">
        <v>130</v>
      </c>
    </row>
    <row r="13" spans="1:20" s="84" customFormat="1" ht="26.25" customHeight="1">
      <c r="D13" s="84" t="s">
        <v>131</v>
      </c>
      <c r="F13" s="84" t="s">
        <v>132</v>
      </c>
      <c r="H13" s="84" t="s">
        <v>133</v>
      </c>
      <c r="L13" s="84" t="s">
        <v>134</v>
      </c>
      <c r="N13" s="84" t="s">
        <v>135</v>
      </c>
      <c r="P13" s="84" t="s">
        <v>136</v>
      </c>
      <c r="R13" s="84" t="s">
        <v>137</v>
      </c>
      <c r="T13" s="84" t="s">
        <v>129</v>
      </c>
    </row>
    <row r="14" spans="1:20" s="84" customFormat="1" ht="26.25" customHeight="1">
      <c r="B14" s="80" t="s">
        <v>5</v>
      </c>
      <c r="D14" s="80" t="s">
        <v>138</v>
      </c>
      <c r="F14" s="80" t="s">
        <v>139</v>
      </c>
      <c r="H14" s="80" t="s">
        <v>140</v>
      </c>
      <c r="J14" s="80" t="s">
        <v>141</v>
      </c>
      <c r="L14" s="80" t="s">
        <v>127</v>
      </c>
      <c r="N14" s="80" t="s">
        <v>142</v>
      </c>
      <c r="P14" s="80" t="s">
        <v>143</v>
      </c>
      <c r="R14" s="80" t="s">
        <v>144</v>
      </c>
      <c r="T14" s="80" t="s">
        <v>145</v>
      </c>
    </row>
    <row r="15" spans="1:20" ht="26.25" customHeight="1">
      <c r="A15" s="21" t="s">
        <v>226</v>
      </c>
      <c r="B15" s="21"/>
      <c r="C15" s="31"/>
      <c r="D15" s="124">
        <v>14285700000</v>
      </c>
      <c r="E15" s="124"/>
      <c r="F15" s="124">
        <v>12567669243</v>
      </c>
      <c r="G15" s="124"/>
      <c r="H15" s="124">
        <v>1428570000</v>
      </c>
      <c r="I15" s="125"/>
      <c r="J15" s="124">
        <v>102260814817</v>
      </c>
      <c r="K15" s="124"/>
      <c r="L15" s="124">
        <v>662997122</v>
      </c>
      <c r="M15" s="124"/>
      <c r="N15" s="124">
        <f>SUM(L15:M15)</f>
        <v>662997122</v>
      </c>
      <c r="O15" s="124"/>
      <c r="P15" s="125">
        <f>SUM(D15:J15,N15)</f>
        <v>131205751182</v>
      </c>
      <c r="Q15" s="124"/>
      <c r="R15" s="124">
        <v>794550137</v>
      </c>
      <c r="S15" s="125"/>
      <c r="T15" s="124">
        <f>SUM(P15:R15)</f>
        <v>132000301319</v>
      </c>
    </row>
    <row r="16" spans="1:20" ht="26.25" customHeight="1">
      <c r="A16" s="20" t="s">
        <v>146</v>
      </c>
      <c r="B16" s="126"/>
      <c r="C16" s="31"/>
      <c r="D16" s="124">
        <v>0</v>
      </c>
      <c r="E16" s="124"/>
      <c r="F16" s="124">
        <v>0</v>
      </c>
      <c r="G16" s="124"/>
      <c r="H16" s="124">
        <v>0</v>
      </c>
      <c r="I16" s="124"/>
      <c r="J16" s="124">
        <v>0</v>
      </c>
      <c r="K16" s="124"/>
      <c r="L16" s="124">
        <v>0</v>
      </c>
      <c r="M16" s="124"/>
      <c r="N16" s="124">
        <f>SUM(L16:M16)</f>
        <v>0</v>
      </c>
      <c r="O16" s="124"/>
      <c r="P16" s="125">
        <f>SUM(D16:J16,N16)</f>
        <v>0</v>
      </c>
      <c r="Q16" s="124"/>
      <c r="R16" s="124">
        <v>250792500</v>
      </c>
      <c r="S16" s="124"/>
      <c r="T16" s="124">
        <f t="shared" ref="T16:T18" si="0">SUM(P16:R16)</f>
        <v>250792500</v>
      </c>
    </row>
    <row r="17" spans="1:248" ht="26.25" customHeight="1">
      <c r="A17" s="20" t="s">
        <v>147</v>
      </c>
      <c r="B17" s="126">
        <v>22</v>
      </c>
      <c r="C17" s="31"/>
      <c r="D17" s="124">
        <v>0</v>
      </c>
      <c r="E17" s="124"/>
      <c r="F17" s="124">
        <v>0</v>
      </c>
      <c r="G17" s="124"/>
      <c r="H17" s="124">
        <v>0</v>
      </c>
      <c r="I17" s="124"/>
      <c r="J17" s="124">
        <v>-2714110035</v>
      </c>
      <c r="K17" s="124"/>
      <c r="L17" s="124">
        <v>0</v>
      </c>
      <c r="M17" s="124"/>
      <c r="N17" s="124">
        <f>SUM(L17:M17)</f>
        <v>0</v>
      </c>
      <c r="O17" s="124"/>
      <c r="P17" s="125">
        <f>SUM(D17:J17,N17)</f>
        <v>-2714110035</v>
      </c>
      <c r="Q17" s="124"/>
      <c r="R17" s="124">
        <v>0</v>
      </c>
      <c r="S17" s="124"/>
      <c r="T17" s="124">
        <f t="shared" si="0"/>
        <v>-2714110035</v>
      </c>
    </row>
    <row r="18" spans="1:248" ht="26.25" customHeight="1">
      <c r="A18" s="20" t="s">
        <v>148</v>
      </c>
      <c r="C18" s="31"/>
      <c r="D18" s="124">
        <v>0</v>
      </c>
      <c r="E18" s="124"/>
      <c r="F18" s="124">
        <v>0</v>
      </c>
      <c r="G18" s="124"/>
      <c r="H18" s="124">
        <v>0</v>
      </c>
      <c r="I18" s="124"/>
      <c r="J18" s="124">
        <v>-11164536566</v>
      </c>
      <c r="K18" s="124"/>
      <c r="L18" s="124">
        <v>142606166</v>
      </c>
      <c r="M18" s="124"/>
      <c r="N18" s="127">
        <f>SUM(L18:M18)</f>
        <v>142606166</v>
      </c>
      <c r="O18" s="124"/>
      <c r="P18" s="128">
        <f>SUM(D18:J18,N18)</f>
        <v>-11021930400</v>
      </c>
      <c r="Q18" s="124"/>
      <c r="R18" s="124">
        <v>-47814595</v>
      </c>
      <c r="S18" s="124"/>
      <c r="T18" s="127">
        <f t="shared" si="0"/>
        <v>-11069744995</v>
      </c>
    </row>
    <row r="19" spans="1:248" ht="26.25" customHeight="1" thickBot="1">
      <c r="A19" s="21" t="s">
        <v>212</v>
      </c>
      <c r="B19" s="21"/>
      <c r="C19" s="15"/>
      <c r="D19" s="129">
        <f>SUM(D15:D18)</f>
        <v>14285700000</v>
      </c>
      <c r="E19" s="124"/>
      <c r="F19" s="129">
        <f>SUM(F15:F18)</f>
        <v>12567669243</v>
      </c>
      <c r="G19" s="124"/>
      <c r="H19" s="129">
        <f>SUM(H15:H18)</f>
        <v>1428570000</v>
      </c>
      <c r="I19" s="124"/>
      <c r="J19" s="129">
        <f>SUM(J15:J18)</f>
        <v>88382168216</v>
      </c>
      <c r="K19" s="124"/>
      <c r="L19" s="129">
        <f>SUM(L15:L18)</f>
        <v>805603288</v>
      </c>
      <c r="M19" s="124"/>
      <c r="N19" s="129">
        <f>SUM(L19:M19)</f>
        <v>805603288</v>
      </c>
      <c r="O19" s="124"/>
      <c r="P19" s="130">
        <f>SUM(D19:J19,N19)</f>
        <v>117469710747</v>
      </c>
      <c r="Q19" s="124"/>
      <c r="R19" s="129">
        <f>SUM(R15:R18)</f>
        <v>997528042</v>
      </c>
      <c r="S19" s="124"/>
      <c r="T19" s="129">
        <f>SUM(P19:R19)</f>
        <v>118467238789</v>
      </c>
    </row>
    <row r="20" spans="1:248" ht="26.25" customHeight="1" thickTop="1">
      <c r="A20" s="21"/>
      <c r="B20" s="21"/>
      <c r="C20" s="15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</row>
    <row r="21" spans="1:248" ht="26.25" customHeight="1">
      <c r="A21" s="21" t="s">
        <v>149</v>
      </c>
      <c r="B21" s="21"/>
      <c r="C21" s="31"/>
      <c r="D21" s="124">
        <v>14285700000</v>
      </c>
      <c r="E21" s="124"/>
      <c r="F21" s="124">
        <v>12567669243</v>
      </c>
      <c r="G21" s="124"/>
      <c r="H21" s="124">
        <v>1428570000</v>
      </c>
      <c r="I21" s="124"/>
      <c r="J21" s="124">
        <v>83224690708</v>
      </c>
      <c r="K21" s="124"/>
      <c r="L21" s="124">
        <v>837140783</v>
      </c>
      <c r="M21" s="124"/>
      <c r="N21" s="124">
        <f>SUM(L21)</f>
        <v>837140783</v>
      </c>
      <c r="O21" s="124"/>
      <c r="P21" s="125">
        <f>SUM(D21:J21,N21)</f>
        <v>112343770734</v>
      </c>
      <c r="Q21" s="124"/>
      <c r="R21" s="124">
        <v>1077601782</v>
      </c>
      <c r="S21" s="124"/>
      <c r="T21" s="124">
        <f>SUM(P21:R21)</f>
        <v>113421372516</v>
      </c>
    </row>
    <row r="22" spans="1:248" ht="26.25" customHeight="1">
      <c r="A22" s="20" t="s">
        <v>146</v>
      </c>
      <c r="B22" s="126">
        <v>8.1</v>
      </c>
      <c r="C22" s="31"/>
      <c r="D22" s="124">
        <v>0</v>
      </c>
      <c r="E22" s="124"/>
      <c r="F22" s="124">
        <v>0</v>
      </c>
      <c r="G22" s="124"/>
      <c r="H22" s="124">
        <v>0</v>
      </c>
      <c r="I22" s="124"/>
      <c r="J22" s="124">
        <v>0</v>
      </c>
      <c r="K22" s="124"/>
      <c r="L22" s="124">
        <v>0</v>
      </c>
      <c r="M22" s="124"/>
      <c r="N22" s="124">
        <f>SUM(L22)</f>
        <v>0</v>
      </c>
      <c r="O22" s="124"/>
      <c r="P22" s="125">
        <f>SUM(D22:J22,N22)</f>
        <v>0</v>
      </c>
      <c r="Q22" s="124"/>
      <c r="R22" s="124">
        <v>13387500</v>
      </c>
      <c r="S22" s="124"/>
      <c r="T22" s="124">
        <f>SUM(P22:R22)</f>
        <v>13387500</v>
      </c>
    </row>
    <row r="23" spans="1:248" ht="26.25" customHeight="1">
      <c r="A23" s="20" t="s">
        <v>227</v>
      </c>
      <c r="B23" s="126"/>
      <c r="C23" s="31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5"/>
      <c r="Q23" s="124"/>
      <c r="R23" s="124"/>
      <c r="S23" s="124"/>
      <c r="T23" s="124"/>
    </row>
    <row r="24" spans="1:248" ht="26.25" customHeight="1">
      <c r="A24" s="20" t="s">
        <v>228</v>
      </c>
      <c r="B24" s="126">
        <v>8.1</v>
      </c>
      <c r="C24" s="31"/>
      <c r="D24" s="124">
        <v>0</v>
      </c>
      <c r="E24" s="124"/>
      <c r="F24" s="124">
        <v>0</v>
      </c>
      <c r="G24" s="124"/>
      <c r="H24" s="124">
        <v>0</v>
      </c>
      <c r="I24" s="124"/>
      <c r="J24" s="124">
        <v>0</v>
      </c>
      <c r="K24" s="124"/>
      <c r="L24" s="124">
        <v>0</v>
      </c>
      <c r="M24" s="124"/>
      <c r="N24" s="124">
        <f>SUM(L24)</f>
        <v>0</v>
      </c>
      <c r="O24" s="124"/>
      <c r="P24" s="125">
        <f>SUM(D24:J24,N24)</f>
        <v>0</v>
      </c>
      <c r="Q24" s="124"/>
      <c r="R24" s="124">
        <v>-8025360</v>
      </c>
      <c r="S24" s="124"/>
      <c r="T24" s="124">
        <f>SUM(P24:R24)</f>
        <v>-8025360</v>
      </c>
    </row>
    <row r="25" spans="1:248" ht="26.25" customHeight="1">
      <c r="A25" s="20" t="s">
        <v>148</v>
      </c>
      <c r="C25" s="31"/>
      <c r="D25" s="124">
        <v>0</v>
      </c>
      <c r="E25" s="124"/>
      <c r="F25" s="124">
        <v>0</v>
      </c>
      <c r="G25" s="124"/>
      <c r="H25" s="124">
        <v>0</v>
      </c>
      <c r="I25" s="124"/>
      <c r="J25" s="124">
        <f>'งบกำไรขาดทุน  (บาท) EY'!D154</f>
        <v>-9755316604</v>
      </c>
      <c r="K25" s="124"/>
      <c r="L25" s="124">
        <f>'งบกำไรขาดทุน  (บาท) EY'!D188</f>
        <v>-13713228</v>
      </c>
      <c r="M25" s="124"/>
      <c r="N25" s="124">
        <f>SUM(L25)</f>
        <v>-13713228</v>
      </c>
      <c r="O25" s="131"/>
      <c r="P25" s="132">
        <f>SUM(D25:J25,N25)</f>
        <v>-9769029832</v>
      </c>
      <c r="Q25" s="131"/>
      <c r="R25" s="131">
        <f>'งบกำไรขาดทุน  (บาท) EY'!D194</f>
        <v>104545731</v>
      </c>
      <c r="S25" s="131"/>
      <c r="T25" s="131">
        <f>SUM(P25:R25)</f>
        <v>-9664484101</v>
      </c>
      <c r="V25" s="1"/>
      <c r="W25" s="133"/>
    </row>
    <row r="26" spans="1:248" ht="26.25" customHeight="1">
      <c r="A26" s="20" t="s">
        <v>245</v>
      </c>
      <c r="C26" s="31"/>
      <c r="D26" s="124">
        <v>0</v>
      </c>
      <c r="E26" s="124"/>
      <c r="F26" s="124">
        <v>0</v>
      </c>
      <c r="G26" s="124"/>
      <c r="H26" s="124">
        <v>0</v>
      </c>
      <c r="I26" s="124"/>
      <c r="J26" s="124">
        <f>'ส่วนผู้ถือหุ้น-ทอท (บาท) EY'!K21</f>
        <v>-20057</v>
      </c>
      <c r="K26" s="124"/>
      <c r="L26" s="124">
        <f>'ส่วนผู้ถือหุ้น-ทอท (บาท) EY'!M21</f>
        <v>20057</v>
      </c>
      <c r="M26" s="124"/>
      <c r="N26" s="124">
        <f>SUM(L26)</f>
        <v>20057</v>
      </c>
      <c r="O26" s="124"/>
      <c r="P26" s="132">
        <f>SUM(D26:J26,N26)</f>
        <v>0</v>
      </c>
      <c r="Q26" s="124"/>
      <c r="R26" s="124">
        <v>0</v>
      </c>
      <c r="S26" s="124"/>
      <c r="T26" s="131">
        <f>SUM(P26:R26)</f>
        <v>0</v>
      </c>
      <c r="V26" s="1"/>
      <c r="W26" s="133"/>
    </row>
    <row r="27" spans="1:248" ht="26.25" customHeight="1" thickBot="1">
      <c r="A27" s="21" t="s">
        <v>219</v>
      </c>
      <c r="B27" s="21"/>
      <c r="C27" s="15"/>
      <c r="D27" s="129">
        <f>SUM(D21:D26)</f>
        <v>14285700000</v>
      </c>
      <c r="E27" s="124"/>
      <c r="F27" s="129">
        <f>SUM(F21:F26)</f>
        <v>12567669243</v>
      </c>
      <c r="G27" s="124"/>
      <c r="H27" s="129">
        <f>SUM(H21:H26)</f>
        <v>1428570000</v>
      </c>
      <c r="I27" s="124"/>
      <c r="J27" s="129">
        <f>SUM(J21:J26)</f>
        <v>73469354047</v>
      </c>
      <c r="K27" s="124"/>
      <c r="L27" s="129">
        <f>SUM(L21:L26)</f>
        <v>823447612</v>
      </c>
      <c r="M27" s="124"/>
      <c r="N27" s="129">
        <f>SUM(K27:L27)</f>
        <v>823447612</v>
      </c>
      <c r="O27" s="124"/>
      <c r="P27" s="129">
        <f>SUM(P21:P26)</f>
        <v>102574740902</v>
      </c>
      <c r="Q27" s="124"/>
      <c r="R27" s="129">
        <f>SUM(R21:R26)</f>
        <v>1187509653</v>
      </c>
      <c r="S27" s="124"/>
      <c r="T27" s="129">
        <f>SUM(P27:R27)</f>
        <v>103762250555</v>
      </c>
    </row>
    <row r="28" spans="1:248" ht="26.25" customHeight="1" thickTop="1">
      <c r="A28" s="21"/>
      <c r="B28" s="21"/>
      <c r="C28" s="15"/>
      <c r="D28" s="15">
        <f>D27-'งบแสดงฐานะการเงิน  (บาท) EY '!D100</f>
        <v>0</v>
      </c>
      <c r="F28" s="15">
        <f>F27-'งบแสดงฐานะการเงิน  (บาท) EY '!D103</f>
        <v>0</v>
      </c>
      <c r="H28" s="15">
        <f>H27-'งบแสดงฐานะการเงิน  (บาท) EY '!D105</f>
        <v>0</v>
      </c>
      <c r="J28" s="15">
        <f>J27-'งบแสดงฐานะการเงิน  (บาท) EY '!D106</f>
        <v>0</v>
      </c>
      <c r="L28" s="15">
        <f>L27-'งบแสดงฐานะการเงิน  (บาท) EY '!D107</f>
        <v>0</v>
      </c>
      <c r="N28" s="15">
        <f>N27-'งบแสดงฐานะการเงิน  (บาท) EY '!D107</f>
        <v>0</v>
      </c>
      <c r="P28" s="28">
        <f>P27-'งบแสดงฐานะการเงิน  (บาท) EY '!D108</f>
        <v>0</v>
      </c>
      <c r="R28" s="15">
        <f>R27-'งบแสดงฐานะการเงิน  (บาท) EY '!D109</f>
        <v>0</v>
      </c>
      <c r="T28" s="15">
        <f>SUM(P28:R28)</f>
        <v>0</v>
      </c>
    </row>
    <row r="29" spans="1:248" ht="26.25" customHeight="1">
      <c r="A29" s="46" t="s">
        <v>35</v>
      </c>
      <c r="B29" s="21"/>
      <c r="C29" s="15"/>
      <c r="D29" s="124"/>
      <c r="E29" s="125"/>
      <c r="F29" s="124"/>
      <c r="G29" s="125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</row>
    <row r="30" spans="1:248" s="48" customFormat="1" ht="26.25" customHeight="1">
      <c r="C30" s="12"/>
      <c r="E30" s="6"/>
      <c r="F30" s="6"/>
      <c r="G30" s="6"/>
      <c r="I30" s="6"/>
      <c r="J30" s="6"/>
      <c r="K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</row>
    <row r="31" spans="1:248" ht="26.25" customHeight="1">
      <c r="A31" s="46"/>
      <c r="B31" s="21"/>
      <c r="C31" s="15"/>
      <c r="D31" s="31"/>
      <c r="E31" s="15"/>
      <c r="F31" s="31"/>
      <c r="G31" s="15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</row>
    <row r="32" spans="1:248" s="48" customFormat="1" ht="25.5" customHeight="1">
      <c r="A32" s="46"/>
      <c r="B32" s="47"/>
      <c r="C32" s="12"/>
      <c r="D32" s="6"/>
      <c r="E32" s="6"/>
      <c r="F32" s="6"/>
      <c r="G32" s="6"/>
      <c r="H32" s="6"/>
      <c r="I32" s="6"/>
      <c r="J32" s="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</row>
    <row r="33" spans="5:248" s="48" customFormat="1" ht="25.5" customHeight="1">
      <c r="E33" s="6"/>
      <c r="F33" s="151" t="s">
        <v>72</v>
      </c>
      <c r="G33" s="151"/>
      <c r="H33" s="151"/>
      <c r="I33" s="151"/>
      <c r="J33" s="6"/>
      <c r="K33" s="46"/>
      <c r="L33" s="156" t="s">
        <v>111</v>
      </c>
      <c r="M33" s="156"/>
      <c r="N33" s="156"/>
      <c r="O33" s="15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</row>
    <row r="34" spans="5:248" s="48" customFormat="1" ht="25.5" customHeight="1">
      <c r="E34" s="6"/>
      <c r="F34" s="151" t="s">
        <v>73</v>
      </c>
      <c r="G34" s="151"/>
      <c r="H34" s="151"/>
      <c r="I34" s="151"/>
      <c r="J34" s="6"/>
      <c r="K34" s="46"/>
      <c r="L34" s="156" t="s">
        <v>112</v>
      </c>
      <c r="M34" s="156"/>
      <c r="N34" s="156"/>
      <c r="O34" s="15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</row>
    <row r="36" spans="5:248" ht="26.25" customHeight="1">
      <c r="T36" s="135">
        <v>8</v>
      </c>
    </row>
    <row r="118" spans="2:2" ht="26.25" customHeight="1">
      <c r="B118" s="20" t="s">
        <v>11</v>
      </c>
    </row>
  </sheetData>
  <mergeCells count="11">
    <mergeCell ref="L9:M9"/>
    <mergeCell ref="F33:I33"/>
    <mergeCell ref="F34:I34"/>
    <mergeCell ref="L8:N8"/>
    <mergeCell ref="A2:T2"/>
    <mergeCell ref="A3:T3"/>
    <mergeCell ref="A4:T4"/>
    <mergeCell ref="D6:T6"/>
    <mergeCell ref="D7:P7"/>
    <mergeCell ref="L33:O33"/>
    <mergeCell ref="L34:O34"/>
  </mergeCells>
  <pageMargins left="0.47244094488188981" right="0.19685039370078741" top="0.74803149606299213" bottom="0.27559055118110237" header="0.19685039370078741" footer="0.19685039370078741"/>
  <pageSetup paperSize="9" scale="58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FE59B-17D9-4421-9AB5-6E534F878344}">
  <sheetPr>
    <pageSetUpPr fitToPage="1"/>
  </sheetPr>
  <dimension ref="A1:IN123"/>
  <sheetViews>
    <sheetView topLeftCell="A25" zoomScale="85" zoomScaleNormal="85" workbookViewId="0">
      <selection activeCell="B56" sqref="B56"/>
    </sheetView>
  </sheetViews>
  <sheetFormatPr defaultRowHeight="26.25" customHeight="1"/>
  <cols>
    <col min="1" max="1" width="43.7109375" style="20" customWidth="1"/>
    <col min="2" max="2" width="2" style="20" customWidth="1"/>
    <col min="3" max="3" width="10.85546875" style="20" customWidth="1"/>
    <col min="4" max="4" width="2" style="20" customWidth="1"/>
    <col min="5" max="5" width="20.140625" style="20" customWidth="1"/>
    <col min="6" max="6" width="2" style="20" customWidth="1"/>
    <col min="7" max="7" width="18.42578125" style="20" customWidth="1"/>
    <col min="8" max="8" width="2" style="20" customWidth="1"/>
    <col min="9" max="9" width="19.140625" style="20" customWidth="1"/>
    <col min="10" max="10" width="1.85546875" style="20" customWidth="1"/>
    <col min="11" max="11" width="20.140625" style="20" customWidth="1"/>
    <col min="12" max="12" width="1.85546875" style="20" customWidth="1"/>
    <col min="13" max="13" width="30.140625" style="20" bestFit="1" customWidth="1"/>
    <col min="14" max="14" width="2" style="20" customWidth="1"/>
    <col min="15" max="15" width="18.42578125" style="20" customWidth="1"/>
    <col min="16" max="16" width="2" style="20" customWidth="1"/>
    <col min="17" max="17" width="22.140625" style="20" bestFit="1" customWidth="1"/>
    <col min="18" max="244" width="9.140625" style="20"/>
    <col min="245" max="245" width="44.85546875" style="20" customWidth="1"/>
    <col min="246" max="246" width="19.140625" style="20" customWidth="1"/>
    <col min="247" max="247" width="2" style="20" customWidth="1"/>
    <col min="248" max="248" width="19.140625" style="20" customWidth="1"/>
    <col min="249" max="249" width="2" style="20" customWidth="1"/>
    <col min="250" max="250" width="19.140625" style="20" customWidth="1"/>
    <col min="251" max="251" width="2" style="20" customWidth="1"/>
    <col min="252" max="252" width="19.140625" style="20" customWidth="1"/>
    <col min="253" max="253" width="1.85546875" style="20" customWidth="1"/>
    <col min="254" max="254" width="19.140625" style="20" customWidth="1"/>
    <col min="255" max="255" width="1.85546875" style="20" customWidth="1"/>
    <col min="256" max="256" width="19.140625" style="20" customWidth="1"/>
    <col min="257" max="257" width="1.85546875" style="20" customWidth="1"/>
    <col min="258" max="258" width="19.140625" style="20" customWidth="1"/>
    <col min="259" max="259" width="2" style="20" customWidth="1"/>
    <col min="260" max="260" width="19.140625" style="20" customWidth="1"/>
    <col min="261" max="261" width="2" style="20" customWidth="1"/>
    <col min="262" max="262" width="19.140625" style="20" customWidth="1"/>
    <col min="263" max="263" width="2" style="20" customWidth="1"/>
    <col min="264" max="264" width="19.140625" style="20" customWidth="1"/>
    <col min="265" max="265" width="2" style="20" customWidth="1"/>
    <col min="266" max="266" width="19.140625" style="20" customWidth="1"/>
    <col min="267" max="267" width="2" style="20" customWidth="1"/>
    <col min="268" max="268" width="19.140625" style="20" customWidth="1"/>
    <col min="269" max="269" width="2" style="20" customWidth="1"/>
    <col min="270" max="270" width="19.140625" style="20" customWidth="1"/>
    <col min="271" max="500" width="9.140625" style="20"/>
    <col min="501" max="501" width="44.85546875" style="20" customWidth="1"/>
    <col min="502" max="502" width="19.140625" style="20" customWidth="1"/>
    <col min="503" max="503" width="2" style="20" customWidth="1"/>
    <col min="504" max="504" width="19.140625" style="20" customWidth="1"/>
    <col min="505" max="505" width="2" style="20" customWidth="1"/>
    <col min="506" max="506" width="19.140625" style="20" customWidth="1"/>
    <col min="507" max="507" width="2" style="20" customWidth="1"/>
    <col min="508" max="508" width="19.140625" style="20" customWidth="1"/>
    <col min="509" max="509" width="1.85546875" style="20" customWidth="1"/>
    <col min="510" max="510" width="19.140625" style="20" customWidth="1"/>
    <col min="511" max="511" width="1.85546875" style="20" customWidth="1"/>
    <col min="512" max="512" width="19.140625" style="20" customWidth="1"/>
    <col min="513" max="513" width="1.85546875" style="20" customWidth="1"/>
    <col min="514" max="514" width="19.140625" style="20" customWidth="1"/>
    <col min="515" max="515" width="2" style="20" customWidth="1"/>
    <col min="516" max="516" width="19.140625" style="20" customWidth="1"/>
    <col min="517" max="517" width="2" style="20" customWidth="1"/>
    <col min="518" max="518" width="19.140625" style="20" customWidth="1"/>
    <col min="519" max="519" width="2" style="20" customWidth="1"/>
    <col min="520" max="520" width="19.140625" style="20" customWidth="1"/>
    <col min="521" max="521" width="2" style="20" customWidth="1"/>
    <col min="522" max="522" width="19.140625" style="20" customWidth="1"/>
    <col min="523" max="523" width="2" style="20" customWidth="1"/>
    <col min="524" max="524" width="19.140625" style="20" customWidth="1"/>
    <col min="525" max="525" width="2" style="20" customWidth="1"/>
    <col min="526" max="526" width="19.140625" style="20" customWidth="1"/>
    <col min="527" max="756" width="9.140625" style="20"/>
    <col min="757" max="757" width="44.85546875" style="20" customWidth="1"/>
    <col min="758" max="758" width="19.140625" style="20" customWidth="1"/>
    <col min="759" max="759" width="2" style="20" customWidth="1"/>
    <col min="760" max="760" width="19.140625" style="20" customWidth="1"/>
    <col min="761" max="761" width="2" style="20" customWidth="1"/>
    <col min="762" max="762" width="19.140625" style="20" customWidth="1"/>
    <col min="763" max="763" width="2" style="20" customWidth="1"/>
    <col min="764" max="764" width="19.140625" style="20" customWidth="1"/>
    <col min="765" max="765" width="1.85546875" style="20" customWidth="1"/>
    <col min="766" max="766" width="19.140625" style="20" customWidth="1"/>
    <col min="767" max="767" width="1.85546875" style="20" customWidth="1"/>
    <col min="768" max="768" width="19.140625" style="20" customWidth="1"/>
    <col min="769" max="769" width="1.85546875" style="20" customWidth="1"/>
    <col min="770" max="770" width="19.140625" style="20" customWidth="1"/>
    <col min="771" max="771" width="2" style="20" customWidth="1"/>
    <col min="772" max="772" width="19.140625" style="20" customWidth="1"/>
    <col min="773" max="773" width="2" style="20" customWidth="1"/>
    <col min="774" max="774" width="19.140625" style="20" customWidth="1"/>
    <col min="775" max="775" width="2" style="20" customWidth="1"/>
    <col min="776" max="776" width="19.140625" style="20" customWidth="1"/>
    <col min="777" max="777" width="2" style="20" customWidth="1"/>
    <col min="778" max="778" width="19.140625" style="20" customWidth="1"/>
    <col min="779" max="779" width="2" style="20" customWidth="1"/>
    <col min="780" max="780" width="19.140625" style="20" customWidth="1"/>
    <col min="781" max="781" width="2" style="20" customWidth="1"/>
    <col min="782" max="782" width="19.140625" style="20" customWidth="1"/>
    <col min="783" max="1012" width="9.140625" style="20"/>
    <col min="1013" max="1013" width="44.85546875" style="20" customWidth="1"/>
    <col min="1014" max="1014" width="19.140625" style="20" customWidth="1"/>
    <col min="1015" max="1015" width="2" style="20" customWidth="1"/>
    <col min="1016" max="1016" width="19.140625" style="20" customWidth="1"/>
    <col min="1017" max="1017" width="2" style="20" customWidth="1"/>
    <col min="1018" max="1018" width="19.140625" style="20" customWidth="1"/>
    <col min="1019" max="1019" width="2" style="20" customWidth="1"/>
    <col min="1020" max="1020" width="19.140625" style="20" customWidth="1"/>
    <col min="1021" max="1021" width="1.85546875" style="20" customWidth="1"/>
    <col min="1022" max="1022" width="19.140625" style="20" customWidth="1"/>
    <col min="1023" max="1023" width="1.85546875" style="20" customWidth="1"/>
    <col min="1024" max="1024" width="19.140625" style="20" customWidth="1"/>
    <col min="1025" max="1025" width="1.85546875" style="20" customWidth="1"/>
    <col min="1026" max="1026" width="19.140625" style="20" customWidth="1"/>
    <col min="1027" max="1027" width="2" style="20" customWidth="1"/>
    <col min="1028" max="1028" width="19.140625" style="20" customWidth="1"/>
    <col min="1029" max="1029" width="2" style="20" customWidth="1"/>
    <col min="1030" max="1030" width="19.140625" style="20" customWidth="1"/>
    <col min="1031" max="1031" width="2" style="20" customWidth="1"/>
    <col min="1032" max="1032" width="19.140625" style="20" customWidth="1"/>
    <col min="1033" max="1033" width="2" style="20" customWidth="1"/>
    <col min="1034" max="1034" width="19.140625" style="20" customWidth="1"/>
    <col min="1035" max="1035" width="2" style="20" customWidth="1"/>
    <col min="1036" max="1036" width="19.140625" style="20" customWidth="1"/>
    <col min="1037" max="1037" width="2" style="20" customWidth="1"/>
    <col min="1038" max="1038" width="19.140625" style="20" customWidth="1"/>
    <col min="1039" max="1268" width="9.140625" style="20"/>
    <col min="1269" max="1269" width="44.85546875" style="20" customWidth="1"/>
    <col min="1270" max="1270" width="19.140625" style="20" customWidth="1"/>
    <col min="1271" max="1271" width="2" style="20" customWidth="1"/>
    <col min="1272" max="1272" width="19.140625" style="20" customWidth="1"/>
    <col min="1273" max="1273" width="2" style="20" customWidth="1"/>
    <col min="1274" max="1274" width="19.140625" style="20" customWidth="1"/>
    <col min="1275" max="1275" width="2" style="20" customWidth="1"/>
    <col min="1276" max="1276" width="19.140625" style="20" customWidth="1"/>
    <col min="1277" max="1277" width="1.85546875" style="20" customWidth="1"/>
    <col min="1278" max="1278" width="19.140625" style="20" customWidth="1"/>
    <col min="1279" max="1279" width="1.85546875" style="20" customWidth="1"/>
    <col min="1280" max="1280" width="19.140625" style="20" customWidth="1"/>
    <col min="1281" max="1281" width="1.85546875" style="20" customWidth="1"/>
    <col min="1282" max="1282" width="19.140625" style="20" customWidth="1"/>
    <col min="1283" max="1283" width="2" style="20" customWidth="1"/>
    <col min="1284" max="1284" width="19.140625" style="20" customWidth="1"/>
    <col min="1285" max="1285" width="2" style="20" customWidth="1"/>
    <col min="1286" max="1286" width="19.140625" style="20" customWidth="1"/>
    <col min="1287" max="1287" width="2" style="20" customWidth="1"/>
    <col min="1288" max="1288" width="19.140625" style="20" customWidth="1"/>
    <col min="1289" max="1289" width="2" style="20" customWidth="1"/>
    <col min="1290" max="1290" width="19.140625" style="20" customWidth="1"/>
    <col min="1291" max="1291" width="2" style="20" customWidth="1"/>
    <col min="1292" max="1292" width="19.140625" style="20" customWidth="1"/>
    <col min="1293" max="1293" width="2" style="20" customWidth="1"/>
    <col min="1294" max="1294" width="19.140625" style="20" customWidth="1"/>
    <col min="1295" max="1524" width="9.140625" style="20"/>
    <col min="1525" max="1525" width="44.85546875" style="20" customWidth="1"/>
    <col min="1526" max="1526" width="19.140625" style="20" customWidth="1"/>
    <col min="1527" max="1527" width="2" style="20" customWidth="1"/>
    <col min="1528" max="1528" width="19.140625" style="20" customWidth="1"/>
    <col min="1529" max="1529" width="2" style="20" customWidth="1"/>
    <col min="1530" max="1530" width="19.140625" style="20" customWidth="1"/>
    <col min="1531" max="1531" width="2" style="20" customWidth="1"/>
    <col min="1532" max="1532" width="19.140625" style="20" customWidth="1"/>
    <col min="1533" max="1533" width="1.85546875" style="20" customWidth="1"/>
    <col min="1534" max="1534" width="19.140625" style="20" customWidth="1"/>
    <col min="1535" max="1535" width="1.85546875" style="20" customWidth="1"/>
    <col min="1536" max="1536" width="19.140625" style="20" customWidth="1"/>
    <col min="1537" max="1537" width="1.85546875" style="20" customWidth="1"/>
    <col min="1538" max="1538" width="19.140625" style="20" customWidth="1"/>
    <col min="1539" max="1539" width="2" style="20" customWidth="1"/>
    <col min="1540" max="1540" width="19.140625" style="20" customWidth="1"/>
    <col min="1541" max="1541" width="2" style="20" customWidth="1"/>
    <col min="1542" max="1542" width="19.140625" style="20" customWidth="1"/>
    <col min="1543" max="1543" width="2" style="20" customWidth="1"/>
    <col min="1544" max="1544" width="19.140625" style="20" customWidth="1"/>
    <col min="1545" max="1545" width="2" style="20" customWidth="1"/>
    <col min="1546" max="1546" width="19.140625" style="20" customWidth="1"/>
    <col min="1547" max="1547" width="2" style="20" customWidth="1"/>
    <col min="1548" max="1548" width="19.140625" style="20" customWidth="1"/>
    <col min="1549" max="1549" width="2" style="20" customWidth="1"/>
    <col min="1550" max="1550" width="19.140625" style="20" customWidth="1"/>
    <col min="1551" max="1780" width="9.140625" style="20"/>
    <col min="1781" max="1781" width="44.85546875" style="20" customWidth="1"/>
    <col min="1782" max="1782" width="19.140625" style="20" customWidth="1"/>
    <col min="1783" max="1783" width="2" style="20" customWidth="1"/>
    <col min="1784" max="1784" width="19.140625" style="20" customWidth="1"/>
    <col min="1785" max="1785" width="2" style="20" customWidth="1"/>
    <col min="1786" max="1786" width="19.140625" style="20" customWidth="1"/>
    <col min="1787" max="1787" width="2" style="20" customWidth="1"/>
    <col min="1788" max="1788" width="19.140625" style="20" customWidth="1"/>
    <col min="1789" max="1789" width="1.85546875" style="20" customWidth="1"/>
    <col min="1790" max="1790" width="19.140625" style="20" customWidth="1"/>
    <col min="1791" max="1791" width="1.85546875" style="20" customWidth="1"/>
    <col min="1792" max="1792" width="19.140625" style="20" customWidth="1"/>
    <col min="1793" max="1793" width="1.85546875" style="20" customWidth="1"/>
    <col min="1794" max="1794" width="19.140625" style="20" customWidth="1"/>
    <col min="1795" max="1795" width="2" style="20" customWidth="1"/>
    <col min="1796" max="1796" width="19.140625" style="20" customWidth="1"/>
    <col min="1797" max="1797" width="2" style="20" customWidth="1"/>
    <col min="1798" max="1798" width="19.140625" style="20" customWidth="1"/>
    <col min="1799" max="1799" width="2" style="20" customWidth="1"/>
    <col min="1800" max="1800" width="19.140625" style="20" customWidth="1"/>
    <col min="1801" max="1801" width="2" style="20" customWidth="1"/>
    <col min="1802" max="1802" width="19.140625" style="20" customWidth="1"/>
    <col min="1803" max="1803" width="2" style="20" customWidth="1"/>
    <col min="1804" max="1804" width="19.140625" style="20" customWidth="1"/>
    <col min="1805" max="1805" width="2" style="20" customWidth="1"/>
    <col min="1806" max="1806" width="19.140625" style="20" customWidth="1"/>
    <col min="1807" max="2036" width="9.140625" style="20"/>
    <col min="2037" max="2037" width="44.85546875" style="20" customWidth="1"/>
    <col min="2038" max="2038" width="19.140625" style="20" customWidth="1"/>
    <col min="2039" max="2039" width="2" style="20" customWidth="1"/>
    <col min="2040" max="2040" width="19.140625" style="20" customWidth="1"/>
    <col min="2041" max="2041" width="2" style="20" customWidth="1"/>
    <col min="2042" max="2042" width="19.140625" style="20" customWidth="1"/>
    <col min="2043" max="2043" width="2" style="20" customWidth="1"/>
    <col min="2044" max="2044" width="19.140625" style="20" customWidth="1"/>
    <col min="2045" max="2045" width="1.85546875" style="20" customWidth="1"/>
    <col min="2046" max="2046" width="19.140625" style="20" customWidth="1"/>
    <col min="2047" max="2047" width="1.85546875" style="20" customWidth="1"/>
    <col min="2048" max="2048" width="19.140625" style="20" customWidth="1"/>
    <col min="2049" max="2049" width="1.85546875" style="20" customWidth="1"/>
    <col min="2050" max="2050" width="19.140625" style="20" customWidth="1"/>
    <col min="2051" max="2051" width="2" style="20" customWidth="1"/>
    <col min="2052" max="2052" width="19.140625" style="20" customWidth="1"/>
    <col min="2053" max="2053" width="2" style="20" customWidth="1"/>
    <col min="2054" max="2054" width="19.140625" style="20" customWidth="1"/>
    <col min="2055" max="2055" width="2" style="20" customWidth="1"/>
    <col min="2056" max="2056" width="19.140625" style="20" customWidth="1"/>
    <col min="2057" max="2057" width="2" style="20" customWidth="1"/>
    <col min="2058" max="2058" width="19.140625" style="20" customWidth="1"/>
    <col min="2059" max="2059" width="2" style="20" customWidth="1"/>
    <col min="2060" max="2060" width="19.140625" style="20" customWidth="1"/>
    <col min="2061" max="2061" width="2" style="20" customWidth="1"/>
    <col min="2062" max="2062" width="19.140625" style="20" customWidth="1"/>
    <col min="2063" max="2292" width="9.140625" style="20"/>
    <col min="2293" max="2293" width="44.85546875" style="20" customWidth="1"/>
    <col min="2294" max="2294" width="19.140625" style="20" customWidth="1"/>
    <col min="2295" max="2295" width="2" style="20" customWidth="1"/>
    <col min="2296" max="2296" width="19.140625" style="20" customWidth="1"/>
    <col min="2297" max="2297" width="2" style="20" customWidth="1"/>
    <col min="2298" max="2298" width="19.140625" style="20" customWidth="1"/>
    <col min="2299" max="2299" width="2" style="20" customWidth="1"/>
    <col min="2300" max="2300" width="19.140625" style="20" customWidth="1"/>
    <col min="2301" max="2301" width="1.85546875" style="20" customWidth="1"/>
    <col min="2302" max="2302" width="19.140625" style="20" customWidth="1"/>
    <col min="2303" max="2303" width="1.85546875" style="20" customWidth="1"/>
    <col min="2304" max="2304" width="19.140625" style="20" customWidth="1"/>
    <col min="2305" max="2305" width="1.85546875" style="20" customWidth="1"/>
    <col min="2306" max="2306" width="19.140625" style="20" customWidth="1"/>
    <col min="2307" max="2307" width="2" style="20" customWidth="1"/>
    <col min="2308" max="2308" width="19.140625" style="20" customWidth="1"/>
    <col min="2309" max="2309" width="2" style="20" customWidth="1"/>
    <col min="2310" max="2310" width="19.140625" style="20" customWidth="1"/>
    <col min="2311" max="2311" width="2" style="20" customWidth="1"/>
    <col min="2312" max="2312" width="19.140625" style="20" customWidth="1"/>
    <col min="2313" max="2313" width="2" style="20" customWidth="1"/>
    <col min="2314" max="2314" width="19.140625" style="20" customWidth="1"/>
    <col min="2315" max="2315" width="2" style="20" customWidth="1"/>
    <col min="2316" max="2316" width="19.140625" style="20" customWidth="1"/>
    <col min="2317" max="2317" width="2" style="20" customWidth="1"/>
    <col min="2318" max="2318" width="19.140625" style="20" customWidth="1"/>
    <col min="2319" max="2548" width="9.140625" style="20"/>
    <col min="2549" max="2549" width="44.85546875" style="20" customWidth="1"/>
    <col min="2550" max="2550" width="19.140625" style="20" customWidth="1"/>
    <col min="2551" max="2551" width="2" style="20" customWidth="1"/>
    <col min="2552" max="2552" width="19.140625" style="20" customWidth="1"/>
    <col min="2553" max="2553" width="2" style="20" customWidth="1"/>
    <col min="2554" max="2554" width="19.140625" style="20" customWidth="1"/>
    <col min="2555" max="2555" width="2" style="20" customWidth="1"/>
    <col min="2556" max="2556" width="19.140625" style="20" customWidth="1"/>
    <col min="2557" max="2557" width="1.85546875" style="20" customWidth="1"/>
    <col min="2558" max="2558" width="19.140625" style="20" customWidth="1"/>
    <col min="2559" max="2559" width="1.85546875" style="20" customWidth="1"/>
    <col min="2560" max="2560" width="19.140625" style="20" customWidth="1"/>
    <col min="2561" max="2561" width="1.85546875" style="20" customWidth="1"/>
    <col min="2562" max="2562" width="19.140625" style="20" customWidth="1"/>
    <col min="2563" max="2563" width="2" style="20" customWidth="1"/>
    <col min="2564" max="2564" width="19.140625" style="20" customWidth="1"/>
    <col min="2565" max="2565" width="2" style="20" customWidth="1"/>
    <col min="2566" max="2566" width="19.140625" style="20" customWidth="1"/>
    <col min="2567" max="2567" width="2" style="20" customWidth="1"/>
    <col min="2568" max="2568" width="19.140625" style="20" customWidth="1"/>
    <col min="2569" max="2569" width="2" style="20" customWidth="1"/>
    <col min="2570" max="2570" width="19.140625" style="20" customWidth="1"/>
    <col min="2571" max="2571" width="2" style="20" customWidth="1"/>
    <col min="2572" max="2572" width="19.140625" style="20" customWidth="1"/>
    <col min="2573" max="2573" width="2" style="20" customWidth="1"/>
    <col min="2574" max="2574" width="19.140625" style="20" customWidth="1"/>
    <col min="2575" max="2804" width="9.140625" style="20"/>
    <col min="2805" max="2805" width="44.85546875" style="20" customWidth="1"/>
    <col min="2806" max="2806" width="19.140625" style="20" customWidth="1"/>
    <col min="2807" max="2807" width="2" style="20" customWidth="1"/>
    <col min="2808" max="2808" width="19.140625" style="20" customWidth="1"/>
    <col min="2809" max="2809" width="2" style="20" customWidth="1"/>
    <col min="2810" max="2810" width="19.140625" style="20" customWidth="1"/>
    <col min="2811" max="2811" width="2" style="20" customWidth="1"/>
    <col min="2812" max="2812" width="19.140625" style="20" customWidth="1"/>
    <col min="2813" max="2813" width="1.85546875" style="20" customWidth="1"/>
    <col min="2814" max="2814" width="19.140625" style="20" customWidth="1"/>
    <col min="2815" max="2815" width="1.85546875" style="20" customWidth="1"/>
    <col min="2816" max="2816" width="19.140625" style="20" customWidth="1"/>
    <col min="2817" max="2817" width="1.85546875" style="20" customWidth="1"/>
    <col min="2818" max="2818" width="19.140625" style="20" customWidth="1"/>
    <col min="2819" max="2819" width="2" style="20" customWidth="1"/>
    <col min="2820" max="2820" width="19.140625" style="20" customWidth="1"/>
    <col min="2821" max="2821" width="2" style="20" customWidth="1"/>
    <col min="2822" max="2822" width="19.140625" style="20" customWidth="1"/>
    <col min="2823" max="2823" width="2" style="20" customWidth="1"/>
    <col min="2824" max="2824" width="19.140625" style="20" customWidth="1"/>
    <col min="2825" max="2825" width="2" style="20" customWidth="1"/>
    <col min="2826" max="2826" width="19.140625" style="20" customWidth="1"/>
    <col min="2827" max="2827" width="2" style="20" customWidth="1"/>
    <col min="2828" max="2828" width="19.140625" style="20" customWidth="1"/>
    <col min="2829" max="2829" width="2" style="20" customWidth="1"/>
    <col min="2830" max="2830" width="19.140625" style="20" customWidth="1"/>
    <col min="2831" max="3060" width="9.140625" style="20"/>
    <col min="3061" max="3061" width="44.85546875" style="20" customWidth="1"/>
    <col min="3062" max="3062" width="19.140625" style="20" customWidth="1"/>
    <col min="3063" max="3063" width="2" style="20" customWidth="1"/>
    <col min="3064" max="3064" width="19.140625" style="20" customWidth="1"/>
    <col min="3065" max="3065" width="2" style="20" customWidth="1"/>
    <col min="3066" max="3066" width="19.140625" style="20" customWidth="1"/>
    <col min="3067" max="3067" width="2" style="20" customWidth="1"/>
    <col min="3068" max="3068" width="19.140625" style="20" customWidth="1"/>
    <col min="3069" max="3069" width="1.85546875" style="20" customWidth="1"/>
    <col min="3070" max="3070" width="19.140625" style="20" customWidth="1"/>
    <col min="3071" max="3071" width="1.85546875" style="20" customWidth="1"/>
    <col min="3072" max="3072" width="19.140625" style="20" customWidth="1"/>
    <col min="3073" max="3073" width="1.85546875" style="20" customWidth="1"/>
    <col min="3074" max="3074" width="19.140625" style="20" customWidth="1"/>
    <col min="3075" max="3075" width="2" style="20" customWidth="1"/>
    <col min="3076" max="3076" width="19.140625" style="20" customWidth="1"/>
    <col min="3077" max="3077" width="2" style="20" customWidth="1"/>
    <col min="3078" max="3078" width="19.140625" style="20" customWidth="1"/>
    <col min="3079" max="3079" width="2" style="20" customWidth="1"/>
    <col min="3080" max="3080" width="19.140625" style="20" customWidth="1"/>
    <col min="3081" max="3081" width="2" style="20" customWidth="1"/>
    <col min="3082" max="3082" width="19.140625" style="20" customWidth="1"/>
    <col min="3083" max="3083" width="2" style="20" customWidth="1"/>
    <col min="3084" max="3084" width="19.140625" style="20" customWidth="1"/>
    <col min="3085" max="3085" width="2" style="20" customWidth="1"/>
    <col min="3086" max="3086" width="19.140625" style="20" customWidth="1"/>
    <col min="3087" max="3316" width="9.140625" style="20"/>
    <col min="3317" max="3317" width="44.85546875" style="20" customWidth="1"/>
    <col min="3318" max="3318" width="19.140625" style="20" customWidth="1"/>
    <col min="3319" max="3319" width="2" style="20" customWidth="1"/>
    <col min="3320" max="3320" width="19.140625" style="20" customWidth="1"/>
    <col min="3321" max="3321" width="2" style="20" customWidth="1"/>
    <col min="3322" max="3322" width="19.140625" style="20" customWidth="1"/>
    <col min="3323" max="3323" width="2" style="20" customWidth="1"/>
    <col min="3324" max="3324" width="19.140625" style="20" customWidth="1"/>
    <col min="3325" max="3325" width="1.85546875" style="20" customWidth="1"/>
    <col min="3326" max="3326" width="19.140625" style="20" customWidth="1"/>
    <col min="3327" max="3327" width="1.85546875" style="20" customWidth="1"/>
    <col min="3328" max="3328" width="19.140625" style="20" customWidth="1"/>
    <col min="3329" max="3329" width="1.85546875" style="20" customWidth="1"/>
    <col min="3330" max="3330" width="19.140625" style="20" customWidth="1"/>
    <col min="3331" max="3331" width="2" style="20" customWidth="1"/>
    <col min="3332" max="3332" width="19.140625" style="20" customWidth="1"/>
    <col min="3333" max="3333" width="2" style="20" customWidth="1"/>
    <col min="3334" max="3334" width="19.140625" style="20" customWidth="1"/>
    <col min="3335" max="3335" width="2" style="20" customWidth="1"/>
    <col min="3336" max="3336" width="19.140625" style="20" customWidth="1"/>
    <col min="3337" max="3337" width="2" style="20" customWidth="1"/>
    <col min="3338" max="3338" width="19.140625" style="20" customWidth="1"/>
    <col min="3339" max="3339" width="2" style="20" customWidth="1"/>
    <col min="3340" max="3340" width="19.140625" style="20" customWidth="1"/>
    <col min="3341" max="3341" width="2" style="20" customWidth="1"/>
    <col min="3342" max="3342" width="19.140625" style="20" customWidth="1"/>
    <col min="3343" max="3572" width="9.140625" style="20"/>
    <col min="3573" max="3573" width="44.85546875" style="20" customWidth="1"/>
    <col min="3574" max="3574" width="19.140625" style="20" customWidth="1"/>
    <col min="3575" max="3575" width="2" style="20" customWidth="1"/>
    <col min="3576" max="3576" width="19.140625" style="20" customWidth="1"/>
    <col min="3577" max="3577" width="2" style="20" customWidth="1"/>
    <col min="3578" max="3578" width="19.140625" style="20" customWidth="1"/>
    <col min="3579" max="3579" width="2" style="20" customWidth="1"/>
    <col min="3580" max="3580" width="19.140625" style="20" customWidth="1"/>
    <col min="3581" max="3581" width="1.85546875" style="20" customWidth="1"/>
    <col min="3582" max="3582" width="19.140625" style="20" customWidth="1"/>
    <col min="3583" max="3583" width="1.85546875" style="20" customWidth="1"/>
    <col min="3584" max="3584" width="19.140625" style="20" customWidth="1"/>
    <col min="3585" max="3585" width="1.85546875" style="20" customWidth="1"/>
    <col min="3586" max="3586" width="19.140625" style="20" customWidth="1"/>
    <col min="3587" max="3587" width="2" style="20" customWidth="1"/>
    <col min="3588" max="3588" width="19.140625" style="20" customWidth="1"/>
    <col min="3589" max="3589" width="2" style="20" customWidth="1"/>
    <col min="3590" max="3590" width="19.140625" style="20" customWidth="1"/>
    <col min="3591" max="3591" width="2" style="20" customWidth="1"/>
    <col min="3592" max="3592" width="19.140625" style="20" customWidth="1"/>
    <col min="3593" max="3593" width="2" style="20" customWidth="1"/>
    <col min="3594" max="3594" width="19.140625" style="20" customWidth="1"/>
    <col min="3595" max="3595" width="2" style="20" customWidth="1"/>
    <col min="3596" max="3596" width="19.140625" style="20" customWidth="1"/>
    <col min="3597" max="3597" width="2" style="20" customWidth="1"/>
    <col min="3598" max="3598" width="19.140625" style="20" customWidth="1"/>
    <col min="3599" max="3828" width="9.140625" style="20"/>
    <col min="3829" max="3829" width="44.85546875" style="20" customWidth="1"/>
    <col min="3830" max="3830" width="19.140625" style="20" customWidth="1"/>
    <col min="3831" max="3831" width="2" style="20" customWidth="1"/>
    <col min="3832" max="3832" width="19.140625" style="20" customWidth="1"/>
    <col min="3833" max="3833" width="2" style="20" customWidth="1"/>
    <col min="3834" max="3834" width="19.140625" style="20" customWidth="1"/>
    <col min="3835" max="3835" width="2" style="20" customWidth="1"/>
    <col min="3836" max="3836" width="19.140625" style="20" customWidth="1"/>
    <col min="3837" max="3837" width="1.85546875" style="20" customWidth="1"/>
    <col min="3838" max="3838" width="19.140625" style="20" customWidth="1"/>
    <col min="3839" max="3839" width="1.85546875" style="20" customWidth="1"/>
    <col min="3840" max="3840" width="19.140625" style="20" customWidth="1"/>
    <col min="3841" max="3841" width="1.85546875" style="20" customWidth="1"/>
    <col min="3842" max="3842" width="19.140625" style="20" customWidth="1"/>
    <col min="3843" max="3843" width="2" style="20" customWidth="1"/>
    <col min="3844" max="3844" width="19.140625" style="20" customWidth="1"/>
    <col min="3845" max="3845" width="2" style="20" customWidth="1"/>
    <col min="3846" max="3846" width="19.140625" style="20" customWidth="1"/>
    <col min="3847" max="3847" width="2" style="20" customWidth="1"/>
    <col min="3848" max="3848" width="19.140625" style="20" customWidth="1"/>
    <col min="3849" max="3849" width="2" style="20" customWidth="1"/>
    <col min="3850" max="3850" width="19.140625" style="20" customWidth="1"/>
    <col min="3851" max="3851" width="2" style="20" customWidth="1"/>
    <col min="3852" max="3852" width="19.140625" style="20" customWidth="1"/>
    <col min="3853" max="3853" width="2" style="20" customWidth="1"/>
    <col min="3854" max="3854" width="19.140625" style="20" customWidth="1"/>
    <col min="3855" max="4084" width="9.140625" style="20"/>
    <col min="4085" max="4085" width="44.85546875" style="20" customWidth="1"/>
    <col min="4086" max="4086" width="19.140625" style="20" customWidth="1"/>
    <col min="4087" max="4087" width="2" style="20" customWidth="1"/>
    <col min="4088" max="4088" width="19.140625" style="20" customWidth="1"/>
    <col min="4089" max="4089" width="2" style="20" customWidth="1"/>
    <col min="4090" max="4090" width="19.140625" style="20" customWidth="1"/>
    <col min="4091" max="4091" width="2" style="20" customWidth="1"/>
    <col min="4092" max="4092" width="19.140625" style="20" customWidth="1"/>
    <col min="4093" max="4093" width="1.85546875" style="20" customWidth="1"/>
    <col min="4094" max="4094" width="19.140625" style="20" customWidth="1"/>
    <col min="4095" max="4095" width="1.85546875" style="20" customWidth="1"/>
    <col min="4096" max="4096" width="19.140625" style="20" customWidth="1"/>
    <col min="4097" max="4097" width="1.85546875" style="20" customWidth="1"/>
    <col min="4098" max="4098" width="19.140625" style="20" customWidth="1"/>
    <col min="4099" max="4099" width="2" style="20" customWidth="1"/>
    <col min="4100" max="4100" width="19.140625" style="20" customWidth="1"/>
    <col min="4101" max="4101" width="2" style="20" customWidth="1"/>
    <col min="4102" max="4102" width="19.140625" style="20" customWidth="1"/>
    <col min="4103" max="4103" width="2" style="20" customWidth="1"/>
    <col min="4104" max="4104" width="19.140625" style="20" customWidth="1"/>
    <col min="4105" max="4105" width="2" style="20" customWidth="1"/>
    <col min="4106" max="4106" width="19.140625" style="20" customWidth="1"/>
    <col min="4107" max="4107" width="2" style="20" customWidth="1"/>
    <col min="4108" max="4108" width="19.140625" style="20" customWidth="1"/>
    <col min="4109" max="4109" width="2" style="20" customWidth="1"/>
    <col min="4110" max="4110" width="19.140625" style="20" customWidth="1"/>
    <col min="4111" max="4340" width="9.140625" style="20"/>
    <col min="4341" max="4341" width="44.85546875" style="20" customWidth="1"/>
    <col min="4342" max="4342" width="19.140625" style="20" customWidth="1"/>
    <col min="4343" max="4343" width="2" style="20" customWidth="1"/>
    <col min="4344" max="4344" width="19.140625" style="20" customWidth="1"/>
    <col min="4345" max="4345" width="2" style="20" customWidth="1"/>
    <col min="4346" max="4346" width="19.140625" style="20" customWidth="1"/>
    <col min="4347" max="4347" width="2" style="20" customWidth="1"/>
    <col min="4348" max="4348" width="19.140625" style="20" customWidth="1"/>
    <col min="4349" max="4349" width="1.85546875" style="20" customWidth="1"/>
    <col min="4350" max="4350" width="19.140625" style="20" customWidth="1"/>
    <col min="4351" max="4351" width="1.85546875" style="20" customWidth="1"/>
    <col min="4352" max="4352" width="19.140625" style="20" customWidth="1"/>
    <col min="4353" max="4353" width="1.85546875" style="20" customWidth="1"/>
    <col min="4354" max="4354" width="19.140625" style="20" customWidth="1"/>
    <col min="4355" max="4355" width="2" style="20" customWidth="1"/>
    <col min="4356" max="4356" width="19.140625" style="20" customWidth="1"/>
    <col min="4357" max="4357" width="2" style="20" customWidth="1"/>
    <col min="4358" max="4358" width="19.140625" style="20" customWidth="1"/>
    <col min="4359" max="4359" width="2" style="20" customWidth="1"/>
    <col min="4360" max="4360" width="19.140625" style="20" customWidth="1"/>
    <col min="4361" max="4361" width="2" style="20" customWidth="1"/>
    <col min="4362" max="4362" width="19.140625" style="20" customWidth="1"/>
    <col min="4363" max="4363" width="2" style="20" customWidth="1"/>
    <col min="4364" max="4364" width="19.140625" style="20" customWidth="1"/>
    <col min="4365" max="4365" width="2" style="20" customWidth="1"/>
    <col min="4366" max="4366" width="19.140625" style="20" customWidth="1"/>
    <col min="4367" max="4596" width="9.140625" style="20"/>
    <col min="4597" max="4597" width="44.85546875" style="20" customWidth="1"/>
    <col min="4598" max="4598" width="19.140625" style="20" customWidth="1"/>
    <col min="4599" max="4599" width="2" style="20" customWidth="1"/>
    <col min="4600" max="4600" width="19.140625" style="20" customWidth="1"/>
    <col min="4601" max="4601" width="2" style="20" customWidth="1"/>
    <col min="4602" max="4602" width="19.140625" style="20" customWidth="1"/>
    <col min="4603" max="4603" width="2" style="20" customWidth="1"/>
    <col min="4604" max="4604" width="19.140625" style="20" customWidth="1"/>
    <col min="4605" max="4605" width="1.85546875" style="20" customWidth="1"/>
    <col min="4606" max="4606" width="19.140625" style="20" customWidth="1"/>
    <col min="4607" max="4607" width="1.85546875" style="20" customWidth="1"/>
    <col min="4608" max="4608" width="19.140625" style="20" customWidth="1"/>
    <col min="4609" max="4609" width="1.85546875" style="20" customWidth="1"/>
    <col min="4610" max="4610" width="19.140625" style="20" customWidth="1"/>
    <col min="4611" max="4611" width="2" style="20" customWidth="1"/>
    <col min="4612" max="4612" width="19.140625" style="20" customWidth="1"/>
    <col min="4613" max="4613" width="2" style="20" customWidth="1"/>
    <col min="4614" max="4614" width="19.140625" style="20" customWidth="1"/>
    <col min="4615" max="4615" width="2" style="20" customWidth="1"/>
    <col min="4616" max="4616" width="19.140625" style="20" customWidth="1"/>
    <col min="4617" max="4617" width="2" style="20" customWidth="1"/>
    <col min="4618" max="4618" width="19.140625" style="20" customWidth="1"/>
    <col min="4619" max="4619" width="2" style="20" customWidth="1"/>
    <col min="4620" max="4620" width="19.140625" style="20" customWidth="1"/>
    <col min="4621" max="4621" width="2" style="20" customWidth="1"/>
    <col min="4622" max="4622" width="19.140625" style="20" customWidth="1"/>
    <col min="4623" max="4852" width="9.140625" style="20"/>
    <col min="4853" max="4853" width="44.85546875" style="20" customWidth="1"/>
    <col min="4854" max="4854" width="19.140625" style="20" customWidth="1"/>
    <col min="4855" max="4855" width="2" style="20" customWidth="1"/>
    <col min="4856" max="4856" width="19.140625" style="20" customWidth="1"/>
    <col min="4857" max="4857" width="2" style="20" customWidth="1"/>
    <col min="4858" max="4858" width="19.140625" style="20" customWidth="1"/>
    <col min="4859" max="4859" width="2" style="20" customWidth="1"/>
    <col min="4860" max="4860" width="19.140625" style="20" customWidth="1"/>
    <col min="4861" max="4861" width="1.85546875" style="20" customWidth="1"/>
    <col min="4862" max="4862" width="19.140625" style="20" customWidth="1"/>
    <col min="4863" max="4863" width="1.85546875" style="20" customWidth="1"/>
    <col min="4864" max="4864" width="19.140625" style="20" customWidth="1"/>
    <col min="4865" max="4865" width="1.85546875" style="20" customWidth="1"/>
    <col min="4866" max="4866" width="19.140625" style="20" customWidth="1"/>
    <col min="4867" max="4867" width="2" style="20" customWidth="1"/>
    <col min="4868" max="4868" width="19.140625" style="20" customWidth="1"/>
    <col min="4869" max="4869" width="2" style="20" customWidth="1"/>
    <col min="4870" max="4870" width="19.140625" style="20" customWidth="1"/>
    <col min="4871" max="4871" width="2" style="20" customWidth="1"/>
    <col min="4872" max="4872" width="19.140625" style="20" customWidth="1"/>
    <col min="4873" max="4873" width="2" style="20" customWidth="1"/>
    <col min="4874" max="4874" width="19.140625" style="20" customWidth="1"/>
    <col min="4875" max="4875" width="2" style="20" customWidth="1"/>
    <col min="4876" max="4876" width="19.140625" style="20" customWidth="1"/>
    <col min="4877" max="4877" width="2" style="20" customWidth="1"/>
    <col min="4878" max="4878" width="19.140625" style="20" customWidth="1"/>
    <col min="4879" max="5108" width="9.140625" style="20"/>
    <col min="5109" max="5109" width="44.85546875" style="20" customWidth="1"/>
    <col min="5110" max="5110" width="19.140625" style="20" customWidth="1"/>
    <col min="5111" max="5111" width="2" style="20" customWidth="1"/>
    <col min="5112" max="5112" width="19.140625" style="20" customWidth="1"/>
    <col min="5113" max="5113" width="2" style="20" customWidth="1"/>
    <col min="5114" max="5114" width="19.140625" style="20" customWidth="1"/>
    <col min="5115" max="5115" width="2" style="20" customWidth="1"/>
    <col min="5116" max="5116" width="19.140625" style="20" customWidth="1"/>
    <col min="5117" max="5117" width="1.85546875" style="20" customWidth="1"/>
    <col min="5118" max="5118" width="19.140625" style="20" customWidth="1"/>
    <col min="5119" max="5119" width="1.85546875" style="20" customWidth="1"/>
    <col min="5120" max="5120" width="19.140625" style="20" customWidth="1"/>
    <col min="5121" max="5121" width="1.85546875" style="20" customWidth="1"/>
    <col min="5122" max="5122" width="19.140625" style="20" customWidth="1"/>
    <col min="5123" max="5123" width="2" style="20" customWidth="1"/>
    <col min="5124" max="5124" width="19.140625" style="20" customWidth="1"/>
    <col min="5125" max="5125" width="2" style="20" customWidth="1"/>
    <col min="5126" max="5126" width="19.140625" style="20" customWidth="1"/>
    <col min="5127" max="5127" width="2" style="20" customWidth="1"/>
    <col min="5128" max="5128" width="19.140625" style="20" customWidth="1"/>
    <col min="5129" max="5129" width="2" style="20" customWidth="1"/>
    <col min="5130" max="5130" width="19.140625" style="20" customWidth="1"/>
    <col min="5131" max="5131" width="2" style="20" customWidth="1"/>
    <col min="5132" max="5132" width="19.140625" style="20" customWidth="1"/>
    <col min="5133" max="5133" width="2" style="20" customWidth="1"/>
    <col min="5134" max="5134" width="19.140625" style="20" customWidth="1"/>
    <col min="5135" max="5364" width="9.140625" style="20"/>
    <col min="5365" max="5365" width="44.85546875" style="20" customWidth="1"/>
    <col min="5366" max="5366" width="19.140625" style="20" customWidth="1"/>
    <col min="5367" max="5367" width="2" style="20" customWidth="1"/>
    <col min="5368" max="5368" width="19.140625" style="20" customWidth="1"/>
    <col min="5369" max="5369" width="2" style="20" customWidth="1"/>
    <col min="5370" max="5370" width="19.140625" style="20" customWidth="1"/>
    <col min="5371" max="5371" width="2" style="20" customWidth="1"/>
    <col min="5372" max="5372" width="19.140625" style="20" customWidth="1"/>
    <col min="5373" max="5373" width="1.85546875" style="20" customWidth="1"/>
    <col min="5374" max="5374" width="19.140625" style="20" customWidth="1"/>
    <col min="5375" max="5375" width="1.85546875" style="20" customWidth="1"/>
    <col min="5376" max="5376" width="19.140625" style="20" customWidth="1"/>
    <col min="5377" max="5377" width="1.85546875" style="20" customWidth="1"/>
    <col min="5378" max="5378" width="19.140625" style="20" customWidth="1"/>
    <col min="5379" max="5379" width="2" style="20" customWidth="1"/>
    <col min="5380" max="5380" width="19.140625" style="20" customWidth="1"/>
    <col min="5381" max="5381" width="2" style="20" customWidth="1"/>
    <col min="5382" max="5382" width="19.140625" style="20" customWidth="1"/>
    <col min="5383" max="5383" width="2" style="20" customWidth="1"/>
    <col min="5384" max="5384" width="19.140625" style="20" customWidth="1"/>
    <col min="5385" max="5385" width="2" style="20" customWidth="1"/>
    <col min="5386" max="5386" width="19.140625" style="20" customWidth="1"/>
    <col min="5387" max="5387" width="2" style="20" customWidth="1"/>
    <col min="5388" max="5388" width="19.140625" style="20" customWidth="1"/>
    <col min="5389" max="5389" width="2" style="20" customWidth="1"/>
    <col min="5390" max="5390" width="19.140625" style="20" customWidth="1"/>
    <col min="5391" max="5620" width="9.140625" style="20"/>
    <col min="5621" max="5621" width="44.85546875" style="20" customWidth="1"/>
    <col min="5622" max="5622" width="19.140625" style="20" customWidth="1"/>
    <col min="5623" max="5623" width="2" style="20" customWidth="1"/>
    <col min="5624" max="5624" width="19.140625" style="20" customWidth="1"/>
    <col min="5625" max="5625" width="2" style="20" customWidth="1"/>
    <col min="5626" max="5626" width="19.140625" style="20" customWidth="1"/>
    <col min="5627" max="5627" width="2" style="20" customWidth="1"/>
    <col min="5628" max="5628" width="19.140625" style="20" customWidth="1"/>
    <col min="5629" max="5629" width="1.85546875" style="20" customWidth="1"/>
    <col min="5630" max="5630" width="19.140625" style="20" customWidth="1"/>
    <col min="5631" max="5631" width="1.85546875" style="20" customWidth="1"/>
    <col min="5632" max="5632" width="19.140625" style="20" customWidth="1"/>
    <col min="5633" max="5633" width="1.85546875" style="20" customWidth="1"/>
    <col min="5634" max="5634" width="19.140625" style="20" customWidth="1"/>
    <col min="5635" max="5635" width="2" style="20" customWidth="1"/>
    <col min="5636" max="5636" width="19.140625" style="20" customWidth="1"/>
    <col min="5637" max="5637" width="2" style="20" customWidth="1"/>
    <col min="5638" max="5638" width="19.140625" style="20" customWidth="1"/>
    <col min="5639" max="5639" width="2" style="20" customWidth="1"/>
    <col min="5640" max="5640" width="19.140625" style="20" customWidth="1"/>
    <col min="5641" max="5641" width="2" style="20" customWidth="1"/>
    <col min="5642" max="5642" width="19.140625" style="20" customWidth="1"/>
    <col min="5643" max="5643" width="2" style="20" customWidth="1"/>
    <col min="5644" max="5644" width="19.140625" style="20" customWidth="1"/>
    <col min="5645" max="5645" width="2" style="20" customWidth="1"/>
    <col min="5646" max="5646" width="19.140625" style="20" customWidth="1"/>
    <col min="5647" max="5876" width="9.140625" style="20"/>
    <col min="5877" max="5877" width="44.85546875" style="20" customWidth="1"/>
    <col min="5878" max="5878" width="19.140625" style="20" customWidth="1"/>
    <col min="5879" max="5879" width="2" style="20" customWidth="1"/>
    <col min="5880" max="5880" width="19.140625" style="20" customWidth="1"/>
    <col min="5881" max="5881" width="2" style="20" customWidth="1"/>
    <col min="5882" max="5882" width="19.140625" style="20" customWidth="1"/>
    <col min="5883" max="5883" width="2" style="20" customWidth="1"/>
    <col min="5884" max="5884" width="19.140625" style="20" customWidth="1"/>
    <col min="5885" max="5885" width="1.85546875" style="20" customWidth="1"/>
    <col min="5886" max="5886" width="19.140625" style="20" customWidth="1"/>
    <col min="5887" max="5887" width="1.85546875" style="20" customWidth="1"/>
    <col min="5888" max="5888" width="19.140625" style="20" customWidth="1"/>
    <col min="5889" max="5889" width="1.85546875" style="20" customWidth="1"/>
    <col min="5890" max="5890" width="19.140625" style="20" customWidth="1"/>
    <col min="5891" max="5891" width="2" style="20" customWidth="1"/>
    <col min="5892" max="5892" width="19.140625" style="20" customWidth="1"/>
    <col min="5893" max="5893" width="2" style="20" customWidth="1"/>
    <col min="5894" max="5894" width="19.140625" style="20" customWidth="1"/>
    <col min="5895" max="5895" width="2" style="20" customWidth="1"/>
    <col min="5896" max="5896" width="19.140625" style="20" customWidth="1"/>
    <col min="5897" max="5897" width="2" style="20" customWidth="1"/>
    <col min="5898" max="5898" width="19.140625" style="20" customWidth="1"/>
    <col min="5899" max="5899" width="2" style="20" customWidth="1"/>
    <col min="5900" max="5900" width="19.140625" style="20" customWidth="1"/>
    <col min="5901" max="5901" width="2" style="20" customWidth="1"/>
    <col min="5902" max="5902" width="19.140625" style="20" customWidth="1"/>
    <col min="5903" max="6132" width="9.140625" style="20"/>
    <col min="6133" max="6133" width="44.85546875" style="20" customWidth="1"/>
    <col min="6134" max="6134" width="19.140625" style="20" customWidth="1"/>
    <col min="6135" max="6135" width="2" style="20" customWidth="1"/>
    <col min="6136" max="6136" width="19.140625" style="20" customWidth="1"/>
    <col min="6137" max="6137" width="2" style="20" customWidth="1"/>
    <col min="6138" max="6138" width="19.140625" style="20" customWidth="1"/>
    <col min="6139" max="6139" width="2" style="20" customWidth="1"/>
    <col min="6140" max="6140" width="19.140625" style="20" customWidth="1"/>
    <col min="6141" max="6141" width="1.85546875" style="20" customWidth="1"/>
    <col min="6142" max="6142" width="19.140625" style="20" customWidth="1"/>
    <col min="6143" max="6143" width="1.85546875" style="20" customWidth="1"/>
    <col min="6144" max="6144" width="19.140625" style="20" customWidth="1"/>
    <col min="6145" max="6145" width="1.85546875" style="20" customWidth="1"/>
    <col min="6146" max="6146" width="19.140625" style="20" customWidth="1"/>
    <col min="6147" max="6147" width="2" style="20" customWidth="1"/>
    <col min="6148" max="6148" width="19.140625" style="20" customWidth="1"/>
    <col min="6149" max="6149" width="2" style="20" customWidth="1"/>
    <col min="6150" max="6150" width="19.140625" style="20" customWidth="1"/>
    <col min="6151" max="6151" width="2" style="20" customWidth="1"/>
    <col min="6152" max="6152" width="19.140625" style="20" customWidth="1"/>
    <col min="6153" max="6153" width="2" style="20" customWidth="1"/>
    <col min="6154" max="6154" width="19.140625" style="20" customWidth="1"/>
    <col min="6155" max="6155" width="2" style="20" customWidth="1"/>
    <col min="6156" max="6156" width="19.140625" style="20" customWidth="1"/>
    <col min="6157" max="6157" width="2" style="20" customWidth="1"/>
    <col min="6158" max="6158" width="19.140625" style="20" customWidth="1"/>
    <col min="6159" max="6388" width="9.140625" style="20"/>
    <col min="6389" max="6389" width="44.85546875" style="20" customWidth="1"/>
    <col min="6390" max="6390" width="19.140625" style="20" customWidth="1"/>
    <col min="6391" max="6391" width="2" style="20" customWidth="1"/>
    <col min="6392" max="6392" width="19.140625" style="20" customWidth="1"/>
    <col min="6393" max="6393" width="2" style="20" customWidth="1"/>
    <col min="6394" max="6394" width="19.140625" style="20" customWidth="1"/>
    <col min="6395" max="6395" width="2" style="20" customWidth="1"/>
    <col min="6396" max="6396" width="19.140625" style="20" customWidth="1"/>
    <col min="6397" max="6397" width="1.85546875" style="20" customWidth="1"/>
    <col min="6398" max="6398" width="19.140625" style="20" customWidth="1"/>
    <col min="6399" max="6399" width="1.85546875" style="20" customWidth="1"/>
    <col min="6400" max="6400" width="19.140625" style="20" customWidth="1"/>
    <col min="6401" max="6401" width="1.85546875" style="20" customWidth="1"/>
    <col min="6402" max="6402" width="19.140625" style="20" customWidth="1"/>
    <col min="6403" max="6403" width="2" style="20" customWidth="1"/>
    <col min="6404" max="6404" width="19.140625" style="20" customWidth="1"/>
    <col min="6405" max="6405" width="2" style="20" customWidth="1"/>
    <col min="6406" max="6406" width="19.140625" style="20" customWidth="1"/>
    <col min="6407" max="6407" width="2" style="20" customWidth="1"/>
    <col min="6408" max="6408" width="19.140625" style="20" customWidth="1"/>
    <col min="6409" max="6409" width="2" style="20" customWidth="1"/>
    <col min="6410" max="6410" width="19.140625" style="20" customWidth="1"/>
    <col min="6411" max="6411" width="2" style="20" customWidth="1"/>
    <col min="6412" max="6412" width="19.140625" style="20" customWidth="1"/>
    <col min="6413" max="6413" width="2" style="20" customWidth="1"/>
    <col min="6414" max="6414" width="19.140625" style="20" customWidth="1"/>
    <col min="6415" max="6644" width="9.140625" style="20"/>
    <col min="6645" max="6645" width="44.85546875" style="20" customWidth="1"/>
    <col min="6646" max="6646" width="19.140625" style="20" customWidth="1"/>
    <col min="6647" max="6647" width="2" style="20" customWidth="1"/>
    <col min="6648" max="6648" width="19.140625" style="20" customWidth="1"/>
    <col min="6649" max="6649" width="2" style="20" customWidth="1"/>
    <col min="6650" max="6650" width="19.140625" style="20" customWidth="1"/>
    <col min="6651" max="6651" width="2" style="20" customWidth="1"/>
    <col min="6652" max="6652" width="19.140625" style="20" customWidth="1"/>
    <col min="6653" max="6653" width="1.85546875" style="20" customWidth="1"/>
    <col min="6654" max="6654" width="19.140625" style="20" customWidth="1"/>
    <col min="6655" max="6655" width="1.85546875" style="20" customWidth="1"/>
    <col min="6656" max="6656" width="19.140625" style="20" customWidth="1"/>
    <col min="6657" max="6657" width="1.85546875" style="20" customWidth="1"/>
    <col min="6658" max="6658" width="19.140625" style="20" customWidth="1"/>
    <col min="6659" max="6659" width="2" style="20" customWidth="1"/>
    <col min="6660" max="6660" width="19.140625" style="20" customWidth="1"/>
    <col min="6661" max="6661" width="2" style="20" customWidth="1"/>
    <col min="6662" max="6662" width="19.140625" style="20" customWidth="1"/>
    <col min="6663" max="6663" width="2" style="20" customWidth="1"/>
    <col min="6664" max="6664" width="19.140625" style="20" customWidth="1"/>
    <col min="6665" max="6665" width="2" style="20" customWidth="1"/>
    <col min="6666" max="6666" width="19.140625" style="20" customWidth="1"/>
    <col min="6667" max="6667" width="2" style="20" customWidth="1"/>
    <col min="6668" max="6668" width="19.140625" style="20" customWidth="1"/>
    <col min="6669" max="6669" width="2" style="20" customWidth="1"/>
    <col min="6670" max="6670" width="19.140625" style="20" customWidth="1"/>
    <col min="6671" max="6900" width="9.140625" style="20"/>
    <col min="6901" max="6901" width="44.85546875" style="20" customWidth="1"/>
    <col min="6902" max="6902" width="19.140625" style="20" customWidth="1"/>
    <col min="6903" max="6903" width="2" style="20" customWidth="1"/>
    <col min="6904" max="6904" width="19.140625" style="20" customWidth="1"/>
    <col min="6905" max="6905" width="2" style="20" customWidth="1"/>
    <col min="6906" max="6906" width="19.140625" style="20" customWidth="1"/>
    <col min="6907" max="6907" width="2" style="20" customWidth="1"/>
    <col min="6908" max="6908" width="19.140625" style="20" customWidth="1"/>
    <col min="6909" max="6909" width="1.85546875" style="20" customWidth="1"/>
    <col min="6910" max="6910" width="19.140625" style="20" customWidth="1"/>
    <col min="6911" max="6911" width="1.85546875" style="20" customWidth="1"/>
    <col min="6912" max="6912" width="19.140625" style="20" customWidth="1"/>
    <col min="6913" max="6913" width="1.85546875" style="20" customWidth="1"/>
    <col min="6914" max="6914" width="19.140625" style="20" customWidth="1"/>
    <col min="6915" max="6915" width="2" style="20" customWidth="1"/>
    <col min="6916" max="6916" width="19.140625" style="20" customWidth="1"/>
    <col min="6917" max="6917" width="2" style="20" customWidth="1"/>
    <col min="6918" max="6918" width="19.140625" style="20" customWidth="1"/>
    <col min="6919" max="6919" width="2" style="20" customWidth="1"/>
    <col min="6920" max="6920" width="19.140625" style="20" customWidth="1"/>
    <col min="6921" max="6921" width="2" style="20" customWidth="1"/>
    <col min="6922" max="6922" width="19.140625" style="20" customWidth="1"/>
    <col min="6923" max="6923" width="2" style="20" customWidth="1"/>
    <col min="6924" max="6924" width="19.140625" style="20" customWidth="1"/>
    <col min="6925" max="6925" width="2" style="20" customWidth="1"/>
    <col min="6926" max="6926" width="19.140625" style="20" customWidth="1"/>
    <col min="6927" max="7156" width="9.140625" style="20"/>
    <col min="7157" max="7157" width="44.85546875" style="20" customWidth="1"/>
    <col min="7158" max="7158" width="19.140625" style="20" customWidth="1"/>
    <col min="7159" max="7159" width="2" style="20" customWidth="1"/>
    <col min="7160" max="7160" width="19.140625" style="20" customWidth="1"/>
    <col min="7161" max="7161" width="2" style="20" customWidth="1"/>
    <col min="7162" max="7162" width="19.140625" style="20" customWidth="1"/>
    <col min="7163" max="7163" width="2" style="20" customWidth="1"/>
    <col min="7164" max="7164" width="19.140625" style="20" customWidth="1"/>
    <col min="7165" max="7165" width="1.85546875" style="20" customWidth="1"/>
    <col min="7166" max="7166" width="19.140625" style="20" customWidth="1"/>
    <col min="7167" max="7167" width="1.85546875" style="20" customWidth="1"/>
    <col min="7168" max="7168" width="19.140625" style="20" customWidth="1"/>
    <col min="7169" max="7169" width="1.85546875" style="20" customWidth="1"/>
    <col min="7170" max="7170" width="19.140625" style="20" customWidth="1"/>
    <col min="7171" max="7171" width="2" style="20" customWidth="1"/>
    <col min="7172" max="7172" width="19.140625" style="20" customWidth="1"/>
    <col min="7173" max="7173" width="2" style="20" customWidth="1"/>
    <col min="7174" max="7174" width="19.140625" style="20" customWidth="1"/>
    <col min="7175" max="7175" width="2" style="20" customWidth="1"/>
    <col min="7176" max="7176" width="19.140625" style="20" customWidth="1"/>
    <col min="7177" max="7177" width="2" style="20" customWidth="1"/>
    <col min="7178" max="7178" width="19.140625" style="20" customWidth="1"/>
    <col min="7179" max="7179" width="2" style="20" customWidth="1"/>
    <col min="7180" max="7180" width="19.140625" style="20" customWidth="1"/>
    <col min="7181" max="7181" width="2" style="20" customWidth="1"/>
    <col min="7182" max="7182" width="19.140625" style="20" customWidth="1"/>
    <col min="7183" max="7412" width="9.140625" style="20"/>
    <col min="7413" max="7413" width="44.85546875" style="20" customWidth="1"/>
    <col min="7414" max="7414" width="19.140625" style="20" customWidth="1"/>
    <col min="7415" max="7415" width="2" style="20" customWidth="1"/>
    <col min="7416" max="7416" width="19.140625" style="20" customWidth="1"/>
    <col min="7417" max="7417" width="2" style="20" customWidth="1"/>
    <col min="7418" max="7418" width="19.140625" style="20" customWidth="1"/>
    <col min="7419" max="7419" width="2" style="20" customWidth="1"/>
    <col min="7420" max="7420" width="19.140625" style="20" customWidth="1"/>
    <col min="7421" max="7421" width="1.85546875" style="20" customWidth="1"/>
    <col min="7422" max="7422" width="19.140625" style="20" customWidth="1"/>
    <col min="7423" max="7423" width="1.85546875" style="20" customWidth="1"/>
    <col min="7424" max="7424" width="19.140625" style="20" customWidth="1"/>
    <col min="7425" max="7425" width="1.85546875" style="20" customWidth="1"/>
    <col min="7426" max="7426" width="19.140625" style="20" customWidth="1"/>
    <col min="7427" max="7427" width="2" style="20" customWidth="1"/>
    <col min="7428" max="7428" width="19.140625" style="20" customWidth="1"/>
    <col min="7429" max="7429" width="2" style="20" customWidth="1"/>
    <col min="7430" max="7430" width="19.140625" style="20" customWidth="1"/>
    <col min="7431" max="7431" width="2" style="20" customWidth="1"/>
    <col min="7432" max="7432" width="19.140625" style="20" customWidth="1"/>
    <col min="7433" max="7433" width="2" style="20" customWidth="1"/>
    <col min="7434" max="7434" width="19.140625" style="20" customWidth="1"/>
    <col min="7435" max="7435" width="2" style="20" customWidth="1"/>
    <col min="7436" max="7436" width="19.140625" style="20" customWidth="1"/>
    <col min="7437" max="7437" width="2" style="20" customWidth="1"/>
    <col min="7438" max="7438" width="19.140625" style="20" customWidth="1"/>
    <col min="7439" max="7668" width="9.140625" style="20"/>
    <col min="7669" max="7669" width="44.85546875" style="20" customWidth="1"/>
    <col min="7670" max="7670" width="19.140625" style="20" customWidth="1"/>
    <col min="7671" max="7671" width="2" style="20" customWidth="1"/>
    <col min="7672" max="7672" width="19.140625" style="20" customWidth="1"/>
    <col min="7673" max="7673" width="2" style="20" customWidth="1"/>
    <col min="7674" max="7674" width="19.140625" style="20" customWidth="1"/>
    <col min="7675" max="7675" width="2" style="20" customWidth="1"/>
    <col min="7676" max="7676" width="19.140625" style="20" customWidth="1"/>
    <col min="7677" max="7677" width="1.85546875" style="20" customWidth="1"/>
    <col min="7678" max="7678" width="19.140625" style="20" customWidth="1"/>
    <col min="7679" max="7679" width="1.85546875" style="20" customWidth="1"/>
    <col min="7680" max="7680" width="19.140625" style="20" customWidth="1"/>
    <col min="7681" max="7681" width="1.85546875" style="20" customWidth="1"/>
    <col min="7682" max="7682" width="19.140625" style="20" customWidth="1"/>
    <col min="7683" max="7683" width="2" style="20" customWidth="1"/>
    <col min="7684" max="7684" width="19.140625" style="20" customWidth="1"/>
    <col min="7685" max="7685" width="2" style="20" customWidth="1"/>
    <col min="7686" max="7686" width="19.140625" style="20" customWidth="1"/>
    <col min="7687" max="7687" width="2" style="20" customWidth="1"/>
    <col min="7688" max="7688" width="19.140625" style="20" customWidth="1"/>
    <col min="7689" max="7689" width="2" style="20" customWidth="1"/>
    <col min="7690" max="7690" width="19.140625" style="20" customWidth="1"/>
    <col min="7691" max="7691" width="2" style="20" customWidth="1"/>
    <col min="7692" max="7692" width="19.140625" style="20" customWidth="1"/>
    <col min="7693" max="7693" width="2" style="20" customWidth="1"/>
    <col min="7694" max="7694" width="19.140625" style="20" customWidth="1"/>
    <col min="7695" max="7924" width="9.140625" style="20"/>
    <col min="7925" max="7925" width="44.85546875" style="20" customWidth="1"/>
    <col min="7926" max="7926" width="19.140625" style="20" customWidth="1"/>
    <col min="7927" max="7927" width="2" style="20" customWidth="1"/>
    <col min="7928" max="7928" width="19.140625" style="20" customWidth="1"/>
    <col min="7929" max="7929" width="2" style="20" customWidth="1"/>
    <col min="7930" max="7930" width="19.140625" style="20" customWidth="1"/>
    <col min="7931" max="7931" width="2" style="20" customWidth="1"/>
    <col min="7932" max="7932" width="19.140625" style="20" customWidth="1"/>
    <col min="7933" max="7933" width="1.85546875" style="20" customWidth="1"/>
    <col min="7934" max="7934" width="19.140625" style="20" customWidth="1"/>
    <col min="7935" max="7935" width="1.85546875" style="20" customWidth="1"/>
    <col min="7936" max="7936" width="19.140625" style="20" customWidth="1"/>
    <col min="7937" max="7937" width="1.85546875" style="20" customWidth="1"/>
    <col min="7938" max="7938" width="19.140625" style="20" customWidth="1"/>
    <col min="7939" max="7939" width="2" style="20" customWidth="1"/>
    <col min="7940" max="7940" width="19.140625" style="20" customWidth="1"/>
    <col min="7941" max="7941" width="2" style="20" customWidth="1"/>
    <col min="7942" max="7942" width="19.140625" style="20" customWidth="1"/>
    <col min="7943" max="7943" width="2" style="20" customWidth="1"/>
    <col min="7944" max="7944" width="19.140625" style="20" customWidth="1"/>
    <col min="7945" max="7945" width="2" style="20" customWidth="1"/>
    <col min="7946" max="7946" width="19.140625" style="20" customWidth="1"/>
    <col min="7947" max="7947" width="2" style="20" customWidth="1"/>
    <col min="7948" max="7948" width="19.140625" style="20" customWidth="1"/>
    <col min="7949" max="7949" width="2" style="20" customWidth="1"/>
    <col min="7950" max="7950" width="19.140625" style="20" customWidth="1"/>
    <col min="7951" max="8180" width="9.140625" style="20"/>
    <col min="8181" max="8181" width="44.85546875" style="20" customWidth="1"/>
    <col min="8182" max="8182" width="19.140625" style="20" customWidth="1"/>
    <col min="8183" max="8183" width="2" style="20" customWidth="1"/>
    <col min="8184" max="8184" width="19.140625" style="20" customWidth="1"/>
    <col min="8185" max="8185" width="2" style="20" customWidth="1"/>
    <col min="8186" max="8186" width="19.140625" style="20" customWidth="1"/>
    <col min="8187" max="8187" width="2" style="20" customWidth="1"/>
    <col min="8188" max="8188" width="19.140625" style="20" customWidth="1"/>
    <col min="8189" max="8189" width="1.85546875" style="20" customWidth="1"/>
    <col min="8190" max="8190" width="19.140625" style="20" customWidth="1"/>
    <col min="8191" max="8191" width="1.85546875" style="20" customWidth="1"/>
    <col min="8192" max="8192" width="19.140625" style="20" customWidth="1"/>
    <col min="8193" max="8193" width="1.85546875" style="20" customWidth="1"/>
    <col min="8194" max="8194" width="19.140625" style="20" customWidth="1"/>
    <col min="8195" max="8195" width="2" style="20" customWidth="1"/>
    <col min="8196" max="8196" width="19.140625" style="20" customWidth="1"/>
    <col min="8197" max="8197" width="2" style="20" customWidth="1"/>
    <col min="8198" max="8198" width="19.140625" style="20" customWidth="1"/>
    <col min="8199" max="8199" width="2" style="20" customWidth="1"/>
    <col min="8200" max="8200" width="19.140625" style="20" customWidth="1"/>
    <col min="8201" max="8201" width="2" style="20" customWidth="1"/>
    <col min="8202" max="8202" width="19.140625" style="20" customWidth="1"/>
    <col min="8203" max="8203" width="2" style="20" customWidth="1"/>
    <col min="8204" max="8204" width="19.140625" style="20" customWidth="1"/>
    <col min="8205" max="8205" width="2" style="20" customWidth="1"/>
    <col min="8206" max="8206" width="19.140625" style="20" customWidth="1"/>
    <col min="8207" max="8436" width="9.140625" style="20"/>
    <col min="8437" max="8437" width="44.85546875" style="20" customWidth="1"/>
    <col min="8438" max="8438" width="19.140625" style="20" customWidth="1"/>
    <col min="8439" max="8439" width="2" style="20" customWidth="1"/>
    <col min="8440" max="8440" width="19.140625" style="20" customWidth="1"/>
    <col min="8441" max="8441" width="2" style="20" customWidth="1"/>
    <col min="8442" max="8442" width="19.140625" style="20" customWidth="1"/>
    <col min="8443" max="8443" width="2" style="20" customWidth="1"/>
    <col min="8444" max="8444" width="19.140625" style="20" customWidth="1"/>
    <col min="8445" max="8445" width="1.85546875" style="20" customWidth="1"/>
    <col min="8446" max="8446" width="19.140625" style="20" customWidth="1"/>
    <col min="8447" max="8447" width="1.85546875" style="20" customWidth="1"/>
    <col min="8448" max="8448" width="19.140625" style="20" customWidth="1"/>
    <col min="8449" max="8449" width="1.85546875" style="20" customWidth="1"/>
    <col min="8450" max="8450" width="19.140625" style="20" customWidth="1"/>
    <col min="8451" max="8451" width="2" style="20" customWidth="1"/>
    <col min="8452" max="8452" width="19.140625" style="20" customWidth="1"/>
    <col min="8453" max="8453" width="2" style="20" customWidth="1"/>
    <col min="8454" max="8454" width="19.140625" style="20" customWidth="1"/>
    <col min="8455" max="8455" width="2" style="20" customWidth="1"/>
    <col min="8456" max="8456" width="19.140625" style="20" customWidth="1"/>
    <col min="8457" max="8457" width="2" style="20" customWidth="1"/>
    <col min="8458" max="8458" width="19.140625" style="20" customWidth="1"/>
    <col min="8459" max="8459" width="2" style="20" customWidth="1"/>
    <col min="8460" max="8460" width="19.140625" style="20" customWidth="1"/>
    <col min="8461" max="8461" width="2" style="20" customWidth="1"/>
    <col min="8462" max="8462" width="19.140625" style="20" customWidth="1"/>
    <col min="8463" max="8692" width="9.140625" style="20"/>
    <col min="8693" max="8693" width="44.85546875" style="20" customWidth="1"/>
    <col min="8694" max="8694" width="19.140625" style="20" customWidth="1"/>
    <col min="8695" max="8695" width="2" style="20" customWidth="1"/>
    <col min="8696" max="8696" width="19.140625" style="20" customWidth="1"/>
    <col min="8697" max="8697" width="2" style="20" customWidth="1"/>
    <col min="8698" max="8698" width="19.140625" style="20" customWidth="1"/>
    <col min="8699" max="8699" width="2" style="20" customWidth="1"/>
    <col min="8700" max="8700" width="19.140625" style="20" customWidth="1"/>
    <col min="8701" max="8701" width="1.85546875" style="20" customWidth="1"/>
    <col min="8702" max="8702" width="19.140625" style="20" customWidth="1"/>
    <col min="8703" max="8703" width="1.85546875" style="20" customWidth="1"/>
    <col min="8704" max="8704" width="19.140625" style="20" customWidth="1"/>
    <col min="8705" max="8705" width="1.85546875" style="20" customWidth="1"/>
    <col min="8706" max="8706" width="19.140625" style="20" customWidth="1"/>
    <col min="8707" max="8707" width="2" style="20" customWidth="1"/>
    <col min="8708" max="8708" width="19.140625" style="20" customWidth="1"/>
    <col min="8709" max="8709" width="2" style="20" customWidth="1"/>
    <col min="8710" max="8710" width="19.140625" style="20" customWidth="1"/>
    <col min="8711" max="8711" width="2" style="20" customWidth="1"/>
    <col min="8712" max="8712" width="19.140625" style="20" customWidth="1"/>
    <col min="8713" max="8713" width="2" style="20" customWidth="1"/>
    <col min="8714" max="8714" width="19.140625" style="20" customWidth="1"/>
    <col min="8715" max="8715" width="2" style="20" customWidth="1"/>
    <col min="8716" max="8716" width="19.140625" style="20" customWidth="1"/>
    <col min="8717" max="8717" width="2" style="20" customWidth="1"/>
    <col min="8718" max="8718" width="19.140625" style="20" customWidth="1"/>
    <col min="8719" max="8948" width="9.140625" style="20"/>
    <col min="8949" max="8949" width="44.85546875" style="20" customWidth="1"/>
    <col min="8950" max="8950" width="19.140625" style="20" customWidth="1"/>
    <col min="8951" max="8951" width="2" style="20" customWidth="1"/>
    <col min="8952" max="8952" width="19.140625" style="20" customWidth="1"/>
    <col min="8953" max="8953" width="2" style="20" customWidth="1"/>
    <col min="8954" max="8954" width="19.140625" style="20" customWidth="1"/>
    <col min="8955" max="8955" width="2" style="20" customWidth="1"/>
    <col min="8956" max="8956" width="19.140625" style="20" customWidth="1"/>
    <col min="8957" max="8957" width="1.85546875" style="20" customWidth="1"/>
    <col min="8958" max="8958" width="19.140625" style="20" customWidth="1"/>
    <col min="8959" max="8959" width="1.85546875" style="20" customWidth="1"/>
    <col min="8960" max="8960" width="19.140625" style="20" customWidth="1"/>
    <col min="8961" max="8961" width="1.85546875" style="20" customWidth="1"/>
    <col min="8962" max="8962" width="19.140625" style="20" customWidth="1"/>
    <col min="8963" max="8963" width="2" style="20" customWidth="1"/>
    <col min="8964" max="8964" width="19.140625" style="20" customWidth="1"/>
    <col min="8965" max="8965" width="2" style="20" customWidth="1"/>
    <col min="8966" max="8966" width="19.140625" style="20" customWidth="1"/>
    <col min="8967" max="8967" width="2" style="20" customWidth="1"/>
    <col min="8968" max="8968" width="19.140625" style="20" customWidth="1"/>
    <col min="8969" max="8969" width="2" style="20" customWidth="1"/>
    <col min="8970" max="8970" width="19.140625" style="20" customWidth="1"/>
    <col min="8971" max="8971" width="2" style="20" customWidth="1"/>
    <col min="8972" max="8972" width="19.140625" style="20" customWidth="1"/>
    <col min="8973" max="8973" width="2" style="20" customWidth="1"/>
    <col min="8974" max="8974" width="19.140625" style="20" customWidth="1"/>
    <col min="8975" max="9204" width="9.140625" style="20"/>
    <col min="9205" max="9205" width="44.85546875" style="20" customWidth="1"/>
    <col min="9206" max="9206" width="19.140625" style="20" customWidth="1"/>
    <col min="9207" max="9207" width="2" style="20" customWidth="1"/>
    <col min="9208" max="9208" width="19.140625" style="20" customWidth="1"/>
    <col min="9209" max="9209" width="2" style="20" customWidth="1"/>
    <col min="9210" max="9210" width="19.140625" style="20" customWidth="1"/>
    <col min="9211" max="9211" width="2" style="20" customWidth="1"/>
    <col min="9212" max="9212" width="19.140625" style="20" customWidth="1"/>
    <col min="9213" max="9213" width="1.85546875" style="20" customWidth="1"/>
    <col min="9214" max="9214" width="19.140625" style="20" customWidth="1"/>
    <col min="9215" max="9215" width="1.85546875" style="20" customWidth="1"/>
    <col min="9216" max="9216" width="19.140625" style="20" customWidth="1"/>
    <col min="9217" max="9217" width="1.85546875" style="20" customWidth="1"/>
    <col min="9218" max="9218" width="19.140625" style="20" customWidth="1"/>
    <col min="9219" max="9219" width="2" style="20" customWidth="1"/>
    <col min="9220" max="9220" width="19.140625" style="20" customWidth="1"/>
    <col min="9221" max="9221" width="2" style="20" customWidth="1"/>
    <col min="9222" max="9222" width="19.140625" style="20" customWidth="1"/>
    <col min="9223" max="9223" width="2" style="20" customWidth="1"/>
    <col min="9224" max="9224" width="19.140625" style="20" customWidth="1"/>
    <col min="9225" max="9225" width="2" style="20" customWidth="1"/>
    <col min="9226" max="9226" width="19.140625" style="20" customWidth="1"/>
    <col min="9227" max="9227" width="2" style="20" customWidth="1"/>
    <col min="9228" max="9228" width="19.140625" style="20" customWidth="1"/>
    <col min="9229" max="9229" width="2" style="20" customWidth="1"/>
    <col min="9230" max="9230" width="19.140625" style="20" customWidth="1"/>
    <col min="9231" max="9460" width="9.140625" style="20"/>
    <col min="9461" max="9461" width="44.85546875" style="20" customWidth="1"/>
    <col min="9462" max="9462" width="19.140625" style="20" customWidth="1"/>
    <col min="9463" max="9463" width="2" style="20" customWidth="1"/>
    <col min="9464" max="9464" width="19.140625" style="20" customWidth="1"/>
    <col min="9465" max="9465" width="2" style="20" customWidth="1"/>
    <col min="9466" max="9466" width="19.140625" style="20" customWidth="1"/>
    <col min="9467" max="9467" width="2" style="20" customWidth="1"/>
    <col min="9468" max="9468" width="19.140625" style="20" customWidth="1"/>
    <col min="9469" max="9469" width="1.85546875" style="20" customWidth="1"/>
    <col min="9470" max="9470" width="19.140625" style="20" customWidth="1"/>
    <col min="9471" max="9471" width="1.85546875" style="20" customWidth="1"/>
    <col min="9472" max="9472" width="19.140625" style="20" customWidth="1"/>
    <col min="9473" max="9473" width="1.85546875" style="20" customWidth="1"/>
    <col min="9474" max="9474" width="19.140625" style="20" customWidth="1"/>
    <col min="9475" max="9475" width="2" style="20" customWidth="1"/>
    <col min="9476" max="9476" width="19.140625" style="20" customWidth="1"/>
    <col min="9477" max="9477" width="2" style="20" customWidth="1"/>
    <col min="9478" max="9478" width="19.140625" style="20" customWidth="1"/>
    <col min="9479" max="9479" width="2" style="20" customWidth="1"/>
    <col min="9480" max="9480" width="19.140625" style="20" customWidth="1"/>
    <col min="9481" max="9481" width="2" style="20" customWidth="1"/>
    <col min="9482" max="9482" width="19.140625" style="20" customWidth="1"/>
    <col min="9483" max="9483" width="2" style="20" customWidth="1"/>
    <col min="9484" max="9484" width="19.140625" style="20" customWidth="1"/>
    <col min="9485" max="9485" width="2" style="20" customWidth="1"/>
    <col min="9486" max="9486" width="19.140625" style="20" customWidth="1"/>
    <col min="9487" max="9716" width="9.140625" style="20"/>
    <col min="9717" max="9717" width="44.85546875" style="20" customWidth="1"/>
    <col min="9718" max="9718" width="19.140625" style="20" customWidth="1"/>
    <col min="9719" max="9719" width="2" style="20" customWidth="1"/>
    <col min="9720" max="9720" width="19.140625" style="20" customWidth="1"/>
    <col min="9721" max="9721" width="2" style="20" customWidth="1"/>
    <col min="9722" max="9722" width="19.140625" style="20" customWidth="1"/>
    <col min="9723" max="9723" width="2" style="20" customWidth="1"/>
    <col min="9724" max="9724" width="19.140625" style="20" customWidth="1"/>
    <col min="9725" max="9725" width="1.85546875" style="20" customWidth="1"/>
    <col min="9726" max="9726" width="19.140625" style="20" customWidth="1"/>
    <col min="9727" max="9727" width="1.85546875" style="20" customWidth="1"/>
    <col min="9728" max="9728" width="19.140625" style="20" customWidth="1"/>
    <col min="9729" max="9729" width="1.85546875" style="20" customWidth="1"/>
    <col min="9730" max="9730" width="19.140625" style="20" customWidth="1"/>
    <col min="9731" max="9731" width="2" style="20" customWidth="1"/>
    <col min="9732" max="9732" width="19.140625" style="20" customWidth="1"/>
    <col min="9733" max="9733" width="2" style="20" customWidth="1"/>
    <col min="9734" max="9734" width="19.140625" style="20" customWidth="1"/>
    <col min="9735" max="9735" width="2" style="20" customWidth="1"/>
    <col min="9736" max="9736" width="19.140625" style="20" customWidth="1"/>
    <col min="9737" max="9737" width="2" style="20" customWidth="1"/>
    <col min="9738" max="9738" width="19.140625" style="20" customWidth="1"/>
    <col min="9739" max="9739" width="2" style="20" customWidth="1"/>
    <col min="9740" max="9740" width="19.140625" style="20" customWidth="1"/>
    <col min="9741" max="9741" width="2" style="20" customWidth="1"/>
    <col min="9742" max="9742" width="19.140625" style="20" customWidth="1"/>
    <col min="9743" max="9972" width="9.140625" style="20"/>
    <col min="9973" max="9973" width="44.85546875" style="20" customWidth="1"/>
    <col min="9974" max="9974" width="19.140625" style="20" customWidth="1"/>
    <col min="9975" max="9975" width="2" style="20" customWidth="1"/>
    <col min="9976" max="9976" width="19.140625" style="20" customWidth="1"/>
    <col min="9977" max="9977" width="2" style="20" customWidth="1"/>
    <col min="9978" max="9978" width="19.140625" style="20" customWidth="1"/>
    <col min="9979" max="9979" width="2" style="20" customWidth="1"/>
    <col min="9980" max="9980" width="19.140625" style="20" customWidth="1"/>
    <col min="9981" max="9981" width="1.85546875" style="20" customWidth="1"/>
    <col min="9982" max="9982" width="19.140625" style="20" customWidth="1"/>
    <col min="9983" max="9983" width="1.85546875" style="20" customWidth="1"/>
    <col min="9984" max="9984" width="19.140625" style="20" customWidth="1"/>
    <col min="9985" max="9985" width="1.85546875" style="20" customWidth="1"/>
    <col min="9986" max="9986" width="19.140625" style="20" customWidth="1"/>
    <col min="9987" max="9987" width="2" style="20" customWidth="1"/>
    <col min="9988" max="9988" width="19.140625" style="20" customWidth="1"/>
    <col min="9989" max="9989" width="2" style="20" customWidth="1"/>
    <col min="9990" max="9990" width="19.140625" style="20" customWidth="1"/>
    <col min="9991" max="9991" width="2" style="20" customWidth="1"/>
    <col min="9992" max="9992" width="19.140625" style="20" customWidth="1"/>
    <col min="9993" max="9993" width="2" style="20" customWidth="1"/>
    <col min="9994" max="9994" width="19.140625" style="20" customWidth="1"/>
    <col min="9995" max="9995" width="2" style="20" customWidth="1"/>
    <col min="9996" max="9996" width="19.140625" style="20" customWidth="1"/>
    <col min="9997" max="9997" width="2" style="20" customWidth="1"/>
    <col min="9998" max="9998" width="19.140625" style="20" customWidth="1"/>
    <col min="9999" max="10228" width="9.140625" style="20"/>
    <col min="10229" max="10229" width="44.85546875" style="20" customWidth="1"/>
    <col min="10230" max="10230" width="19.140625" style="20" customWidth="1"/>
    <col min="10231" max="10231" width="2" style="20" customWidth="1"/>
    <col min="10232" max="10232" width="19.140625" style="20" customWidth="1"/>
    <col min="10233" max="10233" width="2" style="20" customWidth="1"/>
    <col min="10234" max="10234" width="19.140625" style="20" customWidth="1"/>
    <col min="10235" max="10235" width="2" style="20" customWidth="1"/>
    <col min="10236" max="10236" width="19.140625" style="20" customWidth="1"/>
    <col min="10237" max="10237" width="1.85546875" style="20" customWidth="1"/>
    <col min="10238" max="10238" width="19.140625" style="20" customWidth="1"/>
    <col min="10239" max="10239" width="1.85546875" style="20" customWidth="1"/>
    <col min="10240" max="10240" width="19.140625" style="20" customWidth="1"/>
    <col min="10241" max="10241" width="1.85546875" style="20" customWidth="1"/>
    <col min="10242" max="10242" width="19.140625" style="20" customWidth="1"/>
    <col min="10243" max="10243" width="2" style="20" customWidth="1"/>
    <col min="10244" max="10244" width="19.140625" style="20" customWidth="1"/>
    <col min="10245" max="10245" width="2" style="20" customWidth="1"/>
    <col min="10246" max="10246" width="19.140625" style="20" customWidth="1"/>
    <col min="10247" max="10247" width="2" style="20" customWidth="1"/>
    <col min="10248" max="10248" width="19.140625" style="20" customWidth="1"/>
    <col min="10249" max="10249" width="2" style="20" customWidth="1"/>
    <col min="10250" max="10250" width="19.140625" style="20" customWidth="1"/>
    <col min="10251" max="10251" width="2" style="20" customWidth="1"/>
    <col min="10252" max="10252" width="19.140625" style="20" customWidth="1"/>
    <col min="10253" max="10253" width="2" style="20" customWidth="1"/>
    <col min="10254" max="10254" width="19.140625" style="20" customWidth="1"/>
    <col min="10255" max="10484" width="9.140625" style="20"/>
    <col min="10485" max="10485" width="44.85546875" style="20" customWidth="1"/>
    <col min="10486" max="10486" width="19.140625" style="20" customWidth="1"/>
    <col min="10487" max="10487" width="2" style="20" customWidth="1"/>
    <col min="10488" max="10488" width="19.140625" style="20" customWidth="1"/>
    <col min="10489" max="10489" width="2" style="20" customWidth="1"/>
    <col min="10490" max="10490" width="19.140625" style="20" customWidth="1"/>
    <col min="10491" max="10491" width="2" style="20" customWidth="1"/>
    <col min="10492" max="10492" width="19.140625" style="20" customWidth="1"/>
    <col min="10493" max="10493" width="1.85546875" style="20" customWidth="1"/>
    <col min="10494" max="10494" width="19.140625" style="20" customWidth="1"/>
    <col min="10495" max="10495" width="1.85546875" style="20" customWidth="1"/>
    <col min="10496" max="10496" width="19.140625" style="20" customWidth="1"/>
    <col min="10497" max="10497" width="1.85546875" style="20" customWidth="1"/>
    <col min="10498" max="10498" width="19.140625" style="20" customWidth="1"/>
    <col min="10499" max="10499" width="2" style="20" customWidth="1"/>
    <col min="10500" max="10500" width="19.140625" style="20" customWidth="1"/>
    <col min="10501" max="10501" width="2" style="20" customWidth="1"/>
    <col min="10502" max="10502" width="19.140625" style="20" customWidth="1"/>
    <col min="10503" max="10503" width="2" style="20" customWidth="1"/>
    <col min="10504" max="10504" width="19.140625" style="20" customWidth="1"/>
    <col min="10505" max="10505" width="2" style="20" customWidth="1"/>
    <col min="10506" max="10506" width="19.140625" style="20" customWidth="1"/>
    <col min="10507" max="10507" width="2" style="20" customWidth="1"/>
    <col min="10508" max="10508" width="19.140625" style="20" customWidth="1"/>
    <col min="10509" max="10509" width="2" style="20" customWidth="1"/>
    <col min="10510" max="10510" width="19.140625" style="20" customWidth="1"/>
    <col min="10511" max="10740" width="9.140625" style="20"/>
    <col min="10741" max="10741" width="44.85546875" style="20" customWidth="1"/>
    <col min="10742" max="10742" width="19.140625" style="20" customWidth="1"/>
    <col min="10743" max="10743" width="2" style="20" customWidth="1"/>
    <col min="10744" max="10744" width="19.140625" style="20" customWidth="1"/>
    <col min="10745" max="10745" width="2" style="20" customWidth="1"/>
    <col min="10746" max="10746" width="19.140625" style="20" customWidth="1"/>
    <col min="10747" max="10747" width="2" style="20" customWidth="1"/>
    <col min="10748" max="10748" width="19.140625" style="20" customWidth="1"/>
    <col min="10749" max="10749" width="1.85546875" style="20" customWidth="1"/>
    <col min="10750" max="10750" width="19.140625" style="20" customWidth="1"/>
    <col min="10751" max="10751" width="1.85546875" style="20" customWidth="1"/>
    <col min="10752" max="10752" width="19.140625" style="20" customWidth="1"/>
    <col min="10753" max="10753" width="1.85546875" style="20" customWidth="1"/>
    <col min="10754" max="10754" width="19.140625" style="20" customWidth="1"/>
    <col min="10755" max="10755" width="2" style="20" customWidth="1"/>
    <col min="10756" max="10756" width="19.140625" style="20" customWidth="1"/>
    <col min="10757" max="10757" width="2" style="20" customWidth="1"/>
    <col min="10758" max="10758" width="19.140625" style="20" customWidth="1"/>
    <col min="10759" max="10759" width="2" style="20" customWidth="1"/>
    <col min="10760" max="10760" width="19.140625" style="20" customWidth="1"/>
    <col min="10761" max="10761" width="2" style="20" customWidth="1"/>
    <col min="10762" max="10762" width="19.140625" style="20" customWidth="1"/>
    <col min="10763" max="10763" width="2" style="20" customWidth="1"/>
    <col min="10764" max="10764" width="19.140625" style="20" customWidth="1"/>
    <col min="10765" max="10765" width="2" style="20" customWidth="1"/>
    <col min="10766" max="10766" width="19.140625" style="20" customWidth="1"/>
    <col min="10767" max="10996" width="9.140625" style="20"/>
    <col min="10997" max="10997" width="44.85546875" style="20" customWidth="1"/>
    <col min="10998" max="10998" width="19.140625" style="20" customWidth="1"/>
    <col min="10999" max="10999" width="2" style="20" customWidth="1"/>
    <col min="11000" max="11000" width="19.140625" style="20" customWidth="1"/>
    <col min="11001" max="11001" width="2" style="20" customWidth="1"/>
    <col min="11002" max="11002" width="19.140625" style="20" customWidth="1"/>
    <col min="11003" max="11003" width="2" style="20" customWidth="1"/>
    <col min="11004" max="11004" width="19.140625" style="20" customWidth="1"/>
    <col min="11005" max="11005" width="1.85546875" style="20" customWidth="1"/>
    <col min="11006" max="11006" width="19.140625" style="20" customWidth="1"/>
    <col min="11007" max="11007" width="1.85546875" style="20" customWidth="1"/>
    <col min="11008" max="11008" width="19.140625" style="20" customWidth="1"/>
    <col min="11009" max="11009" width="1.85546875" style="20" customWidth="1"/>
    <col min="11010" max="11010" width="19.140625" style="20" customWidth="1"/>
    <col min="11011" max="11011" width="2" style="20" customWidth="1"/>
    <col min="11012" max="11012" width="19.140625" style="20" customWidth="1"/>
    <col min="11013" max="11013" width="2" style="20" customWidth="1"/>
    <col min="11014" max="11014" width="19.140625" style="20" customWidth="1"/>
    <col min="11015" max="11015" width="2" style="20" customWidth="1"/>
    <col min="11016" max="11016" width="19.140625" style="20" customWidth="1"/>
    <col min="11017" max="11017" width="2" style="20" customWidth="1"/>
    <col min="11018" max="11018" width="19.140625" style="20" customWidth="1"/>
    <col min="11019" max="11019" width="2" style="20" customWidth="1"/>
    <col min="11020" max="11020" width="19.140625" style="20" customWidth="1"/>
    <col min="11021" max="11021" width="2" style="20" customWidth="1"/>
    <col min="11022" max="11022" width="19.140625" style="20" customWidth="1"/>
    <col min="11023" max="11252" width="9.140625" style="20"/>
    <col min="11253" max="11253" width="44.85546875" style="20" customWidth="1"/>
    <col min="11254" max="11254" width="19.140625" style="20" customWidth="1"/>
    <col min="11255" max="11255" width="2" style="20" customWidth="1"/>
    <col min="11256" max="11256" width="19.140625" style="20" customWidth="1"/>
    <col min="11257" max="11257" width="2" style="20" customWidth="1"/>
    <col min="11258" max="11258" width="19.140625" style="20" customWidth="1"/>
    <col min="11259" max="11259" width="2" style="20" customWidth="1"/>
    <col min="11260" max="11260" width="19.140625" style="20" customWidth="1"/>
    <col min="11261" max="11261" width="1.85546875" style="20" customWidth="1"/>
    <col min="11262" max="11262" width="19.140625" style="20" customWidth="1"/>
    <col min="11263" max="11263" width="1.85546875" style="20" customWidth="1"/>
    <col min="11264" max="11264" width="19.140625" style="20" customWidth="1"/>
    <col min="11265" max="11265" width="1.85546875" style="20" customWidth="1"/>
    <col min="11266" max="11266" width="19.140625" style="20" customWidth="1"/>
    <col min="11267" max="11267" width="2" style="20" customWidth="1"/>
    <col min="11268" max="11268" width="19.140625" style="20" customWidth="1"/>
    <col min="11269" max="11269" width="2" style="20" customWidth="1"/>
    <col min="11270" max="11270" width="19.140625" style="20" customWidth="1"/>
    <col min="11271" max="11271" width="2" style="20" customWidth="1"/>
    <col min="11272" max="11272" width="19.140625" style="20" customWidth="1"/>
    <col min="11273" max="11273" width="2" style="20" customWidth="1"/>
    <col min="11274" max="11274" width="19.140625" style="20" customWidth="1"/>
    <col min="11275" max="11275" width="2" style="20" customWidth="1"/>
    <col min="11276" max="11276" width="19.140625" style="20" customWidth="1"/>
    <col min="11277" max="11277" width="2" style="20" customWidth="1"/>
    <col min="11278" max="11278" width="19.140625" style="20" customWidth="1"/>
    <col min="11279" max="11508" width="9.140625" style="20"/>
    <col min="11509" max="11509" width="44.85546875" style="20" customWidth="1"/>
    <col min="11510" max="11510" width="19.140625" style="20" customWidth="1"/>
    <col min="11511" max="11511" width="2" style="20" customWidth="1"/>
    <col min="11512" max="11512" width="19.140625" style="20" customWidth="1"/>
    <col min="11513" max="11513" width="2" style="20" customWidth="1"/>
    <col min="11514" max="11514" width="19.140625" style="20" customWidth="1"/>
    <col min="11515" max="11515" width="2" style="20" customWidth="1"/>
    <col min="11516" max="11516" width="19.140625" style="20" customWidth="1"/>
    <col min="11517" max="11517" width="1.85546875" style="20" customWidth="1"/>
    <col min="11518" max="11518" width="19.140625" style="20" customWidth="1"/>
    <col min="11519" max="11519" width="1.85546875" style="20" customWidth="1"/>
    <col min="11520" max="11520" width="19.140625" style="20" customWidth="1"/>
    <col min="11521" max="11521" width="1.85546875" style="20" customWidth="1"/>
    <col min="11522" max="11522" width="19.140625" style="20" customWidth="1"/>
    <col min="11523" max="11523" width="2" style="20" customWidth="1"/>
    <col min="11524" max="11524" width="19.140625" style="20" customWidth="1"/>
    <col min="11525" max="11525" width="2" style="20" customWidth="1"/>
    <col min="11526" max="11526" width="19.140625" style="20" customWidth="1"/>
    <col min="11527" max="11527" width="2" style="20" customWidth="1"/>
    <col min="11528" max="11528" width="19.140625" style="20" customWidth="1"/>
    <col min="11529" max="11529" width="2" style="20" customWidth="1"/>
    <col min="11530" max="11530" width="19.140625" style="20" customWidth="1"/>
    <col min="11531" max="11531" width="2" style="20" customWidth="1"/>
    <col min="11532" max="11532" width="19.140625" style="20" customWidth="1"/>
    <col min="11533" max="11533" width="2" style="20" customWidth="1"/>
    <col min="11534" max="11534" width="19.140625" style="20" customWidth="1"/>
    <col min="11535" max="11764" width="9.140625" style="20"/>
    <col min="11765" max="11765" width="44.85546875" style="20" customWidth="1"/>
    <col min="11766" max="11766" width="19.140625" style="20" customWidth="1"/>
    <col min="11767" max="11767" width="2" style="20" customWidth="1"/>
    <col min="11768" max="11768" width="19.140625" style="20" customWidth="1"/>
    <col min="11769" max="11769" width="2" style="20" customWidth="1"/>
    <col min="11770" max="11770" width="19.140625" style="20" customWidth="1"/>
    <col min="11771" max="11771" width="2" style="20" customWidth="1"/>
    <col min="11772" max="11772" width="19.140625" style="20" customWidth="1"/>
    <col min="11773" max="11773" width="1.85546875" style="20" customWidth="1"/>
    <col min="11774" max="11774" width="19.140625" style="20" customWidth="1"/>
    <col min="11775" max="11775" width="1.85546875" style="20" customWidth="1"/>
    <col min="11776" max="11776" width="19.140625" style="20" customWidth="1"/>
    <col min="11777" max="11777" width="1.85546875" style="20" customWidth="1"/>
    <col min="11778" max="11778" width="19.140625" style="20" customWidth="1"/>
    <col min="11779" max="11779" width="2" style="20" customWidth="1"/>
    <col min="11780" max="11780" width="19.140625" style="20" customWidth="1"/>
    <col min="11781" max="11781" width="2" style="20" customWidth="1"/>
    <col min="11782" max="11782" width="19.140625" style="20" customWidth="1"/>
    <col min="11783" max="11783" width="2" style="20" customWidth="1"/>
    <col min="11784" max="11784" width="19.140625" style="20" customWidth="1"/>
    <col min="11785" max="11785" width="2" style="20" customWidth="1"/>
    <col min="11786" max="11786" width="19.140625" style="20" customWidth="1"/>
    <col min="11787" max="11787" width="2" style="20" customWidth="1"/>
    <col min="11788" max="11788" width="19.140625" style="20" customWidth="1"/>
    <col min="11789" max="11789" width="2" style="20" customWidth="1"/>
    <col min="11790" max="11790" width="19.140625" style="20" customWidth="1"/>
    <col min="11791" max="12020" width="9.140625" style="20"/>
    <col min="12021" max="12021" width="44.85546875" style="20" customWidth="1"/>
    <col min="12022" max="12022" width="19.140625" style="20" customWidth="1"/>
    <col min="12023" max="12023" width="2" style="20" customWidth="1"/>
    <col min="12024" max="12024" width="19.140625" style="20" customWidth="1"/>
    <col min="12025" max="12025" width="2" style="20" customWidth="1"/>
    <col min="12026" max="12026" width="19.140625" style="20" customWidth="1"/>
    <col min="12027" max="12027" width="2" style="20" customWidth="1"/>
    <col min="12028" max="12028" width="19.140625" style="20" customWidth="1"/>
    <col min="12029" max="12029" width="1.85546875" style="20" customWidth="1"/>
    <col min="12030" max="12030" width="19.140625" style="20" customWidth="1"/>
    <col min="12031" max="12031" width="1.85546875" style="20" customWidth="1"/>
    <col min="12032" max="12032" width="19.140625" style="20" customWidth="1"/>
    <col min="12033" max="12033" width="1.85546875" style="20" customWidth="1"/>
    <col min="12034" max="12034" width="19.140625" style="20" customWidth="1"/>
    <col min="12035" max="12035" width="2" style="20" customWidth="1"/>
    <col min="12036" max="12036" width="19.140625" style="20" customWidth="1"/>
    <col min="12037" max="12037" width="2" style="20" customWidth="1"/>
    <col min="12038" max="12038" width="19.140625" style="20" customWidth="1"/>
    <col min="12039" max="12039" width="2" style="20" customWidth="1"/>
    <col min="12040" max="12040" width="19.140625" style="20" customWidth="1"/>
    <col min="12041" max="12041" width="2" style="20" customWidth="1"/>
    <col min="12042" max="12042" width="19.140625" style="20" customWidth="1"/>
    <col min="12043" max="12043" width="2" style="20" customWidth="1"/>
    <col min="12044" max="12044" width="19.140625" style="20" customWidth="1"/>
    <col min="12045" max="12045" width="2" style="20" customWidth="1"/>
    <col min="12046" max="12046" width="19.140625" style="20" customWidth="1"/>
    <col min="12047" max="12276" width="9.140625" style="20"/>
    <col min="12277" max="12277" width="44.85546875" style="20" customWidth="1"/>
    <col min="12278" max="12278" width="19.140625" style="20" customWidth="1"/>
    <col min="12279" max="12279" width="2" style="20" customWidth="1"/>
    <col min="12280" max="12280" width="19.140625" style="20" customWidth="1"/>
    <col min="12281" max="12281" width="2" style="20" customWidth="1"/>
    <col min="12282" max="12282" width="19.140625" style="20" customWidth="1"/>
    <col min="12283" max="12283" width="2" style="20" customWidth="1"/>
    <col min="12284" max="12284" width="19.140625" style="20" customWidth="1"/>
    <col min="12285" max="12285" width="1.85546875" style="20" customWidth="1"/>
    <col min="12286" max="12286" width="19.140625" style="20" customWidth="1"/>
    <col min="12287" max="12287" width="1.85546875" style="20" customWidth="1"/>
    <col min="12288" max="12288" width="19.140625" style="20" customWidth="1"/>
    <col min="12289" max="12289" width="1.85546875" style="20" customWidth="1"/>
    <col min="12290" max="12290" width="19.140625" style="20" customWidth="1"/>
    <col min="12291" max="12291" width="2" style="20" customWidth="1"/>
    <col min="12292" max="12292" width="19.140625" style="20" customWidth="1"/>
    <col min="12293" max="12293" width="2" style="20" customWidth="1"/>
    <col min="12294" max="12294" width="19.140625" style="20" customWidth="1"/>
    <col min="12295" max="12295" width="2" style="20" customWidth="1"/>
    <col min="12296" max="12296" width="19.140625" style="20" customWidth="1"/>
    <col min="12297" max="12297" width="2" style="20" customWidth="1"/>
    <col min="12298" max="12298" width="19.140625" style="20" customWidth="1"/>
    <col min="12299" max="12299" width="2" style="20" customWidth="1"/>
    <col min="12300" max="12300" width="19.140625" style="20" customWidth="1"/>
    <col min="12301" max="12301" width="2" style="20" customWidth="1"/>
    <col min="12302" max="12302" width="19.140625" style="20" customWidth="1"/>
    <col min="12303" max="12532" width="9.140625" style="20"/>
    <col min="12533" max="12533" width="44.85546875" style="20" customWidth="1"/>
    <col min="12534" max="12534" width="19.140625" style="20" customWidth="1"/>
    <col min="12535" max="12535" width="2" style="20" customWidth="1"/>
    <col min="12536" max="12536" width="19.140625" style="20" customWidth="1"/>
    <col min="12537" max="12537" width="2" style="20" customWidth="1"/>
    <col min="12538" max="12538" width="19.140625" style="20" customWidth="1"/>
    <col min="12539" max="12539" width="2" style="20" customWidth="1"/>
    <col min="12540" max="12540" width="19.140625" style="20" customWidth="1"/>
    <col min="12541" max="12541" width="1.85546875" style="20" customWidth="1"/>
    <col min="12542" max="12542" width="19.140625" style="20" customWidth="1"/>
    <col min="12543" max="12543" width="1.85546875" style="20" customWidth="1"/>
    <col min="12544" max="12544" width="19.140625" style="20" customWidth="1"/>
    <col min="12545" max="12545" width="1.85546875" style="20" customWidth="1"/>
    <col min="12546" max="12546" width="19.140625" style="20" customWidth="1"/>
    <col min="12547" max="12547" width="2" style="20" customWidth="1"/>
    <col min="12548" max="12548" width="19.140625" style="20" customWidth="1"/>
    <col min="12549" max="12549" width="2" style="20" customWidth="1"/>
    <col min="12550" max="12550" width="19.140625" style="20" customWidth="1"/>
    <col min="12551" max="12551" width="2" style="20" customWidth="1"/>
    <col min="12552" max="12552" width="19.140625" style="20" customWidth="1"/>
    <col min="12553" max="12553" width="2" style="20" customWidth="1"/>
    <col min="12554" max="12554" width="19.140625" style="20" customWidth="1"/>
    <col min="12555" max="12555" width="2" style="20" customWidth="1"/>
    <col min="12556" max="12556" width="19.140625" style="20" customWidth="1"/>
    <col min="12557" max="12557" width="2" style="20" customWidth="1"/>
    <col min="12558" max="12558" width="19.140625" style="20" customWidth="1"/>
    <col min="12559" max="12788" width="9.140625" style="20"/>
    <col min="12789" max="12789" width="44.85546875" style="20" customWidth="1"/>
    <col min="12790" max="12790" width="19.140625" style="20" customWidth="1"/>
    <col min="12791" max="12791" width="2" style="20" customWidth="1"/>
    <col min="12792" max="12792" width="19.140625" style="20" customWidth="1"/>
    <col min="12793" max="12793" width="2" style="20" customWidth="1"/>
    <col min="12794" max="12794" width="19.140625" style="20" customWidth="1"/>
    <col min="12795" max="12795" width="2" style="20" customWidth="1"/>
    <col min="12796" max="12796" width="19.140625" style="20" customWidth="1"/>
    <col min="12797" max="12797" width="1.85546875" style="20" customWidth="1"/>
    <col min="12798" max="12798" width="19.140625" style="20" customWidth="1"/>
    <col min="12799" max="12799" width="1.85546875" style="20" customWidth="1"/>
    <col min="12800" max="12800" width="19.140625" style="20" customWidth="1"/>
    <col min="12801" max="12801" width="1.85546875" style="20" customWidth="1"/>
    <col min="12802" max="12802" width="19.140625" style="20" customWidth="1"/>
    <col min="12803" max="12803" width="2" style="20" customWidth="1"/>
    <col min="12804" max="12804" width="19.140625" style="20" customWidth="1"/>
    <col min="12805" max="12805" width="2" style="20" customWidth="1"/>
    <col min="12806" max="12806" width="19.140625" style="20" customWidth="1"/>
    <col min="12807" max="12807" width="2" style="20" customWidth="1"/>
    <col min="12808" max="12808" width="19.140625" style="20" customWidth="1"/>
    <col min="12809" max="12809" width="2" style="20" customWidth="1"/>
    <col min="12810" max="12810" width="19.140625" style="20" customWidth="1"/>
    <col min="12811" max="12811" width="2" style="20" customWidth="1"/>
    <col min="12812" max="12812" width="19.140625" style="20" customWidth="1"/>
    <col min="12813" max="12813" width="2" style="20" customWidth="1"/>
    <col min="12814" max="12814" width="19.140625" style="20" customWidth="1"/>
    <col min="12815" max="13044" width="9.140625" style="20"/>
    <col min="13045" max="13045" width="44.85546875" style="20" customWidth="1"/>
    <col min="13046" max="13046" width="19.140625" style="20" customWidth="1"/>
    <col min="13047" max="13047" width="2" style="20" customWidth="1"/>
    <col min="13048" max="13048" width="19.140625" style="20" customWidth="1"/>
    <col min="13049" max="13049" width="2" style="20" customWidth="1"/>
    <col min="13050" max="13050" width="19.140625" style="20" customWidth="1"/>
    <col min="13051" max="13051" width="2" style="20" customWidth="1"/>
    <col min="13052" max="13052" width="19.140625" style="20" customWidth="1"/>
    <col min="13053" max="13053" width="1.85546875" style="20" customWidth="1"/>
    <col min="13054" max="13054" width="19.140625" style="20" customWidth="1"/>
    <col min="13055" max="13055" width="1.85546875" style="20" customWidth="1"/>
    <col min="13056" max="13056" width="19.140625" style="20" customWidth="1"/>
    <col min="13057" max="13057" width="1.85546875" style="20" customWidth="1"/>
    <col min="13058" max="13058" width="19.140625" style="20" customWidth="1"/>
    <col min="13059" max="13059" width="2" style="20" customWidth="1"/>
    <col min="13060" max="13060" width="19.140625" style="20" customWidth="1"/>
    <col min="13061" max="13061" width="2" style="20" customWidth="1"/>
    <col min="13062" max="13062" width="19.140625" style="20" customWidth="1"/>
    <col min="13063" max="13063" width="2" style="20" customWidth="1"/>
    <col min="13064" max="13064" width="19.140625" style="20" customWidth="1"/>
    <col min="13065" max="13065" width="2" style="20" customWidth="1"/>
    <col min="13066" max="13066" width="19.140625" style="20" customWidth="1"/>
    <col min="13067" max="13067" width="2" style="20" customWidth="1"/>
    <col min="13068" max="13068" width="19.140625" style="20" customWidth="1"/>
    <col min="13069" max="13069" width="2" style="20" customWidth="1"/>
    <col min="13070" max="13070" width="19.140625" style="20" customWidth="1"/>
    <col min="13071" max="13300" width="9.140625" style="20"/>
    <col min="13301" max="13301" width="44.85546875" style="20" customWidth="1"/>
    <col min="13302" max="13302" width="19.140625" style="20" customWidth="1"/>
    <col min="13303" max="13303" width="2" style="20" customWidth="1"/>
    <col min="13304" max="13304" width="19.140625" style="20" customWidth="1"/>
    <col min="13305" max="13305" width="2" style="20" customWidth="1"/>
    <col min="13306" max="13306" width="19.140625" style="20" customWidth="1"/>
    <col min="13307" max="13307" width="2" style="20" customWidth="1"/>
    <col min="13308" max="13308" width="19.140625" style="20" customWidth="1"/>
    <col min="13309" max="13309" width="1.85546875" style="20" customWidth="1"/>
    <col min="13310" max="13310" width="19.140625" style="20" customWidth="1"/>
    <col min="13311" max="13311" width="1.85546875" style="20" customWidth="1"/>
    <col min="13312" max="13312" width="19.140625" style="20" customWidth="1"/>
    <col min="13313" max="13313" width="1.85546875" style="20" customWidth="1"/>
    <col min="13314" max="13314" width="19.140625" style="20" customWidth="1"/>
    <col min="13315" max="13315" width="2" style="20" customWidth="1"/>
    <col min="13316" max="13316" width="19.140625" style="20" customWidth="1"/>
    <col min="13317" max="13317" width="2" style="20" customWidth="1"/>
    <col min="13318" max="13318" width="19.140625" style="20" customWidth="1"/>
    <col min="13319" max="13319" width="2" style="20" customWidth="1"/>
    <col min="13320" max="13320" width="19.140625" style="20" customWidth="1"/>
    <col min="13321" max="13321" width="2" style="20" customWidth="1"/>
    <col min="13322" max="13322" width="19.140625" style="20" customWidth="1"/>
    <col min="13323" max="13323" width="2" style="20" customWidth="1"/>
    <col min="13324" max="13324" width="19.140625" style="20" customWidth="1"/>
    <col min="13325" max="13325" width="2" style="20" customWidth="1"/>
    <col min="13326" max="13326" width="19.140625" style="20" customWidth="1"/>
    <col min="13327" max="13556" width="9.140625" style="20"/>
    <col min="13557" max="13557" width="44.85546875" style="20" customWidth="1"/>
    <col min="13558" max="13558" width="19.140625" style="20" customWidth="1"/>
    <col min="13559" max="13559" width="2" style="20" customWidth="1"/>
    <col min="13560" max="13560" width="19.140625" style="20" customWidth="1"/>
    <col min="13561" max="13561" width="2" style="20" customWidth="1"/>
    <col min="13562" max="13562" width="19.140625" style="20" customWidth="1"/>
    <col min="13563" max="13563" width="2" style="20" customWidth="1"/>
    <col min="13564" max="13564" width="19.140625" style="20" customWidth="1"/>
    <col min="13565" max="13565" width="1.85546875" style="20" customWidth="1"/>
    <col min="13566" max="13566" width="19.140625" style="20" customWidth="1"/>
    <col min="13567" max="13567" width="1.85546875" style="20" customWidth="1"/>
    <col min="13568" max="13568" width="19.140625" style="20" customWidth="1"/>
    <col min="13569" max="13569" width="1.85546875" style="20" customWidth="1"/>
    <col min="13570" max="13570" width="19.140625" style="20" customWidth="1"/>
    <col min="13571" max="13571" width="2" style="20" customWidth="1"/>
    <col min="13572" max="13572" width="19.140625" style="20" customWidth="1"/>
    <col min="13573" max="13573" width="2" style="20" customWidth="1"/>
    <col min="13574" max="13574" width="19.140625" style="20" customWidth="1"/>
    <col min="13575" max="13575" width="2" style="20" customWidth="1"/>
    <col min="13576" max="13576" width="19.140625" style="20" customWidth="1"/>
    <col min="13577" max="13577" width="2" style="20" customWidth="1"/>
    <col min="13578" max="13578" width="19.140625" style="20" customWidth="1"/>
    <col min="13579" max="13579" width="2" style="20" customWidth="1"/>
    <col min="13580" max="13580" width="19.140625" style="20" customWidth="1"/>
    <col min="13581" max="13581" width="2" style="20" customWidth="1"/>
    <col min="13582" max="13582" width="19.140625" style="20" customWidth="1"/>
    <col min="13583" max="13812" width="9.140625" style="20"/>
    <col min="13813" max="13813" width="44.85546875" style="20" customWidth="1"/>
    <col min="13814" max="13814" width="19.140625" style="20" customWidth="1"/>
    <col min="13815" max="13815" width="2" style="20" customWidth="1"/>
    <col min="13816" max="13816" width="19.140625" style="20" customWidth="1"/>
    <col min="13817" max="13817" width="2" style="20" customWidth="1"/>
    <col min="13818" max="13818" width="19.140625" style="20" customWidth="1"/>
    <col min="13819" max="13819" width="2" style="20" customWidth="1"/>
    <col min="13820" max="13820" width="19.140625" style="20" customWidth="1"/>
    <col min="13821" max="13821" width="1.85546875" style="20" customWidth="1"/>
    <col min="13822" max="13822" width="19.140625" style="20" customWidth="1"/>
    <col min="13823" max="13823" width="1.85546875" style="20" customWidth="1"/>
    <col min="13824" max="13824" width="19.140625" style="20" customWidth="1"/>
    <col min="13825" max="13825" width="1.85546875" style="20" customWidth="1"/>
    <col min="13826" max="13826" width="19.140625" style="20" customWidth="1"/>
    <col min="13827" max="13827" width="2" style="20" customWidth="1"/>
    <col min="13828" max="13828" width="19.140625" style="20" customWidth="1"/>
    <col min="13829" max="13829" width="2" style="20" customWidth="1"/>
    <col min="13830" max="13830" width="19.140625" style="20" customWidth="1"/>
    <col min="13831" max="13831" width="2" style="20" customWidth="1"/>
    <col min="13832" max="13832" width="19.140625" style="20" customWidth="1"/>
    <col min="13833" max="13833" width="2" style="20" customWidth="1"/>
    <col min="13834" max="13834" width="19.140625" style="20" customWidth="1"/>
    <col min="13835" max="13835" width="2" style="20" customWidth="1"/>
    <col min="13836" max="13836" width="19.140625" style="20" customWidth="1"/>
    <col min="13837" max="13837" width="2" style="20" customWidth="1"/>
    <col min="13838" max="13838" width="19.140625" style="20" customWidth="1"/>
    <col min="13839" max="14068" width="9.140625" style="20"/>
    <col min="14069" max="14069" width="44.85546875" style="20" customWidth="1"/>
    <col min="14070" max="14070" width="19.140625" style="20" customWidth="1"/>
    <col min="14071" max="14071" width="2" style="20" customWidth="1"/>
    <col min="14072" max="14072" width="19.140625" style="20" customWidth="1"/>
    <col min="14073" max="14073" width="2" style="20" customWidth="1"/>
    <col min="14074" max="14074" width="19.140625" style="20" customWidth="1"/>
    <col min="14075" max="14075" width="2" style="20" customWidth="1"/>
    <col min="14076" max="14076" width="19.140625" style="20" customWidth="1"/>
    <col min="14077" max="14077" width="1.85546875" style="20" customWidth="1"/>
    <col min="14078" max="14078" width="19.140625" style="20" customWidth="1"/>
    <col min="14079" max="14079" width="1.85546875" style="20" customWidth="1"/>
    <col min="14080" max="14080" width="19.140625" style="20" customWidth="1"/>
    <col min="14081" max="14081" width="1.85546875" style="20" customWidth="1"/>
    <col min="14082" max="14082" width="19.140625" style="20" customWidth="1"/>
    <col min="14083" max="14083" width="2" style="20" customWidth="1"/>
    <col min="14084" max="14084" width="19.140625" style="20" customWidth="1"/>
    <col min="14085" max="14085" width="2" style="20" customWidth="1"/>
    <col min="14086" max="14086" width="19.140625" style="20" customWidth="1"/>
    <col min="14087" max="14087" width="2" style="20" customWidth="1"/>
    <col min="14088" max="14088" width="19.140625" style="20" customWidth="1"/>
    <col min="14089" max="14089" width="2" style="20" customWidth="1"/>
    <col min="14090" max="14090" width="19.140625" style="20" customWidth="1"/>
    <col min="14091" max="14091" width="2" style="20" customWidth="1"/>
    <col min="14092" max="14092" width="19.140625" style="20" customWidth="1"/>
    <col min="14093" max="14093" width="2" style="20" customWidth="1"/>
    <col min="14094" max="14094" width="19.140625" style="20" customWidth="1"/>
    <col min="14095" max="14324" width="9.140625" style="20"/>
    <col min="14325" max="14325" width="44.85546875" style="20" customWidth="1"/>
    <col min="14326" max="14326" width="19.140625" style="20" customWidth="1"/>
    <col min="14327" max="14327" width="2" style="20" customWidth="1"/>
    <col min="14328" max="14328" width="19.140625" style="20" customWidth="1"/>
    <col min="14329" max="14329" width="2" style="20" customWidth="1"/>
    <col min="14330" max="14330" width="19.140625" style="20" customWidth="1"/>
    <col min="14331" max="14331" width="2" style="20" customWidth="1"/>
    <col min="14332" max="14332" width="19.140625" style="20" customWidth="1"/>
    <col min="14333" max="14333" width="1.85546875" style="20" customWidth="1"/>
    <col min="14334" max="14334" width="19.140625" style="20" customWidth="1"/>
    <col min="14335" max="14335" width="1.85546875" style="20" customWidth="1"/>
    <col min="14336" max="14336" width="19.140625" style="20" customWidth="1"/>
    <col min="14337" max="14337" width="1.85546875" style="20" customWidth="1"/>
    <col min="14338" max="14338" width="19.140625" style="20" customWidth="1"/>
    <col min="14339" max="14339" width="2" style="20" customWidth="1"/>
    <col min="14340" max="14340" width="19.140625" style="20" customWidth="1"/>
    <col min="14341" max="14341" width="2" style="20" customWidth="1"/>
    <col min="14342" max="14342" width="19.140625" style="20" customWidth="1"/>
    <col min="14343" max="14343" width="2" style="20" customWidth="1"/>
    <col min="14344" max="14344" width="19.140625" style="20" customWidth="1"/>
    <col min="14345" max="14345" width="2" style="20" customWidth="1"/>
    <col min="14346" max="14346" width="19.140625" style="20" customWidth="1"/>
    <col min="14347" max="14347" width="2" style="20" customWidth="1"/>
    <col min="14348" max="14348" width="19.140625" style="20" customWidth="1"/>
    <col min="14349" max="14349" width="2" style="20" customWidth="1"/>
    <col min="14350" max="14350" width="19.140625" style="20" customWidth="1"/>
    <col min="14351" max="14580" width="9.140625" style="20"/>
    <col min="14581" max="14581" width="44.85546875" style="20" customWidth="1"/>
    <col min="14582" max="14582" width="19.140625" style="20" customWidth="1"/>
    <col min="14583" max="14583" width="2" style="20" customWidth="1"/>
    <col min="14584" max="14584" width="19.140625" style="20" customWidth="1"/>
    <col min="14585" max="14585" width="2" style="20" customWidth="1"/>
    <col min="14586" max="14586" width="19.140625" style="20" customWidth="1"/>
    <col min="14587" max="14587" width="2" style="20" customWidth="1"/>
    <col min="14588" max="14588" width="19.140625" style="20" customWidth="1"/>
    <col min="14589" max="14589" width="1.85546875" style="20" customWidth="1"/>
    <col min="14590" max="14590" width="19.140625" style="20" customWidth="1"/>
    <col min="14591" max="14591" width="1.85546875" style="20" customWidth="1"/>
    <col min="14592" max="14592" width="19.140625" style="20" customWidth="1"/>
    <col min="14593" max="14593" width="1.85546875" style="20" customWidth="1"/>
    <col min="14594" max="14594" width="19.140625" style="20" customWidth="1"/>
    <col min="14595" max="14595" width="2" style="20" customWidth="1"/>
    <col min="14596" max="14596" width="19.140625" style="20" customWidth="1"/>
    <col min="14597" max="14597" width="2" style="20" customWidth="1"/>
    <col min="14598" max="14598" width="19.140625" style="20" customWidth="1"/>
    <col min="14599" max="14599" width="2" style="20" customWidth="1"/>
    <col min="14600" max="14600" width="19.140625" style="20" customWidth="1"/>
    <col min="14601" max="14601" width="2" style="20" customWidth="1"/>
    <col min="14602" max="14602" width="19.140625" style="20" customWidth="1"/>
    <col min="14603" max="14603" width="2" style="20" customWidth="1"/>
    <col min="14604" max="14604" width="19.140625" style="20" customWidth="1"/>
    <col min="14605" max="14605" width="2" style="20" customWidth="1"/>
    <col min="14606" max="14606" width="19.140625" style="20" customWidth="1"/>
    <col min="14607" max="14836" width="9.140625" style="20"/>
    <col min="14837" max="14837" width="44.85546875" style="20" customWidth="1"/>
    <col min="14838" max="14838" width="19.140625" style="20" customWidth="1"/>
    <col min="14839" max="14839" width="2" style="20" customWidth="1"/>
    <col min="14840" max="14840" width="19.140625" style="20" customWidth="1"/>
    <col min="14841" max="14841" width="2" style="20" customWidth="1"/>
    <col min="14842" max="14842" width="19.140625" style="20" customWidth="1"/>
    <col min="14843" max="14843" width="2" style="20" customWidth="1"/>
    <col min="14844" max="14844" width="19.140625" style="20" customWidth="1"/>
    <col min="14845" max="14845" width="1.85546875" style="20" customWidth="1"/>
    <col min="14846" max="14846" width="19.140625" style="20" customWidth="1"/>
    <col min="14847" max="14847" width="1.85546875" style="20" customWidth="1"/>
    <col min="14848" max="14848" width="19.140625" style="20" customWidth="1"/>
    <col min="14849" max="14849" width="1.85546875" style="20" customWidth="1"/>
    <col min="14850" max="14850" width="19.140625" style="20" customWidth="1"/>
    <col min="14851" max="14851" width="2" style="20" customWidth="1"/>
    <col min="14852" max="14852" width="19.140625" style="20" customWidth="1"/>
    <col min="14853" max="14853" width="2" style="20" customWidth="1"/>
    <col min="14854" max="14854" width="19.140625" style="20" customWidth="1"/>
    <col min="14855" max="14855" width="2" style="20" customWidth="1"/>
    <col min="14856" max="14856" width="19.140625" style="20" customWidth="1"/>
    <col min="14857" max="14857" width="2" style="20" customWidth="1"/>
    <col min="14858" max="14858" width="19.140625" style="20" customWidth="1"/>
    <col min="14859" max="14859" width="2" style="20" customWidth="1"/>
    <col min="14860" max="14860" width="19.140625" style="20" customWidth="1"/>
    <col min="14861" max="14861" width="2" style="20" customWidth="1"/>
    <col min="14862" max="14862" width="19.140625" style="20" customWidth="1"/>
    <col min="14863" max="15092" width="9.140625" style="20"/>
    <col min="15093" max="15093" width="44.85546875" style="20" customWidth="1"/>
    <col min="15094" max="15094" width="19.140625" style="20" customWidth="1"/>
    <col min="15095" max="15095" width="2" style="20" customWidth="1"/>
    <col min="15096" max="15096" width="19.140625" style="20" customWidth="1"/>
    <col min="15097" max="15097" width="2" style="20" customWidth="1"/>
    <col min="15098" max="15098" width="19.140625" style="20" customWidth="1"/>
    <col min="15099" max="15099" width="2" style="20" customWidth="1"/>
    <col min="15100" max="15100" width="19.140625" style="20" customWidth="1"/>
    <col min="15101" max="15101" width="1.85546875" style="20" customWidth="1"/>
    <col min="15102" max="15102" width="19.140625" style="20" customWidth="1"/>
    <col min="15103" max="15103" width="1.85546875" style="20" customWidth="1"/>
    <col min="15104" max="15104" width="19.140625" style="20" customWidth="1"/>
    <col min="15105" max="15105" width="1.85546875" style="20" customWidth="1"/>
    <col min="15106" max="15106" width="19.140625" style="20" customWidth="1"/>
    <col min="15107" max="15107" width="2" style="20" customWidth="1"/>
    <col min="15108" max="15108" width="19.140625" style="20" customWidth="1"/>
    <col min="15109" max="15109" width="2" style="20" customWidth="1"/>
    <col min="15110" max="15110" width="19.140625" style="20" customWidth="1"/>
    <col min="15111" max="15111" width="2" style="20" customWidth="1"/>
    <col min="15112" max="15112" width="19.140625" style="20" customWidth="1"/>
    <col min="15113" max="15113" width="2" style="20" customWidth="1"/>
    <col min="15114" max="15114" width="19.140625" style="20" customWidth="1"/>
    <col min="15115" max="15115" width="2" style="20" customWidth="1"/>
    <col min="15116" max="15116" width="19.140625" style="20" customWidth="1"/>
    <col min="15117" max="15117" width="2" style="20" customWidth="1"/>
    <col min="15118" max="15118" width="19.140625" style="20" customWidth="1"/>
    <col min="15119" max="15348" width="9.140625" style="20"/>
    <col min="15349" max="15349" width="44.85546875" style="20" customWidth="1"/>
    <col min="15350" max="15350" width="19.140625" style="20" customWidth="1"/>
    <col min="15351" max="15351" width="2" style="20" customWidth="1"/>
    <col min="15352" max="15352" width="19.140625" style="20" customWidth="1"/>
    <col min="15353" max="15353" width="2" style="20" customWidth="1"/>
    <col min="15354" max="15354" width="19.140625" style="20" customWidth="1"/>
    <col min="15355" max="15355" width="2" style="20" customWidth="1"/>
    <col min="15356" max="15356" width="19.140625" style="20" customWidth="1"/>
    <col min="15357" max="15357" width="1.85546875" style="20" customWidth="1"/>
    <col min="15358" max="15358" width="19.140625" style="20" customWidth="1"/>
    <col min="15359" max="15359" width="1.85546875" style="20" customWidth="1"/>
    <col min="15360" max="15360" width="19.140625" style="20" customWidth="1"/>
    <col min="15361" max="15361" width="1.85546875" style="20" customWidth="1"/>
    <col min="15362" max="15362" width="19.140625" style="20" customWidth="1"/>
    <col min="15363" max="15363" width="2" style="20" customWidth="1"/>
    <col min="15364" max="15364" width="19.140625" style="20" customWidth="1"/>
    <col min="15365" max="15365" width="2" style="20" customWidth="1"/>
    <col min="15366" max="15366" width="19.140625" style="20" customWidth="1"/>
    <col min="15367" max="15367" width="2" style="20" customWidth="1"/>
    <col min="15368" max="15368" width="19.140625" style="20" customWidth="1"/>
    <col min="15369" max="15369" width="2" style="20" customWidth="1"/>
    <col min="15370" max="15370" width="19.140625" style="20" customWidth="1"/>
    <col min="15371" max="15371" width="2" style="20" customWidth="1"/>
    <col min="15372" max="15372" width="19.140625" style="20" customWidth="1"/>
    <col min="15373" max="15373" width="2" style="20" customWidth="1"/>
    <col min="15374" max="15374" width="19.140625" style="20" customWidth="1"/>
    <col min="15375" max="15604" width="9.140625" style="20"/>
    <col min="15605" max="15605" width="44.85546875" style="20" customWidth="1"/>
    <col min="15606" max="15606" width="19.140625" style="20" customWidth="1"/>
    <col min="15607" max="15607" width="2" style="20" customWidth="1"/>
    <col min="15608" max="15608" width="19.140625" style="20" customWidth="1"/>
    <col min="15609" max="15609" width="2" style="20" customWidth="1"/>
    <col min="15610" max="15610" width="19.140625" style="20" customWidth="1"/>
    <col min="15611" max="15611" width="2" style="20" customWidth="1"/>
    <col min="15612" max="15612" width="19.140625" style="20" customWidth="1"/>
    <col min="15613" max="15613" width="1.85546875" style="20" customWidth="1"/>
    <col min="15614" max="15614" width="19.140625" style="20" customWidth="1"/>
    <col min="15615" max="15615" width="1.85546875" style="20" customWidth="1"/>
    <col min="15616" max="15616" width="19.140625" style="20" customWidth="1"/>
    <col min="15617" max="15617" width="1.85546875" style="20" customWidth="1"/>
    <col min="15618" max="15618" width="19.140625" style="20" customWidth="1"/>
    <col min="15619" max="15619" width="2" style="20" customWidth="1"/>
    <col min="15620" max="15620" width="19.140625" style="20" customWidth="1"/>
    <col min="15621" max="15621" width="2" style="20" customWidth="1"/>
    <col min="15622" max="15622" width="19.140625" style="20" customWidth="1"/>
    <col min="15623" max="15623" width="2" style="20" customWidth="1"/>
    <col min="15624" max="15624" width="19.140625" style="20" customWidth="1"/>
    <col min="15625" max="15625" width="2" style="20" customWidth="1"/>
    <col min="15626" max="15626" width="19.140625" style="20" customWidth="1"/>
    <col min="15627" max="15627" width="2" style="20" customWidth="1"/>
    <col min="15628" max="15628" width="19.140625" style="20" customWidth="1"/>
    <col min="15629" max="15629" width="2" style="20" customWidth="1"/>
    <col min="15630" max="15630" width="19.140625" style="20" customWidth="1"/>
    <col min="15631" max="15860" width="9.140625" style="20"/>
    <col min="15861" max="15861" width="44.85546875" style="20" customWidth="1"/>
    <col min="15862" max="15862" width="19.140625" style="20" customWidth="1"/>
    <col min="15863" max="15863" width="2" style="20" customWidth="1"/>
    <col min="15864" max="15864" width="19.140625" style="20" customWidth="1"/>
    <col min="15865" max="15865" width="2" style="20" customWidth="1"/>
    <col min="15866" max="15866" width="19.140625" style="20" customWidth="1"/>
    <col min="15867" max="15867" width="2" style="20" customWidth="1"/>
    <col min="15868" max="15868" width="19.140625" style="20" customWidth="1"/>
    <col min="15869" max="15869" width="1.85546875" style="20" customWidth="1"/>
    <col min="15870" max="15870" width="19.140625" style="20" customWidth="1"/>
    <col min="15871" max="15871" width="1.85546875" style="20" customWidth="1"/>
    <col min="15872" max="15872" width="19.140625" style="20" customWidth="1"/>
    <col min="15873" max="15873" width="1.85546875" style="20" customWidth="1"/>
    <col min="15874" max="15874" width="19.140625" style="20" customWidth="1"/>
    <col min="15875" max="15875" width="2" style="20" customWidth="1"/>
    <col min="15876" max="15876" width="19.140625" style="20" customWidth="1"/>
    <col min="15877" max="15877" width="2" style="20" customWidth="1"/>
    <col min="15878" max="15878" width="19.140625" style="20" customWidth="1"/>
    <col min="15879" max="15879" width="2" style="20" customWidth="1"/>
    <col min="15880" max="15880" width="19.140625" style="20" customWidth="1"/>
    <col min="15881" max="15881" width="2" style="20" customWidth="1"/>
    <col min="15882" max="15882" width="19.140625" style="20" customWidth="1"/>
    <col min="15883" max="15883" width="2" style="20" customWidth="1"/>
    <col min="15884" max="15884" width="19.140625" style="20" customWidth="1"/>
    <col min="15885" max="15885" width="2" style="20" customWidth="1"/>
    <col min="15886" max="15886" width="19.140625" style="20" customWidth="1"/>
    <col min="15887" max="16116" width="9.140625" style="20"/>
    <col min="16117" max="16117" width="44.85546875" style="20" customWidth="1"/>
    <col min="16118" max="16118" width="19.140625" style="20" customWidth="1"/>
    <col min="16119" max="16119" width="2" style="20" customWidth="1"/>
    <col min="16120" max="16120" width="19.140625" style="20" customWidth="1"/>
    <col min="16121" max="16121" width="2" style="20" customWidth="1"/>
    <col min="16122" max="16122" width="19.140625" style="20" customWidth="1"/>
    <col min="16123" max="16123" width="2" style="20" customWidth="1"/>
    <col min="16124" max="16124" width="19.140625" style="20" customWidth="1"/>
    <col min="16125" max="16125" width="1.85546875" style="20" customWidth="1"/>
    <col min="16126" max="16126" width="19.140625" style="20" customWidth="1"/>
    <col min="16127" max="16127" width="1.85546875" style="20" customWidth="1"/>
    <col min="16128" max="16128" width="19.140625" style="20" customWidth="1"/>
    <col min="16129" max="16129" width="1.85546875" style="20" customWidth="1"/>
    <col min="16130" max="16130" width="19.140625" style="20" customWidth="1"/>
    <col min="16131" max="16131" width="2" style="20" customWidth="1"/>
    <col min="16132" max="16132" width="19.140625" style="20" customWidth="1"/>
    <col min="16133" max="16133" width="2" style="20" customWidth="1"/>
    <col min="16134" max="16134" width="19.140625" style="20" customWidth="1"/>
    <col min="16135" max="16135" width="2" style="20" customWidth="1"/>
    <col min="16136" max="16136" width="19.140625" style="20" customWidth="1"/>
    <col min="16137" max="16137" width="2" style="20" customWidth="1"/>
    <col min="16138" max="16138" width="19.140625" style="20" customWidth="1"/>
    <col min="16139" max="16139" width="2" style="20" customWidth="1"/>
    <col min="16140" max="16140" width="19.140625" style="20" customWidth="1"/>
    <col min="16141" max="16141" width="2" style="20" customWidth="1"/>
    <col min="16142" max="16142" width="19.140625" style="20" customWidth="1"/>
    <col min="16143" max="16384" width="9.140625" style="20"/>
  </cols>
  <sheetData>
    <row r="1" spans="1:20" ht="26.25" customHeight="1">
      <c r="A1" s="157" t="s">
        <v>74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20" ht="26.25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20" ht="26.25" customHeight="1">
      <c r="A3" s="152" t="s">
        <v>126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20" ht="26.25" customHeight="1">
      <c r="A4" s="152" t="s">
        <v>218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20" ht="26.25" customHeight="1">
      <c r="K5" s="16"/>
      <c r="L5" s="16"/>
      <c r="Q5" s="16" t="s">
        <v>2</v>
      </c>
    </row>
    <row r="6" spans="1:20" ht="26.25" customHeight="1">
      <c r="E6" s="155" t="s">
        <v>4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20" ht="26.25" customHeight="1">
      <c r="C7" s="84"/>
      <c r="D7" s="84"/>
      <c r="E7" s="84"/>
      <c r="F7" s="84"/>
      <c r="G7" s="84"/>
      <c r="K7" s="84"/>
      <c r="M7" s="154" t="s">
        <v>67</v>
      </c>
      <c r="N7" s="154"/>
      <c r="O7" s="154"/>
      <c r="Q7" s="84"/>
      <c r="S7" s="84"/>
      <c r="T7" s="84"/>
    </row>
    <row r="8" spans="1:20" ht="26.25" customHeight="1">
      <c r="B8" s="84"/>
      <c r="C8" s="84"/>
      <c r="D8" s="84"/>
      <c r="E8" s="84"/>
      <c r="F8" s="84"/>
      <c r="G8" s="84"/>
      <c r="H8" s="84"/>
      <c r="L8" s="84"/>
      <c r="M8" s="158" t="s">
        <v>127</v>
      </c>
      <c r="N8" s="158"/>
      <c r="O8" s="84"/>
      <c r="P8" s="84"/>
      <c r="Q8" s="84"/>
    </row>
    <row r="9" spans="1:20" ht="26.25" customHeight="1"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 t="s">
        <v>224</v>
      </c>
      <c r="O9" s="84"/>
      <c r="P9" s="84"/>
      <c r="Q9" s="84"/>
    </row>
    <row r="10" spans="1:20" ht="26.25" customHeight="1">
      <c r="B10" s="84"/>
      <c r="C10" s="84"/>
      <c r="D10" s="84"/>
      <c r="E10" s="84"/>
      <c r="F10" s="84"/>
      <c r="G10" s="84"/>
      <c r="H10" s="84"/>
      <c r="L10" s="84"/>
      <c r="M10" s="84" t="s">
        <v>225</v>
      </c>
      <c r="O10" s="84"/>
      <c r="P10" s="84"/>
      <c r="Q10" s="84"/>
    </row>
    <row r="11" spans="1:20" s="84" customFormat="1" ht="26.25" customHeight="1">
      <c r="I11" s="80"/>
      <c r="J11" s="80" t="s">
        <v>64</v>
      </c>
      <c r="K11" s="80"/>
      <c r="M11" s="84" t="s">
        <v>128</v>
      </c>
      <c r="O11" s="84" t="s">
        <v>135</v>
      </c>
    </row>
    <row r="12" spans="1:20" s="84" customFormat="1" ht="26.25" customHeight="1">
      <c r="E12" s="84" t="s">
        <v>131</v>
      </c>
      <c r="G12" s="84" t="s">
        <v>132</v>
      </c>
      <c r="I12" s="84" t="s">
        <v>133</v>
      </c>
      <c r="M12" s="84" t="s">
        <v>134</v>
      </c>
      <c r="O12" s="84" t="s">
        <v>150</v>
      </c>
      <c r="Q12" s="84" t="s">
        <v>151</v>
      </c>
    </row>
    <row r="13" spans="1:20" s="84" customFormat="1" ht="26.25" customHeight="1">
      <c r="C13" s="80" t="s">
        <v>5</v>
      </c>
      <c r="E13" s="80" t="s">
        <v>138</v>
      </c>
      <c r="G13" s="80" t="s">
        <v>139</v>
      </c>
      <c r="I13" s="80" t="s">
        <v>140</v>
      </c>
      <c r="K13" s="80" t="s">
        <v>141</v>
      </c>
      <c r="M13" s="80" t="s">
        <v>127</v>
      </c>
      <c r="O13" s="80" t="s">
        <v>145</v>
      </c>
      <c r="Q13" s="80" t="s">
        <v>58</v>
      </c>
    </row>
    <row r="14" spans="1:20" ht="26.25" customHeight="1">
      <c r="A14" s="21" t="s">
        <v>226</v>
      </c>
      <c r="B14" s="31"/>
      <c r="C14" s="84"/>
      <c r="D14" s="31"/>
      <c r="E14" s="124">
        <v>14285700000</v>
      </c>
      <c r="F14" s="124"/>
      <c r="G14" s="124">
        <v>12567669243</v>
      </c>
      <c r="H14" s="124"/>
      <c r="I14" s="124">
        <v>1428570000</v>
      </c>
      <c r="J14" s="125"/>
      <c r="K14" s="124">
        <v>102249843216</v>
      </c>
      <c r="L14" s="124"/>
      <c r="M14" s="124">
        <v>662997122</v>
      </c>
      <c r="N14" s="124"/>
      <c r="O14" s="124">
        <v>662997122</v>
      </c>
      <c r="P14" s="124"/>
      <c r="Q14" s="125">
        <v>131194779581</v>
      </c>
      <c r="R14" s="58"/>
    </row>
    <row r="15" spans="1:20" ht="26.25" customHeight="1">
      <c r="A15" s="20" t="s">
        <v>147</v>
      </c>
      <c r="B15" s="31"/>
      <c r="C15" s="126">
        <v>22</v>
      </c>
      <c r="D15" s="31"/>
      <c r="E15" s="124">
        <v>0</v>
      </c>
      <c r="F15" s="124"/>
      <c r="G15" s="124">
        <v>0</v>
      </c>
      <c r="H15" s="124"/>
      <c r="I15" s="124">
        <v>0</v>
      </c>
      <c r="J15" s="125"/>
      <c r="K15" s="124">
        <v>-2714110035</v>
      </c>
      <c r="L15" s="124"/>
      <c r="M15" s="124">
        <v>0</v>
      </c>
      <c r="N15" s="124"/>
      <c r="O15" s="124">
        <v>0</v>
      </c>
      <c r="P15" s="124"/>
      <c r="Q15" s="125">
        <v>-2714110035</v>
      </c>
      <c r="R15" s="58"/>
    </row>
    <row r="16" spans="1:20" ht="26.25" customHeight="1">
      <c r="A16" s="20" t="s">
        <v>148</v>
      </c>
      <c r="B16" s="31"/>
      <c r="C16" s="84"/>
      <c r="D16" s="31"/>
      <c r="E16" s="124">
        <v>0</v>
      </c>
      <c r="F16" s="124"/>
      <c r="G16" s="124">
        <v>0</v>
      </c>
      <c r="H16" s="124"/>
      <c r="I16" s="124">
        <v>0</v>
      </c>
      <c r="J16" s="125"/>
      <c r="K16" s="124">
        <v>-11106516510</v>
      </c>
      <c r="L16" s="124"/>
      <c r="M16" s="124">
        <v>142606166</v>
      </c>
      <c r="N16" s="124"/>
      <c r="O16" s="127">
        <v>142606166</v>
      </c>
      <c r="P16" s="124"/>
      <c r="Q16" s="128">
        <v>-10963910344</v>
      </c>
      <c r="R16" s="58"/>
    </row>
    <row r="17" spans="1:248" ht="26.25" customHeight="1" thickBot="1">
      <c r="A17" s="21" t="s">
        <v>212</v>
      </c>
      <c r="B17" s="15"/>
      <c r="C17" s="84"/>
      <c r="D17" s="15"/>
      <c r="E17" s="129">
        <v>14285700000</v>
      </c>
      <c r="F17" s="125"/>
      <c r="G17" s="129">
        <v>12567669243</v>
      </c>
      <c r="H17" s="125"/>
      <c r="I17" s="129">
        <v>1428570000</v>
      </c>
      <c r="J17" s="125"/>
      <c r="K17" s="129">
        <v>88429216671</v>
      </c>
      <c r="L17" s="124"/>
      <c r="M17" s="129">
        <v>805603288</v>
      </c>
      <c r="N17" s="124"/>
      <c r="O17" s="129">
        <v>805603288</v>
      </c>
      <c r="P17" s="124"/>
      <c r="Q17" s="130">
        <v>117516759202</v>
      </c>
      <c r="R17" s="58"/>
    </row>
    <row r="18" spans="1:248" ht="26.25" customHeight="1" thickTop="1">
      <c r="A18" s="21"/>
      <c r="B18" s="15"/>
      <c r="C18" s="84"/>
      <c r="D18" s="15"/>
      <c r="E18" s="124"/>
      <c r="F18" s="125"/>
      <c r="G18" s="124"/>
      <c r="H18" s="125"/>
      <c r="I18" s="124"/>
      <c r="J18" s="125"/>
      <c r="K18" s="124"/>
      <c r="L18" s="124"/>
      <c r="M18" s="124"/>
      <c r="N18" s="124"/>
      <c r="O18" s="124"/>
      <c r="P18" s="124"/>
      <c r="Q18" s="124"/>
      <c r="R18" s="58"/>
    </row>
    <row r="19" spans="1:248" ht="26.25" customHeight="1">
      <c r="A19" s="21" t="s">
        <v>149</v>
      </c>
      <c r="B19" s="31"/>
      <c r="C19" s="84"/>
      <c r="D19" s="31"/>
      <c r="E19" s="124">
        <v>14285700000</v>
      </c>
      <c r="F19" s="124"/>
      <c r="G19" s="124">
        <v>12567669243</v>
      </c>
      <c r="H19" s="124"/>
      <c r="I19" s="124">
        <v>1428570000</v>
      </c>
      <c r="J19" s="125"/>
      <c r="K19" s="124">
        <v>83126127098</v>
      </c>
      <c r="L19" s="124"/>
      <c r="M19" s="124">
        <v>837140783</v>
      </c>
      <c r="N19" s="124"/>
      <c r="O19" s="124">
        <f>SUM(M19)</f>
        <v>837140783</v>
      </c>
      <c r="P19" s="124"/>
      <c r="Q19" s="125">
        <f>SUM(E19:K19,O19)</f>
        <v>112245207124</v>
      </c>
      <c r="R19" s="58"/>
    </row>
    <row r="20" spans="1:248" ht="26.25" customHeight="1">
      <c r="A20" s="20" t="s">
        <v>148</v>
      </c>
      <c r="B20" s="31"/>
      <c r="C20" s="84"/>
      <c r="D20" s="31"/>
      <c r="E20" s="124">
        <v>0</v>
      </c>
      <c r="F20" s="124"/>
      <c r="G20" s="124">
        <v>0</v>
      </c>
      <c r="H20" s="124"/>
      <c r="I20" s="124">
        <v>0</v>
      </c>
      <c r="J20" s="125"/>
      <c r="K20" s="124">
        <f>'งบกำไรขาดทุน  (บาท) EY'!H151</f>
        <v>-9701025467</v>
      </c>
      <c r="L20" s="124"/>
      <c r="M20" s="124">
        <f>'งบกำไรขาดทุน  (บาท) EY'!H189</f>
        <v>-13713228</v>
      </c>
      <c r="N20" s="124"/>
      <c r="O20" s="124">
        <f>SUM(M20)</f>
        <v>-13713228</v>
      </c>
      <c r="P20" s="131"/>
      <c r="Q20" s="132">
        <f>SUM(E20:K20,O20)</f>
        <v>-9714738695</v>
      </c>
      <c r="R20" s="58"/>
    </row>
    <row r="21" spans="1:248" ht="26.25" customHeight="1">
      <c r="A21" s="20" t="s">
        <v>245</v>
      </c>
      <c r="B21" s="31"/>
      <c r="C21" s="84"/>
      <c r="D21" s="31"/>
      <c r="E21" s="124">
        <v>0</v>
      </c>
      <c r="F21" s="124"/>
      <c r="G21" s="124">
        <v>0</v>
      </c>
      <c r="H21" s="124"/>
      <c r="I21" s="124">
        <v>0</v>
      </c>
      <c r="J21" s="125"/>
      <c r="K21" s="124">
        <f>-M21</f>
        <v>-20057</v>
      </c>
      <c r="L21" s="124"/>
      <c r="M21" s="124">
        <v>20057</v>
      </c>
      <c r="N21" s="124"/>
      <c r="O21" s="131">
        <f>SUM(M21)</f>
        <v>20057</v>
      </c>
      <c r="P21" s="124"/>
      <c r="Q21" s="132">
        <f>SUM(E21:K21,O21)</f>
        <v>0</v>
      </c>
      <c r="R21" s="58"/>
    </row>
    <row r="22" spans="1:248" ht="26.25" customHeight="1" thickBot="1">
      <c r="A22" s="21" t="s">
        <v>219</v>
      </c>
      <c r="B22" s="15"/>
      <c r="C22" s="84"/>
      <c r="D22" s="15"/>
      <c r="E22" s="136">
        <f>SUM(E19:E21)</f>
        <v>14285700000</v>
      </c>
      <c r="F22" s="15"/>
      <c r="G22" s="136">
        <f>SUM(G19:G21)</f>
        <v>12567669243</v>
      </c>
      <c r="H22" s="15"/>
      <c r="I22" s="136">
        <f>SUM(I19:I21)</f>
        <v>1428570000</v>
      </c>
      <c r="J22" s="15"/>
      <c r="K22" s="136">
        <f>SUM(K19:K21)</f>
        <v>73425081574</v>
      </c>
      <c r="L22" s="31"/>
      <c r="M22" s="136">
        <f>SUM(M19:M21)</f>
        <v>823447612</v>
      </c>
      <c r="N22" s="31"/>
      <c r="O22" s="136">
        <f>SUM(O19:O21)</f>
        <v>823447612</v>
      </c>
      <c r="P22" s="31"/>
      <c r="Q22" s="43">
        <f>SUM(E22:K22,O22)</f>
        <v>102530468429</v>
      </c>
      <c r="R22" s="58"/>
    </row>
    <row r="23" spans="1:248" ht="26.25" customHeight="1" thickTop="1">
      <c r="A23" s="21"/>
      <c r="B23" s="15"/>
      <c r="C23" s="84"/>
      <c r="D23" s="15"/>
      <c r="E23" s="15">
        <f>E22-'งบแสดงฐานะการเงิน  (บาท) EY '!H100</f>
        <v>0</v>
      </c>
      <c r="G23" s="15">
        <f>G22-'งบแสดงฐานะการเงิน  (บาท) EY '!H103</f>
        <v>0</v>
      </c>
      <c r="I23" s="15">
        <f>I22-'งบแสดงฐานะการเงิน  (บาท) EY '!H105</f>
        <v>0</v>
      </c>
      <c r="K23" s="15">
        <f>K22-'งบแสดงฐานะการเงิน  (บาท) EY '!H106</f>
        <v>0</v>
      </c>
      <c r="M23" s="28">
        <f>M22-'งบแสดงฐานะการเงิน  (บาท) EY '!H107</f>
        <v>0</v>
      </c>
      <c r="O23" s="28">
        <f>O22-'งบแสดงฐานะการเงิน  (บาท) EY '!H107</f>
        <v>0</v>
      </c>
      <c r="P23" s="28"/>
      <c r="Q23" s="28">
        <f>Q22-'งบแสดงฐานะการเงิน  (บาท) EY '!H110</f>
        <v>0</v>
      </c>
      <c r="R23" s="58"/>
    </row>
    <row r="24" spans="1:248" ht="26.25" customHeight="1">
      <c r="A24" s="46" t="s">
        <v>35</v>
      </c>
      <c r="B24" s="15"/>
      <c r="C24" s="84"/>
      <c r="D24" s="15"/>
      <c r="E24" s="124"/>
      <c r="F24" s="125"/>
      <c r="G24" s="124"/>
      <c r="H24" s="125"/>
      <c r="I24" s="124"/>
      <c r="J24" s="125"/>
      <c r="K24" s="124"/>
      <c r="L24" s="124"/>
      <c r="N24" s="124"/>
      <c r="O24" s="124"/>
      <c r="P24" s="124"/>
      <c r="Q24" s="125"/>
      <c r="R24" s="58"/>
    </row>
    <row r="25" spans="1:248" ht="9.75" customHeight="1">
      <c r="A25" s="46"/>
      <c r="B25" s="21"/>
      <c r="C25" s="15"/>
      <c r="D25" s="31"/>
      <c r="E25" s="15"/>
      <c r="F25" s="31"/>
      <c r="G25" s="15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48" ht="26.25" customHeight="1">
      <c r="A26" s="46"/>
      <c r="B26" s="21"/>
      <c r="C26" s="15"/>
      <c r="D26" s="31"/>
      <c r="E26" s="15"/>
      <c r="F26" s="31"/>
      <c r="G26" s="15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48" s="48" customFormat="1" ht="26.25" customHeight="1">
      <c r="A27" s="46"/>
      <c r="B27" s="47"/>
      <c r="C27" s="12"/>
      <c r="D27" s="6"/>
      <c r="E27" s="6"/>
      <c r="F27" s="6"/>
      <c r="G27" s="6"/>
      <c r="H27" s="6"/>
      <c r="I27" s="6"/>
      <c r="J27" s="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</row>
    <row r="28" spans="1:248" s="48" customFormat="1" ht="25.5" customHeight="1">
      <c r="A28" s="46"/>
      <c r="B28" s="47"/>
      <c r="C28" s="12"/>
      <c r="D28" s="6"/>
      <c r="E28" s="6"/>
      <c r="F28" s="6"/>
      <c r="G28" s="6"/>
      <c r="H28" s="6"/>
      <c r="I28" s="6"/>
      <c r="J28" s="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</row>
    <row r="29" spans="1:248" s="48" customFormat="1" ht="25.5" customHeight="1">
      <c r="E29" s="151" t="s">
        <v>72</v>
      </c>
      <c r="F29" s="151"/>
      <c r="G29" s="151"/>
      <c r="H29" s="151"/>
      <c r="I29" s="93"/>
      <c r="J29" s="93"/>
      <c r="K29" s="156" t="s">
        <v>111</v>
      </c>
      <c r="L29" s="156"/>
      <c r="M29" s="156"/>
      <c r="N29" s="15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</row>
    <row r="30" spans="1:248" s="48" customFormat="1" ht="25.5" customHeight="1">
      <c r="E30" s="151" t="s">
        <v>73</v>
      </c>
      <c r="F30" s="151"/>
      <c r="G30" s="151"/>
      <c r="H30" s="151"/>
      <c r="I30" s="137"/>
      <c r="J30" s="137"/>
      <c r="K30" s="156" t="s">
        <v>112</v>
      </c>
      <c r="L30" s="156"/>
      <c r="M30" s="156"/>
      <c r="N30" s="15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</row>
    <row r="31" spans="1:248" s="58" customFormat="1" ht="21.75" customHeight="1">
      <c r="A31" s="46"/>
      <c r="D31" s="15"/>
      <c r="E31" s="116"/>
      <c r="F31" s="15"/>
      <c r="G31" s="116"/>
      <c r="H31" s="15"/>
      <c r="I31" s="116"/>
      <c r="J31" s="15"/>
    </row>
    <row r="32" spans="1:248" s="48" customFormat="1" ht="26.25" customHeight="1">
      <c r="D32" s="6"/>
      <c r="F32" s="6"/>
      <c r="G32" s="6"/>
      <c r="J32" s="6"/>
      <c r="P32" s="46"/>
      <c r="Q32" s="135">
        <v>9</v>
      </c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</row>
    <row r="123" spans="2:2" ht="26.25" customHeight="1">
      <c r="B123" s="20" t="s">
        <v>11</v>
      </c>
    </row>
  </sheetData>
  <mergeCells count="11">
    <mergeCell ref="M7:O7"/>
    <mergeCell ref="K29:N29"/>
    <mergeCell ref="K30:N30"/>
    <mergeCell ref="A1:Q1"/>
    <mergeCell ref="A2:Q2"/>
    <mergeCell ref="A3:Q3"/>
    <mergeCell ref="A4:Q4"/>
    <mergeCell ref="E6:Q6"/>
    <mergeCell ref="M8:N8"/>
    <mergeCell ref="E29:H29"/>
    <mergeCell ref="E30:H30"/>
  </mergeCells>
  <pageMargins left="0.74803149606299213" right="0.19685039370078741" top="0.6692913385826772" bottom="0.23622047244094491" header="0.19685039370078741" footer="0.19685039370078741"/>
  <pageSetup paperSize="9" scale="68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FA5E9-82A6-4E1A-933D-A2ACC400B44D}">
  <dimension ref="A1:J126"/>
  <sheetViews>
    <sheetView view="pageBreakPreview" topLeftCell="A69" zoomScale="70" zoomScaleNormal="100" zoomScaleSheetLayoutView="70" workbookViewId="0">
      <selection activeCell="B56" sqref="B56"/>
    </sheetView>
  </sheetViews>
  <sheetFormatPr defaultColWidth="12.140625" defaultRowHeight="24"/>
  <cols>
    <col min="1" max="1" width="49.7109375" style="20" customWidth="1"/>
    <col min="2" max="2" width="6.140625" style="20" customWidth="1"/>
    <col min="3" max="3" width="2.140625" style="26" customWidth="1"/>
    <col min="4" max="4" width="18.42578125" style="26" bestFit="1" customWidth="1"/>
    <col min="5" max="5" width="2.140625" style="26" customWidth="1"/>
    <col min="6" max="6" width="19" style="26" customWidth="1"/>
    <col min="7" max="7" width="2.140625" style="26" customWidth="1"/>
    <col min="8" max="8" width="20.42578125" style="28" bestFit="1" customWidth="1"/>
    <col min="9" max="9" width="2.140625" style="26" customWidth="1"/>
    <col min="10" max="10" width="19" style="26" customWidth="1"/>
    <col min="11" max="16384" width="12.140625" style="20"/>
  </cols>
  <sheetData>
    <row r="1" spans="1:10">
      <c r="A1" s="17"/>
      <c r="B1" s="17"/>
      <c r="C1" s="18"/>
      <c r="D1" s="18"/>
      <c r="E1" s="18"/>
      <c r="F1" s="18"/>
      <c r="G1" s="18"/>
      <c r="H1" s="19"/>
      <c r="I1" s="18"/>
      <c r="J1" s="78" t="s">
        <v>74</v>
      </c>
    </row>
    <row r="2" spans="1:10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>
      <c r="A3" s="152" t="s">
        <v>152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>
      <c r="A4" s="152" t="s">
        <v>218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>
      <c r="A5" s="16"/>
      <c r="B5" s="17"/>
      <c r="C5" s="18"/>
      <c r="D5" s="18"/>
      <c r="E5" s="18"/>
      <c r="F5" s="18"/>
      <c r="G5" s="18"/>
      <c r="H5" s="19"/>
      <c r="I5" s="18"/>
      <c r="J5" s="16" t="s">
        <v>2</v>
      </c>
    </row>
    <row r="6" spans="1:10">
      <c r="A6" s="21"/>
      <c r="B6" s="50"/>
      <c r="C6" s="22"/>
      <c r="D6" s="23"/>
      <c r="E6" s="23" t="s">
        <v>3</v>
      </c>
      <c r="F6" s="23"/>
      <c r="G6" s="22"/>
      <c r="H6" s="24"/>
      <c r="I6" s="23" t="s">
        <v>4</v>
      </c>
      <c r="J6" s="25"/>
    </row>
    <row r="7" spans="1:10">
      <c r="B7" s="50"/>
      <c r="D7" s="27" t="s">
        <v>208</v>
      </c>
      <c r="F7" s="27" t="s">
        <v>209</v>
      </c>
      <c r="H7" s="27" t="s">
        <v>208</v>
      </c>
      <c r="J7" s="27" t="s">
        <v>209</v>
      </c>
    </row>
    <row r="8" spans="1:10">
      <c r="A8" s="21" t="s">
        <v>153</v>
      </c>
    </row>
    <row r="9" spans="1:10">
      <c r="A9" s="15" t="s">
        <v>103</v>
      </c>
      <c r="B9" s="15"/>
      <c r="C9" s="15"/>
      <c r="D9" s="15">
        <f>'งบกำไรขาดทุน  (บาท) EY'!D149</f>
        <v>-12039444821</v>
      </c>
      <c r="E9" s="15"/>
      <c r="F9" s="15">
        <f>'งบกำไรขาดทุน  (บาท) EY'!F149</f>
        <v>-13964698171</v>
      </c>
      <c r="G9" s="15"/>
      <c r="H9" s="15">
        <f>'งบกำไรขาดทุน  (บาท) EY'!H149</f>
        <v>-12132361432</v>
      </c>
      <c r="I9" s="15"/>
      <c r="J9" s="15">
        <f>'งบกำไรขาดทุน  (บาท) EY'!J149</f>
        <v>-13829344588</v>
      </c>
    </row>
    <row r="10" spans="1:10">
      <c r="A10" s="15" t="s">
        <v>240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5" t="s">
        <v>154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>
      <c r="A12" s="15" t="s">
        <v>234</v>
      </c>
      <c r="B12" s="15"/>
      <c r="C12" s="15"/>
      <c r="D12" s="15">
        <v>154537973</v>
      </c>
      <c r="E12" s="15"/>
      <c r="F12" s="15">
        <v>126041118</v>
      </c>
      <c r="G12" s="15"/>
      <c r="H12" s="15">
        <v>158861686</v>
      </c>
      <c r="I12" s="15"/>
      <c r="J12" s="15">
        <v>124341562</v>
      </c>
    </row>
    <row r="13" spans="1:10" hidden="1">
      <c r="A13" s="15" t="s">
        <v>213</v>
      </c>
      <c r="B13" s="15"/>
      <c r="C13" s="15"/>
      <c r="D13" s="15">
        <v>0</v>
      </c>
      <c r="E13" s="15"/>
      <c r="F13" s="15">
        <v>0</v>
      </c>
      <c r="G13" s="15"/>
      <c r="H13" s="15">
        <v>0</v>
      </c>
      <c r="I13" s="15"/>
      <c r="J13" s="15">
        <v>0</v>
      </c>
    </row>
    <row r="14" spans="1:10">
      <c r="A14" s="15" t="s">
        <v>155</v>
      </c>
      <c r="B14" s="15"/>
      <c r="C14" s="15"/>
      <c r="D14" s="15">
        <v>6660290985</v>
      </c>
      <c r="E14" s="15"/>
      <c r="F14" s="15">
        <v>6348907139</v>
      </c>
      <c r="G14" s="15"/>
      <c r="H14" s="15">
        <v>6555282432</v>
      </c>
      <c r="I14" s="15"/>
      <c r="J14" s="15">
        <v>6262439190</v>
      </c>
    </row>
    <row r="15" spans="1:10">
      <c r="A15" s="15" t="s">
        <v>156</v>
      </c>
      <c r="B15" s="15"/>
      <c r="C15" s="15"/>
      <c r="D15" s="15">
        <v>0</v>
      </c>
      <c r="E15" s="15"/>
      <c r="F15" s="15">
        <v>-37000000</v>
      </c>
      <c r="G15" s="15"/>
      <c r="H15" s="15">
        <v>0</v>
      </c>
      <c r="I15" s="15"/>
      <c r="J15" s="15">
        <v>-37000000</v>
      </c>
    </row>
    <row r="16" spans="1:10">
      <c r="A16" s="15" t="s">
        <v>214</v>
      </c>
      <c r="B16" s="15"/>
      <c r="C16" s="15"/>
      <c r="D16" s="15">
        <v>2577502</v>
      </c>
      <c r="E16" s="15"/>
      <c r="F16" s="15">
        <v>50818014</v>
      </c>
      <c r="G16" s="15"/>
      <c r="H16" s="15">
        <v>2577502</v>
      </c>
      <c r="I16" s="15"/>
      <c r="J16" s="15">
        <v>50818014</v>
      </c>
    </row>
    <row r="17" spans="1:10" s="29" customFormat="1">
      <c r="A17" s="15" t="s">
        <v>157</v>
      </c>
      <c r="B17" s="15"/>
      <c r="C17" s="15"/>
      <c r="D17" s="15">
        <v>-1032129475</v>
      </c>
      <c r="E17" s="15"/>
      <c r="F17" s="15">
        <v>-285339130</v>
      </c>
      <c r="G17" s="15"/>
      <c r="H17" s="15">
        <v>-1032129475</v>
      </c>
      <c r="I17" s="15"/>
      <c r="J17" s="15">
        <v>-285339130</v>
      </c>
    </row>
    <row r="18" spans="1:10" s="29" customFormat="1">
      <c r="A18" s="20" t="s">
        <v>158</v>
      </c>
      <c r="B18" s="15"/>
      <c r="C18" s="15"/>
      <c r="D18" s="15">
        <v>-12171331</v>
      </c>
      <c r="E18" s="15"/>
      <c r="F18" s="15">
        <v>-67594</v>
      </c>
      <c r="G18" s="15"/>
      <c r="H18" s="15">
        <v>-12324434</v>
      </c>
      <c r="I18" s="15"/>
      <c r="J18" s="15">
        <v>-67594</v>
      </c>
    </row>
    <row r="19" spans="1:10" s="29" customFormat="1">
      <c r="A19" s="20" t="s">
        <v>159</v>
      </c>
      <c r="B19" s="15"/>
      <c r="C19" s="15"/>
      <c r="D19" s="15">
        <v>0</v>
      </c>
      <c r="E19" s="15"/>
      <c r="F19" s="15">
        <v>-2474762</v>
      </c>
      <c r="G19" s="15"/>
      <c r="H19" s="15">
        <v>0</v>
      </c>
      <c r="I19" s="15"/>
      <c r="J19" s="15">
        <v>0</v>
      </c>
    </row>
    <row r="20" spans="1:10" s="29" customFormat="1">
      <c r="A20" s="20" t="s">
        <v>160</v>
      </c>
      <c r="B20" s="15"/>
      <c r="C20" s="15"/>
      <c r="D20" s="15">
        <v>689164920</v>
      </c>
      <c r="E20" s="15"/>
      <c r="F20" s="15">
        <v>285926552</v>
      </c>
      <c r="G20" s="15"/>
      <c r="H20" s="15">
        <v>689164920</v>
      </c>
      <c r="I20" s="15"/>
      <c r="J20" s="15">
        <v>285926552</v>
      </c>
    </row>
    <row r="21" spans="1:10" s="29" customFormat="1">
      <c r="A21" s="15" t="s">
        <v>161</v>
      </c>
      <c r="B21" s="15"/>
      <c r="C21" s="15"/>
      <c r="D21" s="15">
        <v>129991</v>
      </c>
      <c r="E21" s="15"/>
      <c r="F21" s="15">
        <v>72556</v>
      </c>
      <c r="G21" s="15"/>
      <c r="H21" s="15">
        <v>0</v>
      </c>
      <c r="I21" s="15"/>
      <c r="J21" s="15">
        <v>0</v>
      </c>
    </row>
    <row r="22" spans="1:10" s="29" customFormat="1">
      <c r="A22" s="15" t="s">
        <v>162</v>
      </c>
      <c r="B22" s="15"/>
      <c r="C22" s="15"/>
      <c r="D22" s="15">
        <v>-9115792</v>
      </c>
      <c r="E22" s="15"/>
      <c r="F22" s="15">
        <v>-1700072</v>
      </c>
      <c r="G22" s="15"/>
      <c r="H22" s="15">
        <v>-9115792</v>
      </c>
      <c r="I22" s="15"/>
      <c r="J22" s="15">
        <v>-1700072</v>
      </c>
    </row>
    <row r="23" spans="1:10" s="29" customFormat="1">
      <c r="A23" s="15" t="s">
        <v>163</v>
      </c>
      <c r="B23" s="15"/>
      <c r="C23" s="15"/>
      <c r="D23" s="15">
        <v>1029525160</v>
      </c>
      <c r="E23" s="15"/>
      <c r="F23" s="15">
        <v>3547298</v>
      </c>
      <c r="G23" s="15"/>
      <c r="H23" s="15">
        <v>1029525160</v>
      </c>
      <c r="I23" s="15"/>
      <c r="J23" s="15">
        <v>3547298</v>
      </c>
    </row>
    <row r="24" spans="1:10" s="29" customFormat="1">
      <c r="A24" s="15" t="s">
        <v>164</v>
      </c>
      <c r="B24" s="15"/>
      <c r="C24" s="15"/>
      <c r="D24" s="15">
        <v>-50268876</v>
      </c>
      <c r="E24" s="15"/>
      <c r="F24" s="15">
        <v>-7663176</v>
      </c>
      <c r="G24" s="15"/>
      <c r="H24" s="15">
        <v>-57979516</v>
      </c>
      <c r="I24" s="15"/>
      <c r="J24" s="15">
        <v>-7663176</v>
      </c>
    </row>
    <row r="25" spans="1:10" s="29" customFormat="1">
      <c r="A25" s="15" t="s">
        <v>165</v>
      </c>
      <c r="B25" s="15"/>
      <c r="C25" s="15"/>
      <c r="D25" s="15">
        <v>316318857</v>
      </c>
      <c r="E25" s="15"/>
      <c r="F25" s="15">
        <v>290560732</v>
      </c>
      <c r="G25" s="15"/>
      <c r="H25" s="15">
        <v>289001191</v>
      </c>
      <c r="I25" s="15"/>
      <c r="J25" s="15">
        <v>281272214</v>
      </c>
    </row>
    <row r="26" spans="1:10" s="29" customFormat="1">
      <c r="A26" s="15" t="s">
        <v>166</v>
      </c>
      <c r="B26" s="15"/>
      <c r="C26" s="15"/>
      <c r="D26" s="15">
        <v>-41644174</v>
      </c>
      <c r="E26" s="15"/>
      <c r="F26" s="15">
        <v>-201954096</v>
      </c>
      <c r="G26" s="15"/>
      <c r="H26" s="15">
        <v>-40991132</v>
      </c>
      <c r="I26" s="15"/>
      <c r="J26" s="15">
        <v>-201402120</v>
      </c>
    </row>
    <row r="27" spans="1:10" s="29" customFormat="1">
      <c r="A27" s="15" t="s">
        <v>167</v>
      </c>
      <c r="B27" s="15"/>
      <c r="C27" s="15"/>
      <c r="D27" s="30">
        <v>2203020323</v>
      </c>
      <c r="E27" s="15"/>
      <c r="F27" s="30">
        <v>2231432538</v>
      </c>
      <c r="G27" s="15"/>
      <c r="H27" s="30">
        <v>2196495702</v>
      </c>
      <c r="I27" s="15"/>
      <c r="J27" s="30">
        <v>2224837505</v>
      </c>
    </row>
    <row r="28" spans="1:10" s="29" customFormat="1">
      <c r="A28" s="15" t="s">
        <v>241</v>
      </c>
      <c r="B28" s="15"/>
      <c r="C28" s="15"/>
      <c r="D28" s="15"/>
      <c r="E28" s="31"/>
      <c r="F28" s="15"/>
      <c r="G28" s="15"/>
      <c r="H28" s="15"/>
      <c r="I28" s="15"/>
      <c r="J28" s="15"/>
    </row>
    <row r="29" spans="1:10" s="29" customFormat="1">
      <c r="A29" s="15" t="s">
        <v>168</v>
      </c>
      <c r="B29" s="15"/>
      <c r="C29" s="15"/>
      <c r="D29" s="15">
        <f>SUM(D9:D27)</f>
        <v>-2129208758</v>
      </c>
      <c r="E29" s="31"/>
      <c r="F29" s="15">
        <f>SUM(F9:F27)</f>
        <v>-5163591054</v>
      </c>
      <c r="G29" s="15"/>
      <c r="H29" s="15">
        <f>SUM(H9:H27)</f>
        <v>-2363993188</v>
      </c>
      <c r="I29" s="15"/>
      <c r="J29" s="15">
        <f>SUM(J9:J27)</f>
        <v>-5129334345</v>
      </c>
    </row>
    <row r="30" spans="1:10" s="29" customFormat="1">
      <c r="A30" s="15" t="s">
        <v>169</v>
      </c>
      <c r="B30" s="15"/>
      <c r="C30" s="15"/>
      <c r="D30" s="15"/>
      <c r="E30" s="31"/>
      <c r="F30" s="15"/>
      <c r="G30" s="15"/>
      <c r="H30" s="15"/>
      <c r="I30" s="15"/>
      <c r="J30" s="15"/>
    </row>
    <row r="31" spans="1:10" s="29" customFormat="1">
      <c r="A31" s="15" t="s">
        <v>170</v>
      </c>
      <c r="B31" s="15"/>
      <c r="C31" s="15"/>
      <c r="D31" s="15">
        <v>-373434537</v>
      </c>
      <c r="E31" s="15"/>
      <c r="F31" s="15">
        <v>-1023029256</v>
      </c>
      <c r="G31" s="15"/>
      <c r="H31" s="15">
        <v>-360696927</v>
      </c>
      <c r="I31" s="15"/>
      <c r="J31" s="15">
        <v>-1031118402</v>
      </c>
    </row>
    <row r="32" spans="1:10" s="29" customFormat="1">
      <c r="A32" s="15" t="s">
        <v>171</v>
      </c>
      <c r="B32" s="15"/>
      <c r="C32" s="15"/>
      <c r="D32" s="15">
        <v>-9228186</v>
      </c>
      <c r="E32" s="15"/>
      <c r="F32" s="15">
        <v>625167229</v>
      </c>
      <c r="G32" s="15"/>
      <c r="H32" s="15">
        <v>4398845</v>
      </c>
      <c r="I32" s="15"/>
      <c r="J32" s="15">
        <v>644932220</v>
      </c>
    </row>
    <row r="33" spans="1:10" s="29" customFormat="1">
      <c r="A33" s="15" t="s">
        <v>172</v>
      </c>
      <c r="B33" s="15"/>
      <c r="C33" s="15"/>
      <c r="D33" s="15">
        <v>-52192299</v>
      </c>
      <c r="E33" s="15"/>
      <c r="F33" s="15">
        <v>895484</v>
      </c>
      <c r="G33" s="15"/>
      <c r="H33" s="15">
        <v>-54985998</v>
      </c>
      <c r="I33" s="15"/>
      <c r="J33" s="15">
        <v>-2546497</v>
      </c>
    </row>
    <row r="34" spans="1:10" s="29" customFormat="1">
      <c r="A34" s="15" t="s">
        <v>173</v>
      </c>
      <c r="B34" s="15"/>
      <c r="C34" s="15"/>
      <c r="D34" s="15">
        <v>41378484</v>
      </c>
      <c r="E34" s="15"/>
      <c r="F34" s="15">
        <v>336654572</v>
      </c>
      <c r="G34" s="15"/>
      <c r="H34" s="15">
        <v>41842764</v>
      </c>
      <c r="I34" s="15"/>
      <c r="J34" s="15">
        <v>312108272</v>
      </c>
    </row>
    <row r="35" spans="1:10" s="29" customFormat="1">
      <c r="A35" s="15" t="s">
        <v>174</v>
      </c>
      <c r="B35" s="15"/>
      <c r="C35" s="15"/>
      <c r="D35" s="15">
        <v>219880565</v>
      </c>
      <c r="E35" s="15"/>
      <c r="F35" s="15">
        <v>-1077434031</v>
      </c>
      <c r="G35" s="15"/>
      <c r="H35" s="15">
        <v>226614102</v>
      </c>
      <c r="I35" s="15"/>
      <c r="J35" s="15">
        <v>-1078181183</v>
      </c>
    </row>
    <row r="36" spans="1:10" s="29" customFormat="1">
      <c r="A36" s="15" t="s">
        <v>175</v>
      </c>
      <c r="B36" s="15"/>
      <c r="C36" s="15"/>
      <c r="D36" s="15"/>
      <c r="E36" s="15"/>
      <c r="F36" s="15"/>
      <c r="G36" s="15"/>
      <c r="H36" s="15"/>
      <c r="I36" s="15"/>
      <c r="J36" s="15"/>
    </row>
    <row r="37" spans="1:10" s="29" customFormat="1">
      <c r="A37" s="15" t="s">
        <v>176</v>
      </c>
      <c r="B37" s="15"/>
      <c r="C37" s="15"/>
      <c r="D37" s="15">
        <v>-68898380</v>
      </c>
      <c r="E37" s="15"/>
      <c r="F37" s="15">
        <v>-1001172302</v>
      </c>
      <c r="G37" s="15"/>
      <c r="H37" s="15">
        <v>-99357383</v>
      </c>
      <c r="I37" s="15"/>
      <c r="J37" s="15">
        <v>-1013243777</v>
      </c>
    </row>
    <row r="38" spans="1:10" s="29" customFormat="1">
      <c r="A38" s="15" t="s">
        <v>177</v>
      </c>
      <c r="B38" s="15"/>
      <c r="C38" s="15"/>
      <c r="D38" s="15">
        <v>323058465</v>
      </c>
      <c r="E38" s="15"/>
      <c r="F38" s="15">
        <v>-1836041468</v>
      </c>
      <c r="G38" s="15"/>
      <c r="H38" s="15">
        <v>141019166</v>
      </c>
      <c r="I38" s="15"/>
      <c r="J38" s="15">
        <v>-1624893598</v>
      </c>
    </row>
    <row r="39" spans="1:10" s="29" customFormat="1">
      <c r="A39" s="15" t="s">
        <v>178</v>
      </c>
      <c r="B39" s="15"/>
      <c r="C39" s="15"/>
      <c r="D39" s="15">
        <v>-417819461</v>
      </c>
      <c r="E39" s="15"/>
      <c r="F39" s="15">
        <v>-647878185</v>
      </c>
      <c r="G39" s="15"/>
      <c r="H39" s="15">
        <v>-389596871</v>
      </c>
      <c r="I39" s="15"/>
      <c r="J39" s="15">
        <v>-666314636</v>
      </c>
    </row>
    <row r="40" spans="1:10" s="29" customFormat="1">
      <c r="A40" s="15" t="s">
        <v>231</v>
      </c>
      <c r="B40" s="15"/>
      <c r="C40" s="15"/>
      <c r="D40" s="15">
        <v>-2135549</v>
      </c>
      <c r="E40" s="15"/>
      <c r="F40" s="15">
        <v>0</v>
      </c>
      <c r="G40" s="15"/>
      <c r="H40" s="15">
        <v>-1261620</v>
      </c>
      <c r="I40" s="15"/>
      <c r="J40" s="15">
        <v>0</v>
      </c>
    </row>
    <row r="41" spans="1:10" s="29" customFormat="1">
      <c r="A41" s="15" t="s">
        <v>179</v>
      </c>
      <c r="B41" s="15"/>
      <c r="C41" s="15"/>
      <c r="D41" s="30">
        <v>91326728</v>
      </c>
      <c r="E41" s="15"/>
      <c r="F41" s="30">
        <v>-75183325</v>
      </c>
      <c r="G41" s="15"/>
      <c r="H41" s="30">
        <v>97613746</v>
      </c>
      <c r="I41" s="15"/>
      <c r="J41" s="30">
        <v>-161882734</v>
      </c>
    </row>
    <row r="42" spans="1:10" s="29" customFormat="1">
      <c r="A42" s="15" t="s">
        <v>242</v>
      </c>
      <c r="B42" s="15"/>
      <c r="C42" s="15"/>
      <c r="D42" s="15">
        <f>SUM(D29:D41)</f>
        <v>-2377272928</v>
      </c>
      <c r="E42" s="15"/>
      <c r="F42" s="15">
        <f>SUM(F29:F41)</f>
        <v>-9861612336</v>
      </c>
      <c r="G42" s="15"/>
      <c r="H42" s="15">
        <f>SUM(H29:H41)</f>
        <v>-2758403364</v>
      </c>
      <c r="I42" s="32"/>
      <c r="J42" s="15">
        <f>SUM(J29:J41)</f>
        <v>-9750474680</v>
      </c>
    </row>
    <row r="43" spans="1:10" s="29" customFormat="1">
      <c r="A43" s="15" t="s">
        <v>180</v>
      </c>
      <c r="B43" s="15"/>
      <c r="C43" s="15"/>
      <c r="D43" s="15">
        <v>52591274</v>
      </c>
      <c r="E43" s="15"/>
      <c r="F43" s="15">
        <v>337967090</v>
      </c>
      <c r="G43" s="15"/>
      <c r="H43" s="15">
        <v>51765955</v>
      </c>
      <c r="I43" s="15"/>
      <c r="J43" s="15">
        <v>337195165</v>
      </c>
    </row>
    <row r="44" spans="1:10" s="29" customFormat="1">
      <c r="A44" s="15" t="s">
        <v>181</v>
      </c>
      <c r="B44" s="15"/>
      <c r="C44" s="15"/>
      <c r="D44" s="30">
        <v>-234172433</v>
      </c>
      <c r="E44" s="15"/>
      <c r="F44" s="30">
        <v>-120049160</v>
      </c>
      <c r="G44" s="15"/>
      <c r="H44" s="30">
        <v>-188927265</v>
      </c>
      <c r="I44" s="15"/>
      <c r="J44" s="30">
        <v>-94846678</v>
      </c>
    </row>
    <row r="45" spans="1:10" s="29" customFormat="1">
      <c r="A45" s="33" t="s">
        <v>230</v>
      </c>
      <c r="B45" s="15"/>
      <c r="C45" s="15"/>
      <c r="D45" s="30">
        <f>SUM(D42:D44)</f>
        <v>-2558854087</v>
      </c>
      <c r="E45" s="15"/>
      <c r="F45" s="30">
        <f>SUM(F42:F44)</f>
        <v>-9643694406</v>
      </c>
      <c r="G45" s="15"/>
      <c r="H45" s="30">
        <f>SUM(H42:H44)</f>
        <v>-2895564674</v>
      </c>
      <c r="I45" s="15"/>
      <c r="J45" s="30">
        <f>SUM(J42:J44)</f>
        <v>-9508126193</v>
      </c>
    </row>
    <row r="46" spans="1:10" s="29" customFormat="1">
      <c r="A46" s="15"/>
      <c r="B46" s="15"/>
      <c r="C46" s="15"/>
      <c r="D46" s="15"/>
      <c r="E46" s="15"/>
      <c r="F46" s="15"/>
      <c r="G46" s="15"/>
      <c r="H46" s="15"/>
      <c r="I46" s="15"/>
      <c r="J46" s="15"/>
    </row>
    <row r="47" spans="1:10" s="29" customFormat="1">
      <c r="A47" s="34" t="s">
        <v>35</v>
      </c>
      <c r="B47" s="15"/>
      <c r="C47" s="15"/>
      <c r="D47" s="15"/>
      <c r="E47" s="15"/>
      <c r="F47" s="15"/>
      <c r="G47" s="15"/>
      <c r="H47" s="15"/>
      <c r="I47" s="15"/>
      <c r="J47" s="15"/>
    </row>
    <row r="48" spans="1:10" s="29" customFormat="1">
      <c r="A48" s="34"/>
      <c r="B48" s="15"/>
      <c r="C48" s="15"/>
      <c r="D48" s="15"/>
      <c r="E48" s="15"/>
      <c r="F48" s="15"/>
      <c r="G48" s="15"/>
      <c r="H48" s="15"/>
      <c r="I48" s="15"/>
      <c r="J48" s="15"/>
    </row>
    <row r="49" spans="1:10">
      <c r="A49" s="34"/>
      <c r="B49" s="15"/>
      <c r="C49" s="15"/>
      <c r="D49" s="15"/>
      <c r="E49" s="15"/>
      <c r="F49" s="15"/>
      <c r="G49" s="15"/>
      <c r="H49" s="15"/>
      <c r="I49" s="15"/>
      <c r="J49" s="15"/>
    </row>
    <row r="50" spans="1:10">
      <c r="A50" s="34"/>
      <c r="B50" s="15"/>
      <c r="C50" s="15"/>
      <c r="D50" s="15"/>
      <c r="E50" s="15"/>
      <c r="F50" s="15"/>
      <c r="G50" s="15"/>
      <c r="H50" s="15"/>
      <c r="I50" s="15"/>
      <c r="J50" s="35">
        <v>10</v>
      </c>
    </row>
    <row r="51" spans="1:10">
      <c r="A51" s="32"/>
      <c r="B51" s="32"/>
      <c r="C51" s="32"/>
      <c r="D51" s="32"/>
      <c r="E51" s="32"/>
      <c r="F51" s="32"/>
      <c r="G51" s="32"/>
      <c r="H51" s="32"/>
      <c r="I51" s="32"/>
      <c r="J51" s="31" t="s">
        <v>74</v>
      </c>
    </row>
    <row r="52" spans="1:10">
      <c r="A52" s="159" t="s">
        <v>0</v>
      </c>
      <c r="B52" s="159"/>
      <c r="C52" s="159"/>
      <c r="D52" s="159"/>
      <c r="E52" s="159"/>
      <c r="F52" s="159"/>
      <c r="G52" s="159"/>
      <c r="H52" s="159"/>
      <c r="I52" s="159"/>
      <c r="J52" s="159"/>
    </row>
    <row r="53" spans="1:10">
      <c r="A53" s="159" t="s">
        <v>152</v>
      </c>
      <c r="B53" s="159"/>
      <c r="C53" s="159"/>
      <c r="D53" s="159"/>
      <c r="E53" s="159"/>
      <c r="F53" s="159"/>
      <c r="G53" s="159"/>
      <c r="H53" s="159"/>
      <c r="I53" s="159"/>
      <c r="J53" s="159"/>
    </row>
    <row r="54" spans="1:10">
      <c r="A54" s="152" t="s">
        <v>218</v>
      </c>
      <c r="B54" s="152"/>
      <c r="C54" s="152"/>
      <c r="D54" s="152"/>
      <c r="E54" s="152"/>
      <c r="F54" s="152"/>
      <c r="G54" s="152"/>
      <c r="H54" s="152"/>
      <c r="I54" s="152"/>
      <c r="J54" s="152"/>
    </row>
    <row r="55" spans="1:10">
      <c r="A55" s="31"/>
      <c r="B55" s="32"/>
      <c r="C55" s="32"/>
      <c r="D55" s="32"/>
      <c r="E55" s="32"/>
      <c r="F55" s="32"/>
      <c r="G55" s="32"/>
      <c r="H55" s="32"/>
      <c r="I55" s="32"/>
      <c r="J55" s="16" t="s">
        <v>2</v>
      </c>
    </row>
    <row r="56" spans="1:10">
      <c r="A56" s="33"/>
      <c r="B56" s="51"/>
      <c r="C56" s="33"/>
      <c r="D56" s="36"/>
      <c r="E56" s="36" t="s">
        <v>3</v>
      </c>
      <c r="F56" s="36"/>
      <c r="G56" s="33"/>
      <c r="H56" s="37"/>
      <c r="I56" s="36" t="s">
        <v>4</v>
      </c>
      <c r="J56" s="38"/>
    </row>
    <row r="57" spans="1:10">
      <c r="A57" s="15"/>
      <c r="B57" s="50"/>
      <c r="C57" s="15"/>
      <c r="D57" s="27" t="s">
        <v>208</v>
      </c>
      <c r="F57" s="27" t="s">
        <v>209</v>
      </c>
      <c r="G57" s="15"/>
      <c r="H57" s="27" t="s">
        <v>208</v>
      </c>
      <c r="J57" s="27" t="s">
        <v>209</v>
      </c>
    </row>
    <row r="58" spans="1:10">
      <c r="A58" s="33" t="s">
        <v>182</v>
      </c>
      <c r="B58" s="15"/>
      <c r="C58" s="15"/>
      <c r="D58" s="15"/>
      <c r="E58" s="15"/>
      <c r="F58" s="15"/>
      <c r="G58" s="15"/>
      <c r="H58" s="15"/>
      <c r="I58" s="15"/>
      <c r="J58" s="15"/>
    </row>
    <row r="59" spans="1:10">
      <c r="A59" s="15" t="s">
        <v>232</v>
      </c>
      <c r="B59" s="15"/>
      <c r="C59" s="15"/>
      <c r="D59" s="15">
        <v>10600000000</v>
      </c>
      <c r="E59" s="39"/>
      <c r="F59" s="15">
        <v>44805000000</v>
      </c>
      <c r="G59" s="39"/>
      <c r="H59" s="15">
        <v>10600000000</v>
      </c>
      <c r="I59" s="39"/>
      <c r="J59" s="15">
        <v>44805000000</v>
      </c>
    </row>
    <row r="60" spans="1:10">
      <c r="A60" s="15" t="s">
        <v>233</v>
      </c>
      <c r="B60" s="15"/>
      <c r="C60" s="15"/>
      <c r="D60" s="15">
        <v>-2000091895</v>
      </c>
      <c r="E60" s="39"/>
      <c r="F60" s="15">
        <v>-24449995433</v>
      </c>
      <c r="G60" s="39"/>
      <c r="H60" s="15">
        <v>-2000016279</v>
      </c>
      <c r="I60" s="39"/>
      <c r="J60" s="15">
        <v>-24449835345</v>
      </c>
    </row>
    <row r="61" spans="1:10">
      <c r="A61" s="15" t="s">
        <v>246</v>
      </c>
      <c r="B61" s="15"/>
      <c r="C61" s="15"/>
      <c r="D61" s="15">
        <v>724929</v>
      </c>
      <c r="E61" s="39"/>
      <c r="F61" s="15">
        <v>0</v>
      </c>
      <c r="G61" s="39"/>
      <c r="H61" s="15">
        <v>724929</v>
      </c>
      <c r="I61" s="39"/>
      <c r="J61" s="15">
        <v>0</v>
      </c>
    </row>
    <row r="62" spans="1:10">
      <c r="A62" s="15" t="s">
        <v>183</v>
      </c>
      <c r="B62" s="15"/>
      <c r="C62" s="15"/>
      <c r="D62" s="15">
        <v>-1389265</v>
      </c>
      <c r="E62" s="39"/>
      <c r="F62" s="15">
        <v>-60088856</v>
      </c>
      <c r="G62" s="39"/>
      <c r="H62" s="15">
        <v>0</v>
      </c>
      <c r="I62" s="39"/>
      <c r="J62" s="15">
        <v>0</v>
      </c>
    </row>
    <row r="63" spans="1:10">
      <c r="A63" s="15" t="s">
        <v>184</v>
      </c>
      <c r="B63" s="15"/>
      <c r="C63" s="15"/>
      <c r="D63" s="15">
        <v>0</v>
      </c>
      <c r="E63" s="15"/>
      <c r="F63" s="15">
        <v>0</v>
      </c>
      <c r="G63" s="15"/>
      <c r="H63" s="39">
        <v>-12862500</v>
      </c>
      <c r="I63" s="15"/>
      <c r="J63" s="39">
        <v>-162067500</v>
      </c>
    </row>
    <row r="64" spans="1:10">
      <c r="A64" s="15" t="s">
        <v>185</v>
      </c>
      <c r="B64" s="15"/>
      <c r="C64" s="15"/>
      <c r="D64" s="15">
        <v>50268876</v>
      </c>
      <c r="E64" s="15"/>
      <c r="F64" s="15">
        <v>7663176</v>
      </c>
      <c r="G64" s="15"/>
      <c r="H64" s="39">
        <v>57979516</v>
      </c>
      <c r="I64" s="15"/>
      <c r="J64" s="39">
        <v>7663176</v>
      </c>
    </row>
    <row r="65" spans="1:10">
      <c r="A65" s="15" t="s">
        <v>186</v>
      </c>
      <c r="B65" s="15"/>
      <c r="C65" s="15"/>
      <c r="D65" s="15">
        <v>9477756</v>
      </c>
      <c r="E65" s="15"/>
      <c r="F65" s="15">
        <v>2677570</v>
      </c>
      <c r="G65" s="15"/>
      <c r="H65" s="39">
        <v>9473698</v>
      </c>
      <c r="I65" s="15"/>
      <c r="J65" s="39">
        <v>2677570</v>
      </c>
    </row>
    <row r="66" spans="1:10" s="29" customFormat="1">
      <c r="A66" s="15" t="s">
        <v>215</v>
      </c>
      <c r="B66" s="15"/>
      <c r="C66" s="15"/>
      <c r="D66" s="39">
        <v>0</v>
      </c>
      <c r="E66" s="15"/>
      <c r="F66" s="39">
        <v>-77844866</v>
      </c>
      <c r="G66" s="15"/>
      <c r="H66" s="39">
        <v>0</v>
      </c>
      <c r="I66" s="15"/>
      <c r="J66" s="39">
        <v>-77844866</v>
      </c>
    </row>
    <row r="67" spans="1:10" s="29" customFormat="1">
      <c r="A67" s="15" t="s">
        <v>187</v>
      </c>
      <c r="B67" s="15"/>
      <c r="C67" s="15"/>
      <c r="D67" s="15">
        <v>-6569453838</v>
      </c>
      <c r="E67" s="15"/>
      <c r="F67" s="15">
        <v>-6838741275</v>
      </c>
      <c r="G67" s="15"/>
      <c r="H67" s="39">
        <v>-6444549151</v>
      </c>
      <c r="I67" s="15"/>
      <c r="J67" s="39">
        <v>-6635777560</v>
      </c>
    </row>
    <row r="68" spans="1:10" s="29" customFormat="1">
      <c r="A68" s="15" t="s">
        <v>188</v>
      </c>
      <c r="B68" s="15"/>
      <c r="C68" s="15"/>
      <c r="D68" s="30">
        <v>-737738</v>
      </c>
      <c r="E68" s="31"/>
      <c r="F68" s="30">
        <v>-930100</v>
      </c>
      <c r="G68" s="31"/>
      <c r="H68" s="40">
        <v>0</v>
      </c>
      <c r="I68" s="31"/>
      <c r="J68" s="40">
        <v>0</v>
      </c>
    </row>
    <row r="69" spans="1:10" s="29" customFormat="1">
      <c r="A69" s="33" t="s">
        <v>189</v>
      </c>
      <c r="B69" s="15"/>
      <c r="C69" s="15"/>
      <c r="D69" s="30">
        <f>SUM(D59:D68)</f>
        <v>2088798825</v>
      </c>
      <c r="E69" s="31"/>
      <c r="F69" s="30">
        <f>SUM(F59:F68)</f>
        <v>13387740216</v>
      </c>
      <c r="G69" s="31"/>
      <c r="H69" s="30">
        <f>SUM(H59:H68)</f>
        <v>2210750213</v>
      </c>
      <c r="I69" s="15"/>
      <c r="J69" s="30">
        <f>SUM(J59:J68)</f>
        <v>13489815475</v>
      </c>
    </row>
    <row r="70" spans="1:10" s="29" customFormat="1">
      <c r="A70" s="33" t="s">
        <v>190</v>
      </c>
      <c r="B70" s="15"/>
      <c r="C70" s="15"/>
      <c r="D70" s="15"/>
      <c r="E70" s="31"/>
      <c r="F70" s="15"/>
      <c r="G70" s="31"/>
      <c r="H70" s="15"/>
      <c r="I70" s="15"/>
      <c r="J70" s="15"/>
    </row>
    <row r="71" spans="1:10" s="29" customFormat="1">
      <c r="A71" s="15" t="s">
        <v>191</v>
      </c>
      <c r="B71" s="15"/>
      <c r="C71" s="15"/>
      <c r="D71" s="15">
        <v>13387500</v>
      </c>
      <c r="E71" s="31"/>
      <c r="F71" s="15">
        <v>250792500</v>
      </c>
      <c r="G71" s="31"/>
      <c r="H71" s="15">
        <v>0</v>
      </c>
      <c r="I71" s="31"/>
      <c r="J71" s="15">
        <v>0</v>
      </c>
    </row>
    <row r="72" spans="1:10" s="29" customFormat="1">
      <c r="A72" s="15" t="s">
        <v>216</v>
      </c>
      <c r="B72" s="15"/>
      <c r="C72" s="15"/>
      <c r="D72" s="15">
        <v>2323037</v>
      </c>
      <c r="E72" s="31"/>
      <c r="F72" s="15">
        <v>59058282</v>
      </c>
      <c r="G72" s="31"/>
      <c r="H72" s="15">
        <v>0</v>
      </c>
      <c r="I72" s="31"/>
      <c r="J72" s="15">
        <v>0</v>
      </c>
    </row>
    <row r="73" spans="1:10" s="29" customFormat="1">
      <c r="A73" s="15" t="s">
        <v>192</v>
      </c>
      <c r="B73" s="15"/>
      <c r="C73" s="15"/>
      <c r="D73" s="15">
        <v>-482584817</v>
      </c>
      <c r="E73" s="31"/>
      <c r="F73" s="15">
        <v>-168018211</v>
      </c>
      <c r="G73" s="31"/>
      <c r="H73" s="15">
        <v>-457756838</v>
      </c>
      <c r="I73" s="31"/>
      <c r="J73" s="15">
        <v>-147580820</v>
      </c>
    </row>
    <row r="74" spans="1:10" s="29" customFormat="1">
      <c r="A74" s="15" t="s">
        <v>193</v>
      </c>
      <c r="B74" s="15"/>
      <c r="C74" s="15"/>
      <c r="D74" s="15">
        <v>-1668844413</v>
      </c>
      <c r="E74" s="31"/>
      <c r="F74" s="15">
        <v>-1961987956</v>
      </c>
      <c r="G74" s="31"/>
      <c r="H74" s="15">
        <v>-1642636171</v>
      </c>
      <c r="I74" s="31"/>
      <c r="J74" s="15">
        <v>-1953681527</v>
      </c>
    </row>
    <row r="75" spans="1:10" s="29" customFormat="1">
      <c r="A75" s="15" t="s">
        <v>194</v>
      </c>
      <c r="B75" s="15"/>
      <c r="C75" s="15"/>
      <c r="D75" s="15">
        <v>-8025360</v>
      </c>
      <c r="E75" s="15"/>
      <c r="F75" s="15">
        <v>-2714110035</v>
      </c>
      <c r="G75" s="15"/>
      <c r="H75" s="15">
        <v>0</v>
      </c>
      <c r="I75" s="15"/>
      <c r="J75" s="15">
        <v>-2714110035</v>
      </c>
    </row>
    <row r="76" spans="1:10" s="29" customFormat="1">
      <c r="A76" s="15" t="s">
        <v>195</v>
      </c>
      <c r="B76" s="15"/>
      <c r="C76" s="15"/>
      <c r="D76" s="15">
        <v>-1148610293</v>
      </c>
      <c r="E76" s="15"/>
      <c r="F76" s="15">
        <v>-151412760</v>
      </c>
      <c r="G76" s="15"/>
      <c r="H76" s="15">
        <v>-1143623120</v>
      </c>
      <c r="I76" s="15"/>
      <c r="J76" s="15">
        <v>-145454355</v>
      </c>
    </row>
    <row r="77" spans="1:10" s="29" customFormat="1">
      <c r="A77" s="15" t="s">
        <v>196</v>
      </c>
      <c r="B77" s="15"/>
      <c r="C77" s="15"/>
      <c r="D77" s="15">
        <v>-167187087</v>
      </c>
      <c r="E77" s="15"/>
      <c r="F77" s="30">
        <v>-223411831</v>
      </c>
      <c r="G77" s="15"/>
      <c r="H77" s="30">
        <v>-167187087</v>
      </c>
      <c r="I77" s="15"/>
      <c r="J77" s="30">
        <v>-223411831</v>
      </c>
    </row>
    <row r="78" spans="1:10" s="29" customFormat="1">
      <c r="A78" s="33" t="s">
        <v>197</v>
      </c>
      <c r="B78" s="15"/>
      <c r="C78" s="15"/>
      <c r="D78" s="41">
        <f>SUM(D71:D77)</f>
        <v>-3459541433</v>
      </c>
      <c r="E78" s="15"/>
      <c r="F78" s="41">
        <f>SUM(F71:F77)</f>
        <v>-4909090011</v>
      </c>
      <c r="G78" s="15"/>
      <c r="H78" s="41">
        <f>SUM(H71:H77)</f>
        <v>-3411203216</v>
      </c>
      <c r="I78" s="15"/>
      <c r="J78" s="41">
        <f>SUM(J71:J77)</f>
        <v>-5184238568</v>
      </c>
    </row>
    <row r="79" spans="1:10" s="29" customFormat="1">
      <c r="A79" s="33" t="s">
        <v>237</v>
      </c>
      <c r="B79" s="15"/>
      <c r="C79" s="15"/>
      <c r="D79" s="15">
        <f>SUM(D45,D69,D78)</f>
        <v>-3929596695</v>
      </c>
      <c r="E79" s="15"/>
      <c r="F79" s="15">
        <f>SUM(F45,F69,F78)</f>
        <v>-1165044201</v>
      </c>
      <c r="G79" s="15"/>
      <c r="H79" s="15">
        <f>SUM(H45,H69,H78)</f>
        <v>-4096017677</v>
      </c>
      <c r="I79" s="15"/>
      <c r="J79" s="15">
        <f>SUM(J45,J69,J78)</f>
        <v>-1202549286</v>
      </c>
    </row>
    <row r="80" spans="1:10" s="29" customFormat="1">
      <c r="A80" s="15" t="s">
        <v>235</v>
      </c>
      <c r="B80" s="42"/>
      <c r="C80" s="15"/>
      <c r="D80" s="15">
        <v>8478749143</v>
      </c>
      <c r="E80" s="15"/>
      <c r="F80" s="15">
        <v>5828085548</v>
      </c>
      <c r="G80" s="15"/>
      <c r="H80" s="15">
        <v>7953078523</v>
      </c>
      <c r="I80" s="15"/>
      <c r="J80" s="15">
        <v>5450228488</v>
      </c>
    </row>
    <row r="81" spans="1:10" s="29" customFormat="1" ht="24.75" thickBot="1">
      <c r="A81" s="33" t="s">
        <v>236</v>
      </c>
      <c r="B81" s="42"/>
      <c r="C81" s="15"/>
      <c r="D81" s="43">
        <f>SUM(D79:D80)</f>
        <v>4549152448</v>
      </c>
      <c r="E81" s="31"/>
      <c r="F81" s="43">
        <f>SUM(F79:F80)</f>
        <v>4663041347</v>
      </c>
      <c r="G81" s="31"/>
      <c r="H81" s="43">
        <f>SUM(H79:H80)</f>
        <v>3857060846</v>
      </c>
      <c r="I81" s="15"/>
      <c r="J81" s="43">
        <f>SUM(J79:J80)</f>
        <v>4247679202</v>
      </c>
    </row>
    <row r="82" spans="1:10" ht="15.75" customHeight="1" thickTop="1">
      <c r="A82" s="15"/>
      <c r="B82" s="15"/>
      <c r="C82" s="15"/>
      <c r="D82" s="1">
        <f>D81-'งบแสดงฐานะการเงิน  (บาท) EY '!D11</f>
        <v>0</v>
      </c>
      <c r="E82" s="1"/>
      <c r="F82" s="1"/>
      <c r="G82" s="1"/>
      <c r="H82" s="1">
        <f>H81-'งบแสดงฐานะการเงิน  (บาท) EY '!H11</f>
        <v>0</v>
      </c>
      <c r="I82" s="15"/>
      <c r="J82" s="15"/>
    </row>
    <row r="83" spans="1:10">
      <c r="A83" s="33" t="s">
        <v>198</v>
      </c>
      <c r="B83" s="15"/>
      <c r="C83" s="15"/>
      <c r="D83" s="15"/>
      <c r="E83" s="31"/>
      <c r="F83" s="15"/>
      <c r="G83" s="31"/>
      <c r="H83" s="15"/>
      <c r="I83" s="15"/>
      <c r="J83" s="15"/>
    </row>
    <row r="84" spans="1:10">
      <c r="A84" s="15" t="s">
        <v>199</v>
      </c>
      <c r="B84" s="42"/>
      <c r="C84" s="15"/>
      <c r="D84" s="15"/>
      <c r="E84" s="15"/>
      <c r="F84" s="15"/>
      <c r="G84" s="15"/>
      <c r="H84" s="15"/>
      <c r="I84" s="15"/>
      <c r="J84" s="15"/>
    </row>
    <row r="85" spans="1:10">
      <c r="A85" s="15" t="s">
        <v>200</v>
      </c>
      <c r="B85" s="42"/>
      <c r="C85" s="15"/>
      <c r="D85" s="15">
        <v>0</v>
      </c>
      <c r="E85" s="15"/>
      <c r="F85" s="15">
        <v>638892799</v>
      </c>
      <c r="G85" s="15"/>
      <c r="H85" s="15">
        <v>0</v>
      </c>
      <c r="I85" s="15"/>
      <c r="J85" s="15">
        <v>638892799</v>
      </c>
    </row>
    <row r="86" spans="1:10">
      <c r="A86" s="15" t="s">
        <v>201</v>
      </c>
      <c r="B86" s="15"/>
      <c r="C86" s="15"/>
      <c r="D86" s="15">
        <v>0</v>
      </c>
      <c r="E86" s="15"/>
      <c r="F86" s="15">
        <v>29994000</v>
      </c>
      <c r="G86" s="15"/>
      <c r="H86" s="15">
        <v>0</v>
      </c>
      <c r="I86" s="15"/>
      <c r="J86" s="15">
        <v>29994000</v>
      </c>
    </row>
    <row r="87" spans="1:10">
      <c r="A87" s="15" t="s">
        <v>202</v>
      </c>
      <c r="B87" s="15"/>
      <c r="C87" s="15"/>
      <c r="D87" s="15">
        <v>0</v>
      </c>
      <c r="E87" s="15"/>
      <c r="F87" s="15">
        <v>7006000</v>
      </c>
      <c r="G87" s="15"/>
      <c r="H87" s="15">
        <v>0</v>
      </c>
      <c r="I87" s="15"/>
      <c r="J87" s="15">
        <v>7006000</v>
      </c>
    </row>
    <row r="88" spans="1:10">
      <c r="A88" s="15" t="s">
        <v>203</v>
      </c>
      <c r="B88" s="15"/>
      <c r="C88" s="15"/>
      <c r="D88" s="15">
        <v>873110722</v>
      </c>
      <c r="E88" s="15"/>
      <c r="F88" s="15">
        <v>737854085</v>
      </c>
      <c r="G88" s="15"/>
      <c r="H88" s="15">
        <v>858091164</v>
      </c>
      <c r="I88" s="15"/>
      <c r="J88" s="15">
        <v>735961428</v>
      </c>
    </row>
    <row r="89" spans="1:10">
      <c r="A89" s="15" t="s">
        <v>243</v>
      </c>
      <c r="B89" s="15"/>
      <c r="C89" s="15"/>
      <c r="D89" s="15">
        <v>118763879</v>
      </c>
      <c r="E89" s="15"/>
      <c r="F89" s="15">
        <v>162648098</v>
      </c>
      <c r="G89" s="15"/>
      <c r="H89" s="31">
        <v>113669893</v>
      </c>
      <c r="I89" s="15"/>
      <c r="J89" s="15">
        <v>125210838</v>
      </c>
    </row>
    <row r="90" spans="1:10">
      <c r="A90" s="15" t="s">
        <v>204</v>
      </c>
      <c r="B90" s="15"/>
      <c r="C90" s="15"/>
      <c r="D90" s="15">
        <v>2101098929.8299999</v>
      </c>
      <c r="E90" s="15"/>
      <c r="F90" s="15">
        <v>2075842577</v>
      </c>
      <c r="G90" s="15"/>
      <c r="H90" s="15">
        <v>2098300089.54</v>
      </c>
      <c r="I90" s="15"/>
      <c r="J90" s="15">
        <v>2075399229</v>
      </c>
    </row>
    <row r="91" spans="1:10">
      <c r="A91" s="20" t="s">
        <v>244</v>
      </c>
      <c r="D91" s="15"/>
      <c r="E91" s="15"/>
      <c r="F91" s="31"/>
      <c r="G91" s="15"/>
      <c r="H91" s="20"/>
      <c r="I91" s="15"/>
      <c r="J91" s="39"/>
    </row>
    <row r="92" spans="1:10">
      <c r="A92" s="20" t="s">
        <v>229</v>
      </c>
      <c r="D92" s="15">
        <v>1307764330</v>
      </c>
      <c r="E92" s="15"/>
      <c r="F92" s="31">
        <v>0</v>
      </c>
      <c r="G92" s="15"/>
      <c r="H92" s="15">
        <v>1307764330</v>
      </c>
      <c r="I92" s="15"/>
      <c r="J92" s="39">
        <v>0</v>
      </c>
    </row>
    <row r="93" spans="1:10" ht="18" customHeight="1">
      <c r="D93" s="15"/>
      <c r="E93" s="15"/>
      <c r="F93" s="31"/>
      <c r="G93" s="15"/>
      <c r="H93" s="44"/>
      <c r="I93" s="15"/>
      <c r="J93" s="39"/>
    </row>
    <row r="94" spans="1:10">
      <c r="A94" s="45" t="s">
        <v>35</v>
      </c>
      <c r="I94" s="20"/>
    </row>
    <row r="95" spans="1:10">
      <c r="A95" s="45"/>
      <c r="I95" s="20"/>
    </row>
    <row r="96" spans="1:10" s="48" customFormat="1" ht="25.5" customHeight="1">
      <c r="A96" s="46"/>
      <c r="B96" s="47"/>
      <c r="C96" s="12"/>
      <c r="D96" s="6"/>
      <c r="E96" s="6"/>
      <c r="F96" s="6"/>
      <c r="G96" s="6"/>
      <c r="H96" s="6"/>
      <c r="I96" s="6"/>
      <c r="J96" s="6"/>
    </row>
    <row r="97" spans="1:10" s="48" customFormat="1" ht="25.5" customHeight="1">
      <c r="B97" s="151" t="s">
        <v>72</v>
      </c>
      <c r="C97" s="151"/>
      <c r="D97" s="151"/>
      <c r="E97" s="151"/>
      <c r="F97" s="6"/>
      <c r="G97" s="6"/>
      <c r="H97" s="93" t="s">
        <v>210</v>
      </c>
      <c r="I97" s="6"/>
      <c r="J97" s="6"/>
    </row>
    <row r="98" spans="1:10" s="48" customFormat="1" ht="25.5" customHeight="1">
      <c r="B98" s="151" t="s">
        <v>73</v>
      </c>
      <c r="C98" s="151"/>
      <c r="D98" s="151"/>
      <c r="E98" s="151"/>
      <c r="F98" s="6"/>
      <c r="G98" s="6"/>
      <c r="H98" s="93" t="s">
        <v>211</v>
      </c>
      <c r="I98" s="6"/>
      <c r="J98" s="6"/>
    </row>
    <row r="99" spans="1:10" s="48" customFormat="1" ht="25.5" customHeight="1">
      <c r="B99" s="73"/>
      <c r="C99" s="73"/>
      <c r="D99" s="73"/>
      <c r="E99" s="73"/>
      <c r="F99" s="6"/>
      <c r="G99" s="6"/>
      <c r="H99" s="134"/>
      <c r="I99" s="6"/>
      <c r="J99" s="6"/>
    </row>
    <row r="100" spans="1:10">
      <c r="A100" s="21"/>
      <c r="B100" s="45"/>
      <c r="C100" s="45"/>
      <c r="D100" s="45"/>
      <c r="E100" s="45"/>
      <c r="F100" s="45"/>
      <c r="G100" s="45"/>
      <c r="H100" s="138"/>
      <c r="I100" s="45"/>
      <c r="J100" s="35">
        <v>11</v>
      </c>
    </row>
    <row r="103" spans="1:10">
      <c r="A103" s="29"/>
      <c r="B103" s="29"/>
      <c r="C103" s="29"/>
      <c r="D103" s="29"/>
      <c r="E103" s="29"/>
      <c r="F103" s="29"/>
      <c r="G103" s="29"/>
      <c r="H103" s="29"/>
    </row>
    <row r="104" spans="1:10">
      <c r="A104" s="29"/>
      <c r="B104" s="29"/>
      <c r="C104" s="29"/>
      <c r="D104" s="29"/>
      <c r="E104" s="29"/>
      <c r="F104" s="29"/>
      <c r="G104" s="29"/>
      <c r="H104" s="29"/>
    </row>
    <row r="105" spans="1:10">
      <c r="A105" s="29"/>
      <c r="B105" s="29"/>
      <c r="C105" s="29"/>
      <c r="D105" s="29"/>
      <c r="E105" s="29"/>
      <c r="F105" s="29"/>
      <c r="G105" s="29"/>
      <c r="H105" s="29"/>
    </row>
    <row r="106" spans="1:10">
      <c r="A106" s="29"/>
      <c r="B106" s="29"/>
      <c r="C106" s="29"/>
      <c r="D106" s="29"/>
      <c r="E106" s="29"/>
      <c r="F106" s="29"/>
      <c r="G106" s="29"/>
      <c r="H106" s="29"/>
    </row>
    <row r="107" spans="1:10">
      <c r="A107" s="29"/>
      <c r="B107" s="29"/>
      <c r="C107" s="29"/>
      <c r="D107" s="29"/>
      <c r="E107" s="29"/>
      <c r="F107" s="29"/>
      <c r="G107" s="29"/>
      <c r="H107" s="29"/>
    </row>
    <row r="108" spans="1:10">
      <c r="A108" s="29"/>
      <c r="B108" s="29"/>
      <c r="C108" s="29"/>
      <c r="D108" s="29"/>
      <c r="E108" s="29"/>
      <c r="F108" s="29"/>
      <c r="G108" s="29"/>
      <c r="H108" s="29"/>
    </row>
    <row r="109" spans="1:10">
      <c r="A109" s="29"/>
      <c r="B109" s="29"/>
      <c r="C109" s="29"/>
      <c r="D109" s="29"/>
      <c r="E109" s="29"/>
      <c r="F109" s="29"/>
      <c r="G109" s="29"/>
      <c r="H109" s="29"/>
    </row>
    <row r="110" spans="1:10">
      <c r="A110" s="29"/>
      <c r="B110" s="29"/>
      <c r="C110" s="29"/>
      <c r="D110" s="29"/>
      <c r="E110" s="29"/>
      <c r="F110" s="29"/>
      <c r="G110" s="29"/>
      <c r="H110" s="29"/>
    </row>
    <row r="111" spans="1:10" s="26" customFormat="1">
      <c r="A111" s="29"/>
      <c r="B111" s="29"/>
      <c r="C111" s="29"/>
      <c r="D111" s="29"/>
      <c r="E111" s="29"/>
      <c r="F111" s="29"/>
      <c r="G111" s="29"/>
      <c r="H111" s="29"/>
    </row>
    <row r="112" spans="1:10" s="26" customFormat="1">
      <c r="A112" s="29"/>
      <c r="B112" s="29"/>
      <c r="C112" s="29"/>
      <c r="D112" s="29"/>
      <c r="E112" s="29"/>
      <c r="F112" s="29"/>
      <c r="G112" s="29"/>
      <c r="H112" s="29"/>
    </row>
    <row r="113" spans="1:8" s="26" customFormat="1">
      <c r="A113" s="29"/>
      <c r="B113" s="29"/>
      <c r="C113" s="29"/>
      <c r="D113" s="29"/>
      <c r="E113" s="29"/>
      <c r="F113" s="29"/>
      <c r="G113" s="29"/>
      <c r="H113" s="29"/>
    </row>
    <row r="114" spans="1:8" s="26" customFormat="1">
      <c r="A114" s="29"/>
      <c r="B114" s="29"/>
      <c r="C114" s="29"/>
      <c r="D114" s="29"/>
      <c r="E114" s="29"/>
      <c r="F114" s="29"/>
      <c r="G114" s="29"/>
      <c r="H114" s="29"/>
    </row>
    <row r="115" spans="1:8" s="26" customFormat="1">
      <c r="A115" s="29"/>
      <c r="B115" s="29"/>
      <c r="C115" s="29"/>
      <c r="D115" s="29"/>
      <c r="E115" s="29"/>
      <c r="F115" s="29"/>
      <c r="G115" s="29"/>
      <c r="H115" s="29"/>
    </row>
    <row r="116" spans="1:8" s="26" customFormat="1">
      <c r="A116" s="29"/>
      <c r="B116" s="29"/>
      <c r="C116" s="29"/>
      <c r="D116" s="29"/>
      <c r="E116" s="29"/>
      <c r="F116" s="29"/>
      <c r="G116" s="29"/>
      <c r="H116" s="29"/>
    </row>
    <row r="117" spans="1:8" s="26" customFormat="1">
      <c r="A117" s="29"/>
      <c r="B117" s="29"/>
      <c r="C117" s="29"/>
      <c r="D117" s="29"/>
      <c r="E117" s="29"/>
      <c r="F117" s="29"/>
      <c r="G117" s="29"/>
      <c r="H117" s="29"/>
    </row>
    <row r="118" spans="1:8" s="26" customFormat="1">
      <c r="A118" s="29"/>
      <c r="B118" s="29"/>
      <c r="C118" s="29"/>
      <c r="D118" s="29"/>
      <c r="E118" s="29"/>
      <c r="F118" s="29"/>
      <c r="G118" s="29"/>
      <c r="H118" s="29"/>
    </row>
    <row r="119" spans="1:8" s="26" customFormat="1">
      <c r="A119" s="29"/>
      <c r="B119" s="29"/>
      <c r="C119" s="29"/>
      <c r="D119" s="29"/>
      <c r="E119" s="29"/>
      <c r="F119" s="29"/>
      <c r="G119" s="29"/>
      <c r="H119" s="29"/>
    </row>
    <row r="120" spans="1:8" s="26" customFormat="1">
      <c r="A120" s="29"/>
      <c r="B120" s="29"/>
      <c r="C120" s="29"/>
      <c r="D120" s="29"/>
      <c r="E120" s="29"/>
      <c r="F120" s="29"/>
      <c r="G120" s="29"/>
      <c r="H120" s="29"/>
    </row>
    <row r="121" spans="1:8" s="26" customFormat="1">
      <c r="A121" s="29"/>
      <c r="B121" s="29"/>
      <c r="C121" s="29"/>
      <c r="D121" s="29"/>
      <c r="E121" s="29"/>
      <c r="F121" s="29"/>
      <c r="G121" s="29"/>
      <c r="H121" s="29"/>
    </row>
    <row r="122" spans="1:8" s="26" customFormat="1">
      <c r="A122" s="29"/>
      <c r="B122" s="29"/>
      <c r="C122" s="29"/>
      <c r="D122" s="29"/>
      <c r="E122" s="29"/>
      <c r="F122" s="29"/>
      <c r="G122" s="29"/>
      <c r="H122" s="29"/>
    </row>
    <row r="123" spans="1:8" s="26" customFormat="1">
      <c r="A123" s="29"/>
      <c r="B123" s="29"/>
      <c r="C123" s="29"/>
      <c r="D123" s="29"/>
      <c r="E123" s="29"/>
      <c r="F123" s="29"/>
      <c r="G123" s="29"/>
      <c r="H123" s="29"/>
    </row>
    <row r="124" spans="1:8" s="26" customFormat="1">
      <c r="A124" s="29"/>
      <c r="B124" s="29"/>
      <c r="C124" s="29"/>
      <c r="D124" s="29"/>
      <c r="E124" s="29"/>
      <c r="F124" s="29"/>
      <c r="G124" s="29"/>
      <c r="H124" s="29"/>
    </row>
    <row r="125" spans="1:8" s="26" customFormat="1">
      <c r="A125" s="29"/>
      <c r="B125" s="29"/>
      <c r="C125" s="29"/>
      <c r="D125" s="29"/>
      <c r="E125" s="29"/>
      <c r="F125" s="29"/>
      <c r="G125" s="29"/>
      <c r="H125" s="29"/>
    </row>
    <row r="126" spans="1:8" s="26" customFormat="1">
      <c r="A126" s="29"/>
      <c r="B126" s="29"/>
      <c r="C126" s="29"/>
      <c r="D126" s="29"/>
      <c r="E126" s="29"/>
      <c r="F126" s="29"/>
      <c r="G126" s="29"/>
      <c r="H126" s="29"/>
    </row>
  </sheetData>
  <mergeCells count="8">
    <mergeCell ref="A54:J54"/>
    <mergeCell ref="B97:E97"/>
    <mergeCell ref="B98:E98"/>
    <mergeCell ref="A2:J2"/>
    <mergeCell ref="A3:J3"/>
    <mergeCell ref="A4:J4"/>
    <mergeCell ref="A52:J52"/>
    <mergeCell ref="A53:J53"/>
  </mergeCells>
  <pageMargins left="0.74803149606299213" right="0.27559055118110237" top="0.78740157480314965" bottom="0.39370078740157483" header="0.31496062992125984" footer="0.31496062992125984"/>
  <pageSetup paperSize="9" scale="66" fitToHeight="2" orientation="portrait" r:id="rId1"/>
  <rowBreaks count="1" manualBreakCount="1">
    <brk id="50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EABB76BAA754E99F49CBA946873F2" ma:contentTypeVersion="13" ma:contentTypeDescription="Create a new document." ma:contentTypeScope="" ma:versionID="dcdb69e631e8f2b9eaec10a260a9d12f">
  <xsd:schema xmlns:xsd="http://www.w3.org/2001/XMLSchema" xmlns:xs="http://www.w3.org/2001/XMLSchema" xmlns:p="http://schemas.microsoft.com/office/2006/metadata/properties" xmlns:ns2="e1990ee9-f039-4c03-8c25-0760428c491a" xmlns:ns3="3251f87b-f12a-4b0f-b32b-3aa45070783c" targetNamespace="http://schemas.microsoft.com/office/2006/metadata/properties" ma:root="true" ma:fieldsID="0bb21908859ded796b992508da8f6c1e" ns2:_="" ns3:_="">
    <xsd:import namespace="e1990ee9-f039-4c03-8c25-0760428c491a"/>
    <xsd:import namespace="3251f87b-f12a-4b0f-b32b-3aa450707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Application xmlns="http://www.sap.com/cof/excel/application">
  <Version>2</Version>
  <Revision>2.8.000.92058</Revision>
</Application>
</file>

<file path=customXml/itemProps1.xml><?xml version="1.0" encoding="utf-8"?>
<ds:datastoreItem xmlns:ds="http://schemas.openxmlformats.org/officeDocument/2006/customXml" ds:itemID="{A84B230E-9F6B-4EE3-BABA-A7CB7E34570C}">
  <ds:schemaRefs>
    <ds:schemaRef ds:uri="3251f87b-f12a-4b0f-b32b-3aa45070783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1990ee9-f039-4c03-8c25-0760428c491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54C639-4612-42B2-BCAA-4BF367718D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4CD316D-C266-4B89-9938-3477FBBF6985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  (บาท) EY 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'งบกำไรขาดทุน  (บาท) EY'!Print_Area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Admin</cp:lastModifiedBy>
  <cp:revision/>
  <cp:lastPrinted>2022-08-11T01:33:26Z</cp:lastPrinted>
  <dcterms:created xsi:type="dcterms:W3CDTF">2002-02-08T02:41:49Z</dcterms:created>
  <dcterms:modified xsi:type="dcterms:W3CDTF">2022-08-11T01:33:28Z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</Properties>
</file>