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M:\ABAS-Listed\Major Cineplex Group Public Company Limited\Major Cineplex Group_Q2'2022 (PPE)\"/>
    </mc:Choice>
  </mc:AlternateContent>
  <xr:revisionPtr revIDLastSave="0" documentId="13_ncr:1_{261F0272-178F-4C9E-BDD3-738288661F15}" xr6:coauthVersionLast="46" xr6:coauthVersionMax="46" xr10:uidLastSave="{00000000-0000-0000-0000-000000000000}"/>
  <bookViews>
    <workbookView xWindow="-120" yWindow="-120" windowWidth="21840" windowHeight="13140" tabRatio="821" activeTab="5" xr2:uid="{00000000-000D-0000-FFFF-FFFF00000000}"/>
  </bookViews>
  <sheets>
    <sheet name="2-4" sheetId="84" r:id="rId1"/>
    <sheet name="5-6(3mth)" sheetId="87" r:id="rId2"/>
    <sheet name="7-8(6mth)" sheetId="74" r:id="rId3"/>
    <sheet name="9(Conso)" sheetId="85" r:id="rId4"/>
    <sheet name="10" sheetId="86" r:id="rId5"/>
    <sheet name="11-13" sheetId="78" r:id="rId6"/>
  </sheets>
  <externalReferences>
    <externalReference r:id="rId7"/>
    <externalReference r:id="rId8"/>
  </externalReferences>
  <definedNames>
    <definedName name="_213___214100_214401_2151___231___233___2191___232100" localSheetId="4">#REF!</definedName>
    <definedName name="_213___214100_214401_2151___231___233___2191___232100" localSheetId="0">#REF!</definedName>
    <definedName name="_213___214100_214401_2151___231___233___2191___232100" localSheetId="3">#REF!</definedName>
    <definedName name="_213___214100_214401_2151___231___233___2191___232100">#REF!</definedName>
    <definedName name="a" localSheetId="4">#REF!</definedName>
    <definedName name="a" localSheetId="0">#REF!</definedName>
    <definedName name="a" localSheetId="3">#REF!</definedName>
    <definedName name="a">#REF!</definedName>
    <definedName name="ASSET">#REF!</definedName>
    <definedName name="CapexTotals">#REF!</definedName>
    <definedName name="income">#REF!</definedName>
    <definedName name="liab">#REF!</definedName>
    <definedName name="LoanTotals">#REF!</definedName>
    <definedName name="Locationcodes">'[1]Location Codes'!$A$1:$C$65536</definedName>
    <definedName name="Major_Cineplex_Group_PLC.">[2]Formular!$A$1:$AE$171</definedName>
    <definedName name="Monthnum">#REF!</definedName>
    <definedName name="_xlnm.Print_Area" localSheetId="1">'5-6(3mth)'!$A$1:$M$107</definedName>
    <definedName name="_xlnm.Print_Area" localSheetId="3">'9(Conso)'!$A$1:$AC$40</definedName>
    <definedName name="_xlnm.Print_Titles" localSheetId="3">'9(Conso)'!$A:$B</definedName>
    <definedName name="PrintArea" localSheetId="4">#REF!</definedName>
    <definedName name="PrintArea" localSheetId="0">#REF!</definedName>
    <definedName name="PrintArea" localSheetId="3">#REF!</definedName>
    <definedName name="PrintArea">#REF!</definedName>
    <definedName name="Report">#REF!</definedName>
    <definedName name="spec">#REF!</definedName>
    <definedName name="table">#REF!</definedName>
  </definedNames>
  <calcPr calcId="152511"/>
</workbook>
</file>

<file path=xl/calcChain.xml><?xml version="1.0" encoding="utf-8"?>
<calcChain xmlns="http://schemas.openxmlformats.org/spreadsheetml/2006/main">
  <c r="N17" i="86" l="1"/>
  <c r="H44" i="74"/>
  <c r="L44" i="74"/>
  <c r="R17" i="86" l="1"/>
  <c r="U19" i="85"/>
  <c r="K49" i="87" l="1"/>
  <c r="G49" i="87"/>
  <c r="L50" i="74"/>
  <c r="H50" i="74"/>
  <c r="K43" i="87"/>
  <c r="G43" i="87"/>
  <c r="D106" i="78"/>
  <c r="J90" i="78"/>
  <c r="W18" i="85" l="1"/>
  <c r="T16" i="86"/>
  <c r="A107" i="87" l="1"/>
  <c r="A63" i="87"/>
  <c r="A3" i="86"/>
  <c r="A3" i="78"/>
  <c r="A112" i="78" s="1"/>
  <c r="A3" i="85"/>
  <c r="A58" i="78" l="1"/>
  <c r="J106" i="78"/>
  <c r="F106" i="78"/>
  <c r="F49" i="78"/>
  <c r="F53" i="78" s="1"/>
  <c r="J49" i="78"/>
  <c r="J53" i="78" s="1"/>
  <c r="T25" i="86" l="1"/>
  <c r="V25" i="86" s="1"/>
  <c r="T22" i="86"/>
  <c r="V22" i="86" s="1"/>
  <c r="P13" i="86"/>
  <c r="T13" i="86" s="1"/>
  <c r="R27" i="86"/>
  <c r="N13" i="86"/>
  <c r="N19" i="86" s="1"/>
  <c r="L13" i="86"/>
  <c r="J13" i="86"/>
  <c r="H13" i="86"/>
  <c r="F13" i="86"/>
  <c r="K15" i="85"/>
  <c r="O15" i="85"/>
  <c r="M15" i="85"/>
  <c r="G15" i="85"/>
  <c r="I15" i="85"/>
  <c r="V13" i="86" l="1"/>
  <c r="F90" i="78" l="1"/>
  <c r="J118" i="78" l="1"/>
  <c r="J122" i="78" s="1"/>
  <c r="F118" i="78"/>
  <c r="F122" i="78" s="1"/>
  <c r="W27" i="85"/>
  <c r="Y27" i="85" s="1"/>
  <c r="AC27" i="85" s="1"/>
  <c r="W26" i="85"/>
  <c r="AC23" i="85"/>
  <c r="W23" i="85"/>
  <c r="Y26" i="85" l="1"/>
  <c r="AC26" i="85" s="1"/>
  <c r="L27" i="86"/>
  <c r="J27" i="86"/>
  <c r="H27" i="86"/>
  <c r="F27" i="86"/>
  <c r="V27" i="86"/>
  <c r="T27" i="86"/>
  <c r="P27" i="86"/>
  <c r="N27" i="86"/>
  <c r="AA29" i="85"/>
  <c r="U29" i="85"/>
  <c r="S29" i="85"/>
  <c r="Q29" i="85"/>
  <c r="O29" i="85"/>
  <c r="M29" i="85"/>
  <c r="K29" i="85"/>
  <c r="I29" i="85"/>
  <c r="G29" i="85"/>
  <c r="W29" i="85"/>
  <c r="AC29" i="85" l="1"/>
  <c r="Y29" i="85"/>
  <c r="L19" i="86" l="1"/>
  <c r="J19" i="86"/>
  <c r="H19" i="86"/>
  <c r="F19" i="86"/>
  <c r="M21" i="85"/>
  <c r="K21" i="85"/>
  <c r="I21" i="85"/>
  <c r="G21" i="85"/>
  <c r="Q21" i="85"/>
  <c r="W15" i="85"/>
  <c r="Y15" i="85" s="1"/>
  <c r="AC15" i="85" s="1"/>
  <c r="A155" i="78" l="1"/>
  <c r="A109" i="78"/>
  <c r="A63" i="74"/>
  <c r="A106" i="84"/>
  <c r="A103" i="84"/>
  <c r="A153" i="84" s="1"/>
  <c r="A57" i="84"/>
  <c r="A106" i="74" l="1"/>
  <c r="O18" i="85" l="1"/>
  <c r="V16" i="86"/>
  <c r="Y18" i="85" l="1"/>
  <c r="AC18" i="85" l="1"/>
  <c r="R19" i="86" l="1"/>
  <c r="U21" i="85" l="1"/>
  <c r="AA19" i="85" l="1"/>
  <c r="AA21" i="85" l="1"/>
  <c r="S21" i="85" l="1"/>
  <c r="W19" i="85"/>
  <c r="W21" i="85" s="1"/>
  <c r="P17" i="86" l="1"/>
  <c r="P19" i="86" l="1"/>
  <c r="T17" i="86"/>
  <c r="T19" i="86" s="1"/>
  <c r="H9" i="78" l="1"/>
  <c r="O21" i="85" l="1"/>
  <c r="Y19" i="85" l="1"/>
  <c r="Y21" i="85" s="1"/>
  <c r="V17" i="86"/>
  <c r="V19" i="86" s="1"/>
  <c r="D9" i="78"/>
  <c r="D49" i="78" s="1"/>
  <c r="D53" i="78" s="1"/>
  <c r="AC19" i="85" l="1"/>
  <c r="AC21" i="85" s="1"/>
  <c r="H106" i="78"/>
  <c r="D90" i="78" l="1"/>
  <c r="H49" i="78" l="1"/>
  <c r="H53" i="78" s="1"/>
  <c r="H90" i="78" l="1"/>
  <c r="H118" i="78" s="1"/>
  <c r="H122" i="78" s="1"/>
  <c r="D118" i="78" l="1"/>
  <c r="D122" i="78" s="1"/>
</calcChain>
</file>

<file path=xl/sharedStrings.xml><?xml version="1.0" encoding="utf-8"?>
<sst xmlns="http://schemas.openxmlformats.org/spreadsheetml/2006/main" count="508" uniqueCount="263">
  <si>
    <t>หมายเหตุ</t>
  </si>
  <si>
    <t>สินทรัพย์หมุนเวียน</t>
  </si>
  <si>
    <t>รวมสินทรัพย์</t>
  </si>
  <si>
    <t>หนี้สินหมุนเวียน</t>
  </si>
  <si>
    <t>ทุนเรือนหุ้น</t>
  </si>
  <si>
    <t>ส่วนเกินมูลค่าหุ้น</t>
  </si>
  <si>
    <t>กำไรสะสม</t>
  </si>
  <si>
    <t>สินทรัพย์</t>
  </si>
  <si>
    <t>สินทรัพย์หมุนเวียนอื่น</t>
  </si>
  <si>
    <t>สินทรัพย์ไม่หมุนเวียน</t>
  </si>
  <si>
    <t>หนี้สินหมุนเวียนอื่น</t>
  </si>
  <si>
    <t>หนี้สินไม่หมุนเวียน</t>
  </si>
  <si>
    <t>รายได้อื่น</t>
  </si>
  <si>
    <t>ภาษีเงินได้</t>
  </si>
  <si>
    <t>ภาษีเงินได้ค้างจ่าย</t>
  </si>
  <si>
    <t>รวมหนี้สิน</t>
  </si>
  <si>
    <t>รวม</t>
  </si>
  <si>
    <t>กระแสเงินสดจากกิจกรรมจัดหาเงิน</t>
  </si>
  <si>
    <t>ส่วนเกิน</t>
  </si>
  <si>
    <t>มูลค่าหุ้น</t>
  </si>
  <si>
    <t>หนี้สินไม่หมุนเวียนอื่น</t>
  </si>
  <si>
    <t>31 ธันวาคม</t>
  </si>
  <si>
    <t>บาท</t>
  </si>
  <si>
    <t>รวมหนี้สินไม่หมุนเวียน</t>
  </si>
  <si>
    <t>รวมสินทรัพย์หมุนเวียน</t>
  </si>
  <si>
    <t>รวมสินทรัพย์ไม่หมุนเวียน</t>
  </si>
  <si>
    <t>รวมหนี้สินหมุนเวียน</t>
  </si>
  <si>
    <t xml:space="preserve">ยังไม่ได้จัดสรร </t>
  </si>
  <si>
    <t>ทุนที่ออกและ</t>
  </si>
  <si>
    <t>กระแสเงินสดจากกิจกรรมลงทุน</t>
  </si>
  <si>
    <t>รวมรายได้</t>
  </si>
  <si>
    <t>รายได้</t>
  </si>
  <si>
    <t>บริษัท เมเจอร์ ซีนีเพล็กซ์ กรุ้ป จำกัด (มหาชน)</t>
  </si>
  <si>
    <t>ทุนจดทะเบียน</t>
  </si>
  <si>
    <t>กรรมการ  ____________________________________       กรรมการ  ___________________________________________</t>
  </si>
  <si>
    <t>รายการที่ไม่ใช่เงินสด</t>
  </si>
  <si>
    <t>เงินสดและรายการเทียบเท่าเงินสด</t>
  </si>
  <si>
    <t>รายได้จากการให้บริการ</t>
  </si>
  <si>
    <t>รายได้จากการขาย</t>
  </si>
  <si>
    <t>ต้นทุนการให้บริการ</t>
  </si>
  <si>
    <t>ต้นทุนขาย</t>
  </si>
  <si>
    <t>ค่าใช้จ่ายในการขาย</t>
  </si>
  <si>
    <t>ค่าใช้จ่ายในการบริหาร</t>
  </si>
  <si>
    <t>ต้นทุนทางการเงิน</t>
  </si>
  <si>
    <t>จ่ายดอกเบี้ย</t>
  </si>
  <si>
    <t>จ่ายภาษีเงินได้</t>
  </si>
  <si>
    <t>หุ้นทุนซื้อคืน</t>
  </si>
  <si>
    <t>ภาพยนตร์ระหว่างผลิต</t>
  </si>
  <si>
    <t>ลูกหนี้ตามสัญญาเช่าการเงิน</t>
  </si>
  <si>
    <t>ดอกเบี้ยรับ</t>
  </si>
  <si>
    <t>ทุนที่ออกและชำระแล้วเต็มมูลค่า</t>
  </si>
  <si>
    <t>ต้นทุน</t>
  </si>
  <si>
    <t>สินทรัพย์ไม่หมุนเวียนอื่น</t>
  </si>
  <si>
    <t>เรียกชำระแล้ว</t>
  </si>
  <si>
    <t>ตามกฏหมาย</t>
  </si>
  <si>
    <t>ยังไม่ได้จัดสรร</t>
  </si>
  <si>
    <t>ส่วนได้เสียที่ไม่มีอำนาจควบคุม</t>
  </si>
  <si>
    <t>ภาระผูกพันผลประโยชน์พนักงาน</t>
  </si>
  <si>
    <t>เงินให้กู้ยืมระยะสั้นแก่กิจการที่เกี่ยวข้องกัน</t>
  </si>
  <si>
    <t>ส่วนที่เป็นของส่วนได้เสียที่ไม่มีอำนาจควบคุม</t>
  </si>
  <si>
    <t>องค์ประกอบอื่น</t>
  </si>
  <si>
    <t>รวมส่วนของ</t>
  </si>
  <si>
    <t>ส่วนได้เสียที่ไม่มี</t>
  </si>
  <si>
    <t>อำนาจควบคุม</t>
  </si>
  <si>
    <t>เจ้าหนี้การค้าและเจ้าหนี้อื่น</t>
  </si>
  <si>
    <t>ข้อมูลทางการเงินรวม</t>
  </si>
  <si>
    <t>ทุนสำรอง</t>
  </si>
  <si>
    <t>สินทรัพย์ภาษีเงินได้รอการตัดบัญชี</t>
  </si>
  <si>
    <t>เงินลงทุนในบริษัทร่วม</t>
  </si>
  <si>
    <t>การเปลี่ยนแปลง</t>
  </si>
  <si>
    <t>สัดส่วนของ</t>
  </si>
  <si>
    <t>ผู้ถือหุ้นใหญ่</t>
  </si>
  <si>
    <t>ของส่วนของ</t>
  </si>
  <si>
    <t>ในบริษัทย่อย</t>
  </si>
  <si>
    <t>เงินสดจ่ายเพื่อลงทุนในบริษัทร่วม</t>
  </si>
  <si>
    <t>ลูกหนี้การค้าและลูกหนี้อื่น</t>
  </si>
  <si>
    <t>สินค้าคงเหลือ</t>
  </si>
  <si>
    <t>เงินลงทุนในบริษัทย่อย</t>
  </si>
  <si>
    <t xml:space="preserve">สินทรัพย์ไม่มีตัวตน </t>
  </si>
  <si>
    <t>การแปลงค่า</t>
  </si>
  <si>
    <t>จัดสรรแล้ว - ทุนสำรองตามกฎหมาย</t>
  </si>
  <si>
    <t>เงินสดและรายการเทียบเท่าเงินสดสิ้นงวด</t>
  </si>
  <si>
    <t>ส่วนเกินมูลค่าหุ้นจากการขายหุ้นทุนซื้อคืน</t>
  </si>
  <si>
    <t>หนี้สินและส่วนของเจ้าของ</t>
  </si>
  <si>
    <t>รวมส่วนของเจ้าของ</t>
  </si>
  <si>
    <t>รวมหนี้สินและส่วนของเจ้าของ</t>
  </si>
  <si>
    <t>พันบาท</t>
  </si>
  <si>
    <t>ข้อมูลทางการเงินเฉพาะกิจการ</t>
  </si>
  <si>
    <t>ส่วนของเจ้าของ</t>
  </si>
  <si>
    <t>องค์ประกอบอื่นของส่วนของเจ้าของ</t>
  </si>
  <si>
    <t xml:space="preserve">ที่ดิน อาคารและอุปกรณ์ </t>
  </si>
  <si>
    <t>งบกระแสเงินสด (ยังไม่ได้ตรวจสอบ)</t>
  </si>
  <si>
    <t>เงินสดจ่ายเพื่อซื้อที่ดิน อาคารและอุปกรณ์</t>
  </si>
  <si>
    <t>งบแสดงการเปลี่ยนแปลงส่วนของเจ้าของ (ยังไม่ได้ตรวจสอบ)</t>
  </si>
  <si>
    <t>เจ้าของ</t>
  </si>
  <si>
    <t>หน่วย : พันบาท</t>
  </si>
  <si>
    <t>เงินสดจ่ายเพื่อซื้อสินทรัพย์ไม่มีตัวตน</t>
  </si>
  <si>
    <t>รวมต้นทุน</t>
  </si>
  <si>
    <t>งบกำไรขาดทุนเบ็ดเสร็จ (ยังไม่ได้ตรวจสอบ)</t>
  </si>
  <si>
    <t>ส่วนเกินมูลค่า</t>
  </si>
  <si>
    <t>หุ้นจากการขาย</t>
  </si>
  <si>
    <t>ส่วนที่เป็นของผู้เป็นเจ้าของของบริษัทใหญ่</t>
  </si>
  <si>
    <t>การเปลี่ยนแปลงในส่วนของเจ้าของสำหรับงวด</t>
  </si>
  <si>
    <t>ส่วนของผู้เป็นเจ้าของของบริษัทใหญ่</t>
  </si>
  <si>
    <t>ผู้เป็นเจ้าของ</t>
  </si>
  <si>
    <t>ของบริษัทใหญ่</t>
  </si>
  <si>
    <t>จากการขาย</t>
  </si>
  <si>
    <t>หนี้สินภาษีเงินได้รอการตัดบัญชี</t>
  </si>
  <si>
    <t>เงินสดรับจากการจำหน่ายอุปกรณ์</t>
  </si>
  <si>
    <t>เงินสดรับจากเงินกู้ยืมระยะสั้นจากสถาบันการเงิน</t>
  </si>
  <si>
    <t>เงินสดจ่ายชำระเงินกู้ยืมระยะสั้นจากสถาบันการเงิน</t>
  </si>
  <si>
    <t>เงินสดและรายการเทียบเท่าเงินสดต้นงวด</t>
  </si>
  <si>
    <t>เงินสดจ่ายเพื่อลงทุนในบริษัทย่อย</t>
  </si>
  <si>
    <t>หมายเหตุประกอบข้อมูลทางการเงินเป็นส่วนหนึ่งของข้อมูลทางการเงินระหว่างกาลนี้</t>
  </si>
  <si>
    <t xml:space="preserve">   หรือกิจการที่เกี่ยวข้องกัน</t>
  </si>
  <si>
    <t>เงินสดรับคืนจากเงินให้กู้ยืมระยะยาวแก่บุคคล</t>
  </si>
  <si>
    <t xml:space="preserve">   การลงทุนในบริษัทย่อย</t>
  </si>
  <si>
    <t>เงินสดรับจากส่วนได้เสียที่ไม่มีอำนาจควบคุมจาก</t>
  </si>
  <si>
    <t>ส่วนได้เสียในการร่วมค้า</t>
  </si>
  <si>
    <t>อสังหาริมทรัพย์เพื่อการลงทุน</t>
  </si>
  <si>
    <t>สินทรัพย์สิทธิการใช้</t>
  </si>
  <si>
    <t>หนี้สินที่เกิดจากสัญญา</t>
  </si>
  <si>
    <t>หนี้สินตามสัญญาเช่า</t>
  </si>
  <si>
    <t>รายการปรับปรุง</t>
  </si>
  <si>
    <t>ค่าเสื่อมราคาและค่าตัดจำหน่าย</t>
  </si>
  <si>
    <t>รายได้รับล่วงหน้า - โปรแกรมสิทธิพิเศษแก่ลูกค้า</t>
  </si>
  <si>
    <t>- ลูกหนี้การค้าและลูกหนี้อื่น</t>
  </si>
  <si>
    <t>- สินค้าคงเหลือ</t>
  </si>
  <si>
    <t>- ภาพยนตร์ระหว่างผลิต</t>
  </si>
  <si>
    <t>- สินทรัพย์หมุนเวียนอื่น</t>
  </si>
  <si>
    <t>- ลูกหนี้ตามสัญญาเช่าการเงิน</t>
  </si>
  <si>
    <t>- สินทรัพย์ไม่หมุนเวียนอื่น</t>
  </si>
  <si>
    <t>- เจ้าหนี้การค้าและเจ้าหนี้อื่น</t>
  </si>
  <si>
    <t>- หนี้สินหมุนเวียนอื่น</t>
  </si>
  <si>
    <t>- หนี้สินไม่หมุนเวียนอื่น</t>
  </si>
  <si>
    <t>ส่วนแบ่งกำไรในบริษัทย่อย บริษัทร่วมและกิจการร่วมค้า</t>
  </si>
  <si>
    <r>
      <t xml:space="preserve">งบกระแสเงินสด (ยังไม่ได้ตรวจสอบ) </t>
    </r>
    <r>
      <rPr>
        <sz val="13"/>
        <rFont val="Browallia New"/>
        <family val="2"/>
      </rPr>
      <t>(ต่อ)</t>
    </r>
  </si>
  <si>
    <t>- หนี้สินที่เกิดจากสัญญา</t>
  </si>
  <si>
    <t>ขาดทุนจากการตัดจำหน่ายอุปกรณ์และสินทรัพย์ไม่มีตัวตน</t>
  </si>
  <si>
    <t>เงินสดจ่ายคืนเงินต้นของสัญญาเช่า</t>
  </si>
  <si>
    <t>เงินสดจ่ายคืนเงินกู้ยืมระยะยาวจากสถาบันการเงิน</t>
  </si>
  <si>
    <t>กำไร(ขาดทุน)สำหรับงวด</t>
  </si>
  <si>
    <t>กำไร(ขาดทุน)เบ็ดเสร็จอื่น</t>
  </si>
  <si>
    <t>ค่าบริการจ่ายล่วงหน้าระยะยาว</t>
  </si>
  <si>
    <t>การลดค่าเช่า</t>
  </si>
  <si>
    <t>(ยังไม่ได้ตรวจสอบ)</t>
  </si>
  <si>
    <t>(ตรวจสอบแล้ว)</t>
  </si>
  <si>
    <t>พ.ศ. 2564</t>
  </si>
  <si>
    <r>
      <t xml:space="preserve">งบกำไรขาดทุนเบ็ดเสร็จ (ยังไม่ได้ตรวจสอบ) </t>
    </r>
    <r>
      <rPr>
        <sz val="13"/>
        <rFont val="Browallia New"/>
        <family val="2"/>
      </rPr>
      <t>(ต่อ)</t>
    </r>
  </si>
  <si>
    <t>กำไรเบ็ดเสร็จอื่น:</t>
  </si>
  <si>
    <t>จัดสรรแล้ว-</t>
  </si>
  <si>
    <t>ยอดยกมาต้นงวด วันที่ 1 มกราคม พ.ศ. 2564</t>
  </si>
  <si>
    <t>การเปลี่ยนแปลงสัดส่วนการลงทุนในบริษัทย่อย</t>
  </si>
  <si>
    <r>
      <t xml:space="preserve">งบแสดงการเปลี่ยนแปลงส่วนของเจ้าของ (ยังไม่ได้ตรวจสอบ) </t>
    </r>
    <r>
      <rPr>
        <sz val="13"/>
        <color theme="1"/>
        <rFont val="Browallia New"/>
        <family val="2"/>
      </rPr>
      <t>(ต่อ)</t>
    </r>
  </si>
  <si>
    <t>รวมองค์ประกอบ</t>
  </si>
  <si>
    <t>อื่นของส่วนของ</t>
  </si>
  <si>
    <t>กำไรจากการขายคืนพื้นที่เช่า</t>
  </si>
  <si>
    <t>ขาดทุนจากการด้อยค่าของสินทรัพย์ไม่มีตัวตน</t>
  </si>
  <si>
    <t>เงินสดรับจากการขายคืนพื้นที่เช่า</t>
  </si>
  <si>
    <t>เงินสดรับจากการออกหุ้นกู้</t>
  </si>
  <si>
    <t>การเปลี่ยนแปลงสัญญาเช่าและการประเมินหนี้สินตามสัญญาเช่าใหม่</t>
  </si>
  <si>
    <t>กำไร(ขาดทุน)เบ็ดเสร็จรวมสำหรับงวด</t>
  </si>
  <si>
    <t>การแบ่งปันกำไร(ขาดทุน)</t>
  </si>
  <si>
    <t>การแบ่งปันกำไร(ขาดทุน)เบ็ดเสร็จรวม</t>
  </si>
  <si>
    <t>กำไร(ขาดทุน)ต่อหุ้นขั้นพื้นฐาน</t>
  </si>
  <si>
    <t>กำไรเบ็ดเสร็จรวม</t>
  </si>
  <si>
    <t>เงินสดสุทธิ(ใช้ไปใน)ได้มาจากกิจกรรมจัดหาเงิน</t>
  </si>
  <si>
    <t xml:space="preserve">   ที่วัดมูลค่ายุติธรรมผ่านกำไรหรือขาดทุน</t>
  </si>
  <si>
    <t>กำไรจากการจำหน่ายสินทรัพย์ทางการเงิน</t>
  </si>
  <si>
    <t>เงินสดจ่ายเพื่อลงทุนในสินทรัพย์ทางการเงิน</t>
  </si>
  <si>
    <t>เงินสดรับจากการจำหน่ายสินทรัพย์ทางการเงิน</t>
  </si>
  <si>
    <t>การเพิ่มขึ้นของสินทรัพย์สิทธิการใช้และหนี้สินตามสัญญาเช่า</t>
  </si>
  <si>
    <t xml:space="preserve">   หักสิ่งจูงใจจากสัญญาเช่า</t>
  </si>
  <si>
    <t>กำไร(ขาดทุน)ต่อหุ้น</t>
  </si>
  <si>
    <t>สินทรัพย์ทางการเงินที่วัดมูลค่าด้วยมูลค่ายุติธรรม</t>
  </si>
  <si>
    <t>ผ่านกำไรหรือขาดทุน</t>
  </si>
  <si>
    <t>พ.ศ. 2565</t>
  </si>
  <si>
    <t>ยอดยกมาต้นงวด วันที่ 1 มกราคม พ.ศ. 2565</t>
  </si>
  <si>
    <t>เงินกู้ยืมระยะยาวจากสถาบันการเงิน</t>
  </si>
  <si>
    <t>รวมส่วนของบริษัทใหญ่</t>
  </si>
  <si>
    <r>
      <t>หนี้สินและส่วนของเจ้าของ</t>
    </r>
    <r>
      <rPr>
        <sz val="13"/>
        <color theme="1"/>
        <rFont val="Browallia New"/>
        <family val="2"/>
      </rPr>
      <t xml:space="preserve"> (ต่อ)</t>
    </r>
  </si>
  <si>
    <t>ภาษีเงินได้ที่เกี่ยวกับรายการข้างต้น</t>
  </si>
  <si>
    <t>ตามวิธีส่วนได้เสีย</t>
  </si>
  <si>
    <t xml:space="preserve">   ที่วัดมูลค่าด้วยวิธีราคาทุนตัดจำหน่าย</t>
  </si>
  <si>
    <t>การเพิ่มขึ้นของประมาณการค่ารื้อถอน</t>
  </si>
  <si>
    <t>รับคืนพื้นที่เช่าระยะยาว</t>
  </si>
  <si>
    <t>กำไรจากการปรับมูลค่ายุติธรรมของสินทรัพย์ทางการเงิน</t>
  </si>
  <si>
    <t>ผ่านกำไรขาดทุนเบ็ดเสร็จอื่น</t>
  </si>
  <si>
    <t>กำไรขั้นต้น</t>
  </si>
  <si>
    <t>กำไรจากการจำหน่ายเงินลงทุน</t>
  </si>
  <si>
    <t>ส่วนแบ่งกำไรจากเงินลงทุน</t>
  </si>
  <si>
    <t>เงินสดรับคืนจากส่วนแบ่งกำไรจากเงินลงทุน</t>
  </si>
  <si>
    <t>เงินสดจ่ายสำหรับการไถ่ถอนหุ้นกู้</t>
  </si>
  <si>
    <t>9, 10, 11</t>
  </si>
  <si>
    <t>(กลับรายการ)ขาดทุนจากการลดมูลค่าสินค้าคงเหลือ</t>
  </si>
  <si>
    <t>งบการเงินและ</t>
  </si>
  <si>
    <t>ส่วนแบ่งกำไร</t>
  </si>
  <si>
    <t>เบ็ดเสร็จอื่น</t>
  </si>
  <si>
    <t>จากเงินลงทุน</t>
  </si>
  <si>
    <t>ส่วนแบ่ง</t>
  </si>
  <si>
    <t>กำไรขาดทุน</t>
  </si>
  <si>
    <t>กลับรายการ(ผลขาดทุน)ด้านเครดิตที่คาดว่าจะเกิดขึ้น</t>
  </si>
  <si>
    <t>(กลับรายการ)ผลขาดทุนด้านเครดิตที่คาดว่าจะเกิดขึ้น</t>
  </si>
  <si>
    <t>ขาดทุนจากการด้อยค่าของเงินลงทุนในบริษัทร่วมค้า</t>
  </si>
  <si>
    <t>เงินเบิกเกินบัญชีธนาคาร</t>
  </si>
  <si>
    <t>งบแสดงฐานะการเงิน</t>
  </si>
  <si>
    <r>
      <t xml:space="preserve">งบแสดงฐานะการเงิน </t>
    </r>
    <r>
      <rPr>
        <sz val="13"/>
        <color theme="1"/>
        <rFont val="Browallia New"/>
        <family val="2"/>
      </rPr>
      <t>(ต่อ)</t>
    </r>
  </si>
  <si>
    <t>ขาดทุนจากการจำหน่ายอุปกรณ์</t>
  </si>
  <si>
    <t>เงินให้กู้ยืมระยะยาวแก่บุคคลหรือกิจการที่เกี่ยวข้องกัน</t>
  </si>
  <si>
    <t>ค่าบริการจ่ายล่วงหน้าที่ถึงกำหนดภายในหนึ่งปี</t>
  </si>
  <si>
    <t xml:space="preserve">เงินกู้ยืมระยะยาวส่วนที่ถึงกำหนดชำระภายในหนึ่งปี  </t>
  </si>
  <si>
    <t xml:space="preserve">หนี้สินตามสัญญาเช่าส่วนที่ถึงกำหนดชำระภายในหนึ่งปี  </t>
  </si>
  <si>
    <t>เงินกู้ยืมระยะสั้นจากบุคคลหรือกิจการที่เกี่ยวข้องกัน</t>
  </si>
  <si>
    <t xml:space="preserve">   หุ้นสามัญจำนวน 894,667,502 หุ้น มูลค่าที่ตราไว้หุ้นละ 1 บาท</t>
  </si>
  <si>
    <t xml:space="preserve">   หุ้นสามัญจำนวน 894,667,502 หุ้น มูลค่าที่ชำระแล้วหุ้นละ 1 บาท</t>
  </si>
  <si>
    <t>ส่วนแบ่งขาดทุนเบ็ดเสร็จอื่นจากเงินลงทุนตามวิธีส่วนได้เสีย</t>
  </si>
  <si>
    <t>รายการที่จะไม่จัดประเภทรายการใหม่เข้าไปไว้ในกำไรหรือขาดทุนในภายหลัง</t>
  </si>
  <si>
    <t>รายการที่จะจัดประเภทรายการใหม่เข้าไปไว้ในกำไรหรือขาดทุนในภายหลัง</t>
  </si>
  <si>
    <t>ผลต่างของอัตราแลกเปลี่ยนจากการแปลงค่างบการเงิน</t>
  </si>
  <si>
    <t>การเปลี่ยนแปลงในสินทรัพย์ดำเนินงานและหนี้สินดำเนินงาน</t>
  </si>
  <si>
    <t>เงินสดรับจากเงินกู้ยืมระยะสั้นจากกิจการที่เกี่ยวข้องกัน</t>
  </si>
  <si>
    <t>เงินสดจ่ายคืนเงินกู้ยืมระยะสั้นจากกิจการที่เกี่ยวข้องกัน</t>
  </si>
  <si>
    <t>เงินสดรับคืนจากเงินให้กู้ยืมระยะสั้นแก่กิจการที่เกี่ยวข้องกัน</t>
  </si>
  <si>
    <t xml:space="preserve">   ที่วัดมูลค่ายุติธรรมผ่านกำไรเบ็ดเสร็จ</t>
  </si>
  <si>
    <t xml:space="preserve">   ผ่านกำไรเบ็ดเสร็จโดยมิได้ชำระเงิน</t>
  </si>
  <si>
    <t>ซื้อสินทรัพย์ทางการเงินที่วัดมูลค่ายุติธรรม</t>
  </si>
  <si>
    <t>ณ วันที่ 30 มิถุนายน พ.ศ. 2565</t>
  </si>
  <si>
    <t>สำหรับงวดสามเดือนสิ้นสุดวันที่ 30 มิถุนายน พ.ศ. 2565</t>
  </si>
  <si>
    <t>30 มิถุนายน</t>
  </si>
  <si>
    <t>ยอดคงเหลือสิ้นงวด วันที่ 30 มิถุนายน พ.ศ. 2565</t>
  </si>
  <si>
    <t>ยอดคงเหลือสิ้นงวด วันที่ 30 มิถุนายน พ.ศ. 2564</t>
  </si>
  <si>
    <t>สำหรับงวดหกเดือนสิ้นสุดวันที่ 30 มิถุนายน พ.ศ. 2565</t>
  </si>
  <si>
    <t>เงินสดรับคืนจากการลงทุนในบริษัทร่วม</t>
  </si>
  <si>
    <t>รายการที่ไม่ใช่เงินสดที่มีสาระสำคัญสำหรับงวดหกเดือนสิ้นสุดวันที่ 30 มิถุนายน พ.ศ. 2565 และ พ.ศ. 2564</t>
  </si>
  <si>
    <t>เงินปันผลจ่าย</t>
  </si>
  <si>
    <t>กำไร(ขาดทุน)ก่อนภาษีเงินได้</t>
  </si>
  <si>
    <t>กำไร(ขาดทุน)เบ็ดเสร็จรวม</t>
  </si>
  <si>
    <t>เงินเบิกเกินบัญชีธนาคารและเงินกู้ยืมระยะสั้น</t>
  </si>
  <si>
    <t>จากสถาบันการเงิน</t>
  </si>
  <si>
    <t>ขาดทุนจากการตัดจำหน่ายอสังหาริมทรัพย์เพื่อการลงทุน</t>
  </si>
  <si>
    <t>(กำไร)ขาดทุนจากการปรับมูลค่าอสังหาริมทรัพย์เพื่อการลงทุน</t>
  </si>
  <si>
    <t>ขาดทุนการด้อยค่าของอาคารและอุปกรณ์(กลับรายการ)</t>
  </si>
  <si>
    <t>กำไรจากอัตราแลกเปลี่ยนที่ยังไม่เกิดขึ้นจริง</t>
  </si>
  <si>
    <t>เงินสดได้มาจาก(ใช้ไปใน)กิจกรรมดำเนินงาน</t>
  </si>
  <si>
    <t>เงินสดสุทธิใช้ไปในกิจกรรมดำเนินงาน</t>
  </si>
  <si>
    <t>เงินสดสุทธิได้มาจาก(ใช้ไปใน)กิจกรรมลงทุน</t>
  </si>
  <si>
    <t>เงินสดและรายการเทียบเท่าเงินสดลดลงสุทธิ</t>
  </si>
  <si>
    <t>(ขาดทุน)กำไรจากอัตราแลกเปลี่ยนบนเงินสดและรายการเทียบเท่าเงินสด</t>
  </si>
  <si>
    <t>ส่วนแบ่งกำไรเบ็ดเสร็จอื่นจากเงินลงทุนตามวิธีส่วนได้เสีย</t>
  </si>
  <si>
    <t>การเปลี่ยนแปลงในมูลค่ายุติธรรมของเงินลงทุนในตราสารทุนที่วัดมูลค่า</t>
  </si>
  <si>
    <t>กำไร(ขาดทุน)เบ็ดเสร็จอื่นสำหรับงวด - สุทธิจากภาษี</t>
  </si>
  <si>
    <t>ในมูลค่ายุติธรรม</t>
  </si>
  <si>
    <t>ของเงินลงทุน</t>
  </si>
  <si>
    <t>ในตราสารทุน</t>
  </si>
  <si>
    <t>18.5</t>
  </si>
  <si>
    <t>ขาดทุนจากการตัดจำหน่ายหนี้สูญ</t>
  </si>
  <si>
    <t>หนี้สูญได้รับคืน</t>
  </si>
  <si>
    <t xml:space="preserve">   ด้วยมูลค่ายุติธรรมผ่านกำไรขาดทุนเบ็ดเสร็จอื่น</t>
  </si>
  <si>
    <t>กำไร(ขาดทุน)จากการปรับมูลค่าอสังหาริมทรัพย์เพื่อการลงทุน</t>
  </si>
  <si>
    <t>ขาดทุนจากการปรับมูลค่าอสังหาริมทรัพย์เพื่อการลงทุน</t>
  </si>
  <si>
    <t>เงินปันผลรับ</t>
  </si>
  <si>
    <t>สินทรัพย์ทางการเงินที่วัดมูลค่าด้วยวิธี</t>
  </si>
  <si>
    <t>ราคาทุนตัดจำหน่าย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</si>
</sst>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3" formatCode="_-* #,##0.00_-;\-* #,##0.00_-;_-* &quot;-&quot;??_-;_-@_-"/>
    <numFmt numFmtId="164" formatCode="&quot;$&quot;#,##0_);\(&quot;$&quot;#,##0\)"/>
    <numFmt numFmtId="165" formatCode="_(* #,##0.00_);_(* \(#,##0.00\);_(* &quot;-&quot;??_);_(@_)"/>
    <numFmt numFmtId="166" formatCode="\t&quot;฿&quot;#,##0.00_);[Red]\(\t&quot;฿&quot;#,##0.00\)"/>
    <numFmt numFmtId="167" formatCode="#,##0;\(#,##0\)"/>
    <numFmt numFmtId="168" formatCode="#,##0;\(#,##0\);&quot;-&quot;;@"/>
    <numFmt numFmtId="169" formatCode="#,##0.00\ &quot;F&quot;;\-#,##0.00\ &quot;F&quot;"/>
    <numFmt numFmtId="170" formatCode="dd\-mmm\-yy_)"/>
    <numFmt numFmtId="171" formatCode="0.0%"/>
    <numFmt numFmtId="172" formatCode="_(* #,##0_);_(* \(#,##0\);_(* &quot;-&quot;??_);_(@_)"/>
    <numFmt numFmtId="173" formatCode="#,##0.00;\(#,##0.00\);&quot;-&quot;;@"/>
    <numFmt numFmtId="174" formatCode="#,##0;\(#,##0\);\-"/>
    <numFmt numFmtId="175" formatCode="#,##0.0;\(#,##0.0\);&quot;-&quot;;@"/>
    <numFmt numFmtId="176" formatCode="#,##0.0;\(#,##0.0\)"/>
  </numFmts>
  <fonts count="26" x14ac:knownFonts="1">
    <font>
      <sz val="14"/>
      <name val="Cordia New"/>
      <charset val="222"/>
    </font>
    <font>
      <sz val="11"/>
      <color indexed="8"/>
      <name val="Calibri"/>
      <family val="2"/>
    </font>
    <font>
      <sz val="14"/>
      <name val="Cordia New"/>
      <family val="2"/>
    </font>
    <font>
      <sz val="14"/>
      <name val="Cordia New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4"/>
      <name val="Cordia New"/>
      <family val="2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color indexed="8"/>
      <name val="MS Sans Serif"/>
      <family val="2"/>
      <charset val="222"/>
    </font>
    <font>
      <u/>
      <sz val="10"/>
      <color indexed="12"/>
      <name val="MS Sans Serif"/>
      <family val="2"/>
      <charset val="222"/>
    </font>
    <font>
      <u/>
      <sz val="10"/>
      <color indexed="14"/>
      <name val="MS Sans Serif"/>
      <family val="2"/>
      <charset val="222"/>
    </font>
    <font>
      <b/>
      <sz val="13"/>
      <name val="Browallia New"/>
      <family val="2"/>
    </font>
    <font>
      <sz val="13"/>
      <name val="Browallia New"/>
      <family val="2"/>
    </font>
    <font>
      <b/>
      <u/>
      <sz val="13"/>
      <name val="Browallia New"/>
      <family val="2"/>
    </font>
    <font>
      <b/>
      <sz val="13"/>
      <color theme="1"/>
      <name val="Browallia New"/>
      <family val="2"/>
    </font>
    <font>
      <sz val="13"/>
      <color theme="1"/>
      <name val="Browallia New"/>
      <family val="2"/>
    </font>
    <font>
      <i/>
      <sz val="13"/>
      <color theme="1"/>
      <name val="Browallia New"/>
      <family val="2"/>
    </font>
    <font>
      <b/>
      <sz val="12"/>
      <color theme="1"/>
      <name val="Browallia New"/>
      <family val="2"/>
    </font>
    <font>
      <sz val="12"/>
      <color theme="1"/>
      <name val="Browallia New"/>
      <family val="2"/>
    </font>
    <font>
      <b/>
      <u/>
      <sz val="13"/>
      <color theme="1"/>
      <name val="Browallia New"/>
      <family val="2"/>
    </font>
    <font>
      <sz val="12"/>
      <name val="Browallia New"/>
      <family val="2"/>
    </font>
    <font>
      <sz val="12"/>
      <color rgb="FFFF0000"/>
      <name val="Browallia New"/>
      <family val="2"/>
    </font>
    <font>
      <sz val="13"/>
      <color rgb="FFFF0000"/>
      <name val="Browallia New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AFAFA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90">
    <xf numFmtId="0" fontId="0" fillId="0" borderId="0"/>
    <xf numFmtId="165" fontId="2" fillId="0" borderId="0" applyFont="0" applyFill="0" applyBorder="0" applyAlignment="0" applyProtection="0"/>
    <xf numFmtId="165" fontId="6" fillId="0" borderId="0" applyFont="0" applyFill="0" applyBorder="0" applyAlignment="0" applyProtection="0"/>
    <xf numFmtId="166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3" fillId="0" borderId="0" applyFont="0" applyFill="0" applyBorder="0" applyAlignment="0" applyProtection="0"/>
    <xf numFmtId="169" fontId="7" fillId="0" borderId="0"/>
    <xf numFmtId="37" fontId="4" fillId="0" borderId="0" applyFill="0" applyBorder="0" applyAlignment="0" applyProtection="0"/>
    <xf numFmtId="170" fontId="7" fillId="0" borderId="0"/>
    <xf numFmtId="171" fontId="7" fillId="0" borderId="0"/>
    <xf numFmtId="38" fontId="8" fillId="2" borderId="0" applyNumberFormat="0" applyBorder="0" applyAlignment="0" applyProtection="0"/>
    <xf numFmtId="10" fontId="8" fillId="3" borderId="1" applyNumberFormat="0" applyBorder="0" applyAlignment="0" applyProtection="0"/>
    <xf numFmtId="37" fontId="9" fillId="0" borderId="0"/>
    <xf numFmtId="0" fontId="10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5" fillId="0" borderId="0">
      <alignment vertical="top"/>
    </xf>
    <xf numFmtId="0" fontId="11" fillId="0" borderId="0"/>
    <xf numFmtId="0" fontId="3" fillId="0" borderId="0"/>
    <xf numFmtId="0" fontId="2" fillId="0" borderId="0"/>
    <xf numFmtId="0" fontId="4" fillId="0" borderId="0"/>
    <xf numFmtId="0" fontId="2" fillId="0" borderId="0"/>
    <xf numFmtId="10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1" fontId="4" fillId="0" borderId="2" applyNumberFormat="0" applyFill="0" applyAlignment="0" applyProtection="0">
      <alignment horizontal="center" vertical="center"/>
    </xf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3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353">
    <xf numFmtId="0" fontId="0" fillId="0" borderId="0" xfId="0"/>
    <xf numFmtId="0" fontId="14" fillId="0" borderId="0" xfId="20" applyFont="1" applyFill="1" applyAlignment="1">
      <alignment vertical="center"/>
    </xf>
    <xf numFmtId="168" fontId="15" fillId="0" borderId="0" xfId="1" applyNumberFormat="1" applyFont="1" applyFill="1" applyAlignment="1">
      <alignment horizontal="right" vertical="center"/>
    </xf>
    <xf numFmtId="0" fontId="14" fillId="0" borderId="0" xfId="20" applyFont="1" applyFill="1" applyAlignment="1">
      <alignment horizontal="left" vertical="center"/>
    </xf>
    <xf numFmtId="0" fontId="15" fillId="0" borderId="0" xfId="20" applyFont="1" applyFill="1" applyAlignment="1">
      <alignment horizontal="centerContinuous" vertical="center"/>
    </xf>
    <xf numFmtId="167" fontId="15" fillId="0" borderId="0" xfId="1" applyNumberFormat="1" applyFont="1" applyFill="1" applyBorder="1" applyAlignment="1">
      <alignment horizontal="right" vertical="center"/>
    </xf>
    <xf numFmtId="168" fontId="15" fillId="0" borderId="0" xfId="1" applyNumberFormat="1" applyFont="1" applyFill="1" applyBorder="1" applyAlignment="1">
      <alignment horizontal="right" vertical="center"/>
    </xf>
    <xf numFmtId="0" fontId="15" fillId="0" borderId="3" xfId="20" applyFont="1" applyFill="1" applyBorder="1" applyAlignment="1">
      <alignment horizontal="centerContinuous" vertical="center"/>
    </xf>
    <xf numFmtId="168" fontId="15" fillId="0" borderId="3" xfId="1" applyNumberFormat="1" applyFont="1" applyFill="1" applyBorder="1" applyAlignment="1">
      <alignment horizontal="right" vertical="center"/>
    </xf>
    <xf numFmtId="0" fontId="14" fillId="0" borderId="0" xfId="20" applyFont="1" applyFill="1" applyBorder="1" applyAlignment="1">
      <alignment horizontal="left" vertical="center"/>
    </xf>
    <xf numFmtId="0" fontId="15" fillId="0" borderId="0" xfId="20" applyFont="1" applyFill="1" applyBorder="1" applyAlignment="1">
      <alignment horizontal="centerContinuous" vertical="center"/>
    </xf>
    <xf numFmtId="168" fontId="15" fillId="0" borderId="4" xfId="1" applyNumberFormat="1" applyFont="1" applyFill="1" applyBorder="1" applyAlignment="1">
      <alignment horizontal="right" vertical="center"/>
    </xf>
    <xf numFmtId="0" fontId="14" fillId="0" borderId="0" xfId="20" applyFont="1" applyFill="1" applyBorder="1" applyAlignment="1">
      <alignment vertical="center"/>
    </xf>
    <xf numFmtId="0" fontId="14" fillId="0" borderId="0" xfId="20" applyFont="1" applyFill="1" applyBorder="1" applyAlignment="1">
      <alignment horizontal="center" vertical="center"/>
    </xf>
    <xf numFmtId="167" fontId="14" fillId="0" borderId="0" xfId="1" applyNumberFormat="1" applyFont="1" applyFill="1" applyBorder="1" applyAlignment="1">
      <alignment vertical="center"/>
    </xf>
    <xf numFmtId="167" fontId="14" fillId="0" borderId="0" xfId="1" applyNumberFormat="1" applyFont="1" applyFill="1" applyBorder="1" applyAlignment="1">
      <alignment horizontal="right" vertical="center"/>
    </xf>
    <xf numFmtId="168" fontId="14" fillId="0" borderId="0" xfId="1" quotePrefix="1" applyNumberFormat="1" applyFont="1" applyFill="1" applyBorder="1" applyAlignment="1">
      <alignment horizontal="right" vertical="center"/>
    </xf>
    <xf numFmtId="0" fontId="14" fillId="0" borderId="3" xfId="20" applyFont="1" applyFill="1" applyBorder="1" applyAlignment="1">
      <alignment horizontal="center" vertical="center"/>
    </xf>
    <xf numFmtId="168" fontId="14" fillId="0" borderId="3" xfId="1" quotePrefix="1" applyNumberFormat="1" applyFont="1" applyFill="1" applyBorder="1" applyAlignment="1">
      <alignment horizontal="right" vertical="center"/>
    </xf>
    <xf numFmtId="0" fontId="15" fillId="0" borderId="0" xfId="20" applyFont="1" applyFill="1" applyBorder="1" applyAlignment="1">
      <alignment horizontal="center" vertical="center"/>
    </xf>
    <xf numFmtId="0" fontId="15" fillId="0" borderId="0" xfId="20" applyFont="1" applyFill="1" applyAlignment="1">
      <alignment horizontal="left" vertical="center"/>
    </xf>
    <xf numFmtId="168" fontId="15" fillId="0" borderId="0" xfId="4" applyNumberFormat="1" applyFont="1" applyFill="1" applyBorder="1" applyAlignment="1">
      <alignment horizontal="right" vertical="center"/>
    </xf>
    <xf numFmtId="0" fontId="15" fillId="0" borderId="0" xfId="20" applyFont="1" applyFill="1" applyBorder="1" applyAlignment="1">
      <alignment vertical="center"/>
    </xf>
    <xf numFmtId="168" fontId="15" fillId="0" borderId="3" xfId="4" applyNumberFormat="1" applyFont="1" applyFill="1" applyBorder="1" applyAlignment="1">
      <alignment horizontal="right" vertical="center"/>
    </xf>
    <xf numFmtId="0" fontId="15" fillId="0" borderId="0" xfId="20" applyFont="1" applyFill="1" applyBorder="1" applyAlignment="1">
      <alignment horizontal="left" vertical="center"/>
    </xf>
    <xf numFmtId="168" fontId="15" fillId="0" borderId="5" xfId="1" applyNumberFormat="1" applyFont="1" applyFill="1" applyBorder="1" applyAlignment="1">
      <alignment horizontal="right" vertical="center"/>
    </xf>
    <xf numFmtId="0" fontId="14" fillId="0" borderId="0" xfId="20" quotePrefix="1" applyFont="1" applyFill="1" applyAlignment="1">
      <alignment horizontal="left" vertical="center"/>
    </xf>
    <xf numFmtId="168" fontId="15" fillId="0" borderId="5" xfId="4" applyNumberFormat="1" applyFont="1" applyFill="1" applyBorder="1" applyAlignment="1">
      <alignment horizontal="right" vertical="center"/>
    </xf>
    <xf numFmtId="167" fontId="14" fillId="0" borderId="0" xfId="20" applyNumberFormat="1" applyFont="1" applyFill="1" applyAlignment="1">
      <alignment vertical="center"/>
    </xf>
    <xf numFmtId="168" fontId="15" fillId="0" borderId="0" xfId="1" applyNumberFormat="1" applyFont="1" applyFill="1" applyAlignment="1">
      <alignment vertical="center"/>
    </xf>
    <xf numFmtId="167" fontId="14" fillId="0" borderId="0" xfId="20" quotePrefix="1" applyNumberFormat="1" applyFont="1" applyFill="1" applyAlignment="1">
      <alignment horizontal="left" vertical="center"/>
    </xf>
    <xf numFmtId="167" fontId="15" fillId="0" borderId="0" xfId="20" applyNumberFormat="1" applyFont="1" applyFill="1" applyAlignment="1">
      <alignment horizontal="centerContinuous" vertical="center"/>
    </xf>
    <xf numFmtId="168" fontId="15" fillId="0" borderId="0" xfId="1" applyNumberFormat="1" applyFont="1" applyFill="1" applyBorder="1" applyAlignment="1">
      <alignment horizontal="centerContinuous" vertical="center"/>
    </xf>
    <xf numFmtId="168" fontId="15" fillId="0" borderId="0" xfId="1" applyNumberFormat="1" applyFont="1" applyFill="1" applyAlignment="1">
      <alignment horizontal="centerContinuous" vertical="center"/>
    </xf>
    <xf numFmtId="167" fontId="15" fillId="0" borderId="3" xfId="20" applyNumberFormat="1" applyFont="1" applyFill="1" applyBorder="1" applyAlignment="1">
      <alignment horizontal="centerContinuous" vertical="center"/>
    </xf>
    <xf numFmtId="168" fontId="15" fillId="0" borderId="3" xfId="1" applyNumberFormat="1" applyFont="1" applyFill="1" applyBorder="1" applyAlignment="1">
      <alignment horizontal="centerContinuous" vertical="center"/>
    </xf>
    <xf numFmtId="167" fontId="14" fillId="0" borderId="0" xfId="20" applyNumberFormat="1" applyFont="1" applyFill="1" applyBorder="1" applyAlignment="1">
      <alignment horizontal="left" vertical="center"/>
    </xf>
    <xf numFmtId="167" fontId="15" fillId="0" borderId="0" xfId="20" applyNumberFormat="1" applyFont="1" applyFill="1" applyBorder="1" applyAlignment="1">
      <alignment horizontal="centerContinuous" vertical="center"/>
    </xf>
    <xf numFmtId="167" fontId="14" fillId="0" borderId="0" xfId="1" quotePrefix="1" applyNumberFormat="1" applyFont="1" applyFill="1" applyBorder="1" applyAlignment="1">
      <alignment horizontal="right" vertical="center"/>
    </xf>
    <xf numFmtId="168" fontId="15" fillId="0" borderId="0" xfId="1" quotePrefix="1" applyNumberFormat="1" applyFont="1" applyFill="1" applyBorder="1" applyAlignment="1">
      <alignment horizontal="right" vertical="center"/>
    </xf>
    <xf numFmtId="167" fontId="15" fillId="0" borderId="0" xfId="20" applyNumberFormat="1" applyFont="1" applyFill="1" applyAlignment="1">
      <alignment vertical="center"/>
    </xf>
    <xf numFmtId="167" fontId="15" fillId="0" borderId="0" xfId="20" applyNumberFormat="1" applyFont="1" applyFill="1" applyAlignment="1">
      <alignment horizontal="center" vertical="center"/>
    </xf>
    <xf numFmtId="168" fontId="15" fillId="0" borderId="0" xfId="1" applyNumberFormat="1" applyFont="1" applyFill="1" applyAlignment="1">
      <alignment horizontal="center" vertical="center"/>
    </xf>
    <xf numFmtId="168" fontId="15" fillId="0" borderId="0" xfId="1" applyNumberFormat="1" applyFont="1" applyFill="1" applyBorder="1" applyAlignment="1">
      <alignment horizontal="center" vertical="center"/>
    </xf>
    <xf numFmtId="168" fontId="14" fillId="0" borderId="0" xfId="1" applyNumberFormat="1" applyFont="1" applyFill="1" applyBorder="1" applyAlignment="1">
      <alignment horizontal="right" vertical="center"/>
    </xf>
    <xf numFmtId="167" fontId="15" fillId="0" borderId="0" xfId="20" applyNumberFormat="1" applyFont="1" applyFill="1" applyBorder="1" applyAlignment="1">
      <alignment horizontal="center" vertical="center"/>
    </xf>
    <xf numFmtId="168" fontId="15" fillId="0" borderId="3" xfId="1" quotePrefix="1" applyNumberFormat="1" applyFont="1" applyFill="1" applyBorder="1" applyAlignment="1">
      <alignment horizontal="right" vertical="center"/>
    </xf>
    <xf numFmtId="167" fontId="15" fillId="0" borderId="3" xfId="20" applyNumberFormat="1" applyFont="1" applyFill="1" applyBorder="1" applyAlignment="1">
      <alignment vertical="center"/>
    </xf>
    <xf numFmtId="167" fontId="15" fillId="0" borderId="3" xfId="20" applyNumberFormat="1" applyFont="1" applyFill="1" applyBorder="1" applyAlignment="1">
      <alignment horizontal="center" vertical="center"/>
    </xf>
    <xf numFmtId="168" fontId="15" fillId="0" borderId="3" xfId="1" applyNumberFormat="1" applyFont="1" applyFill="1" applyBorder="1" applyAlignment="1">
      <alignment horizontal="center" vertical="center"/>
    </xf>
    <xf numFmtId="167" fontId="14" fillId="0" borderId="0" xfId="20" applyNumberFormat="1" applyFont="1" applyFill="1" applyAlignment="1">
      <alignment horizontal="left" vertical="center"/>
    </xf>
    <xf numFmtId="168" fontId="15" fillId="0" borderId="4" xfId="1" applyNumberFormat="1" applyFont="1" applyFill="1" applyBorder="1" applyAlignment="1">
      <alignment horizontal="centerContinuous" vertical="center"/>
    </xf>
    <xf numFmtId="168" fontId="15" fillId="0" borderId="0" xfId="20" applyNumberFormat="1" applyFont="1" applyFill="1" applyBorder="1" applyAlignment="1">
      <alignment vertical="center"/>
    </xf>
    <xf numFmtId="167" fontId="14" fillId="0" borderId="0" xfId="20" applyNumberFormat="1" applyFont="1" applyFill="1" applyBorder="1" applyAlignment="1">
      <alignment vertical="center"/>
    </xf>
    <xf numFmtId="167" fontId="15" fillId="0" borderId="0" xfId="20" applyNumberFormat="1" applyFont="1" applyFill="1" applyBorder="1" applyAlignment="1">
      <alignment vertical="center"/>
    </xf>
    <xf numFmtId="167" fontId="15" fillId="0" borderId="0" xfId="20" applyNumberFormat="1" applyFont="1" applyFill="1" applyBorder="1" applyAlignment="1">
      <alignment horizontal="left" vertical="center"/>
    </xf>
    <xf numFmtId="167" fontId="15" fillId="0" borderId="0" xfId="20" quotePrefix="1" applyNumberFormat="1" applyFont="1" applyFill="1" applyAlignment="1">
      <alignment horizontal="left" vertical="center"/>
    </xf>
    <xf numFmtId="168" fontId="15" fillId="0" borderId="0" xfId="20" applyNumberFormat="1" applyFont="1" applyFill="1" applyAlignment="1">
      <alignment horizontal="right" vertical="center"/>
    </xf>
    <xf numFmtId="0" fontId="15" fillId="0" borderId="3" xfId="20" applyFont="1" applyFill="1" applyBorder="1" applyAlignment="1">
      <alignment vertical="center"/>
    </xf>
    <xf numFmtId="0" fontId="15" fillId="0" borderId="3" xfId="20" applyFont="1" applyFill="1" applyBorder="1" applyAlignment="1">
      <alignment horizontal="center" vertical="center"/>
    </xf>
    <xf numFmtId="0" fontId="14" fillId="0" borderId="0" xfId="0" applyFont="1" applyFill="1" applyAlignment="1">
      <alignment horizontal="justify" vertical="center"/>
    </xf>
    <xf numFmtId="167" fontId="15" fillId="0" borderId="0" xfId="20" quotePrefix="1" applyNumberFormat="1" applyFont="1" applyFill="1" applyAlignment="1">
      <alignment vertical="center"/>
    </xf>
    <xf numFmtId="168" fontId="15" fillId="0" borderId="0" xfId="4" applyNumberFormat="1" applyFont="1" applyFill="1" applyBorder="1" applyAlignment="1">
      <alignment horizontal="centerContinuous" vertical="center"/>
    </xf>
    <xf numFmtId="168" fontId="14" fillId="0" borderId="0" xfId="4" quotePrefix="1" applyNumberFormat="1" applyFont="1" applyFill="1" applyAlignment="1">
      <alignment horizontal="centerContinuous" vertical="center"/>
    </xf>
    <xf numFmtId="168" fontId="15" fillId="0" borderId="0" xfId="4" applyNumberFormat="1" applyFont="1" applyFill="1" applyAlignment="1">
      <alignment horizontal="centerContinuous" vertical="center"/>
    </xf>
    <xf numFmtId="0" fontId="14" fillId="0" borderId="3" xfId="20" applyFont="1" applyFill="1" applyBorder="1" applyAlignment="1">
      <alignment horizontal="left" vertical="center"/>
    </xf>
    <xf numFmtId="168" fontId="15" fillId="0" borderId="3" xfId="4" applyNumberFormat="1" applyFont="1" applyFill="1" applyBorder="1" applyAlignment="1">
      <alignment horizontal="centerContinuous" vertical="center"/>
    </xf>
    <xf numFmtId="0" fontId="16" fillId="0" borderId="0" xfId="20" applyFont="1" applyFill="1" applyBorder="1" applyAlignment="1">
      <alignment horizontal="center" vertical="center"/>
    </xf>
    <xf numFmtId="168" fontId="14" fillId="0" borderId="0" xfId="4" quotePrefix="1" applyNumberFormat="1" applyFont="1" applyFill="1" applyBorder="1" applyAlignment="1">
      <alignment horizontal="right" vertical="center"/>
    </xf>
    <xf numFmtId="168" fontId="14" fillId="0" borderId="0" xfId="4" applyNumberFormat="1" applyFont="1" applyFill="1" applyBorder="1" applyAlignment="1">
      <alignment horizontal="right" vertical="center"/>
    </xf>
    <xf numFmtId="172" fontId="15" fillId="0" borderId="0" xfId="4" applyNumberFormat="1" applyFont="1" applyFill="1" applyBorder="1" applyAlignment="1">
      <alignment horizontal="right" vertical="center"/>
    </xf>
    <xf numFmtId="168" fontId="15" fillId="0" borderId="0" xfId="4" applyNumberFormat="1" applyFont="1" applyFill="1" applyAlignment="1">
      <alignment vertical="center"/>
    </xf>
    <xf numFmtId="168" fontId="15" fillId="0" borderId="0" xfId="4" applyNumberFormat="1" applyFont="1" applyFill="1" applyBorder="1" applyAlignment="1">
      <alignment vertical="center"/>
    </xf>
    <xf numFmtId="168" fontId="14" fillId="0" borderId="3" xfId="4" applyNumberFormat="1" applyFont="1" applyFill="1" applyBorder="1" applyAlignment="1">
      <alignment horizontal="right" vertical="center"/>
    </xf>
    <xf numFmtId="168" fontId="15" fillId="0" borderId="0" xfId="4" applyNumberFormat="1" applyFont="1" applyFill="1" applyAlignment="1">
      <alignment horizontal="right" vertical="center"/>
    </xf>
    <xf numFmtId="168" fontId="15" fillId="0" borderId="4" xfId="4" applyNumberFormat="1" applyFont="1" applyFill="1" applyBorder="1" applyAlignment="1">
      <alignment horizontal="centerContinuous" vertical="center"/>
    </xf>
    <xf numFmtId="168" fontId="15" fillId="0" borderId="4" xfId="4" applyNumberFormat="1" applyFont="1" applyFill="1" applyBorder="1" applyAlignment="1">
      <alignment horizontal="right" vertical="center"/>
    </xf>
    <xf numFmtId="174" fontId="15" fillId="0" borderId="0" xfId="4" applyNumberFormat="1" applyFont="1" applyFill="1" applyBorder="1" applyAlignment="1">
      <alignment horizontal="right" vertical="center"/>
    </xf>
    <xf numFmtId="168" fontId="15" fillId="0" borderId="3" xfId="4" applyNumberFormat="1" applyFont="1" applyFill="1" applyBorder="1" applyAlignment="1">
      <alignment vertical="center"/>
    </xf>
    <xf numFmtId="0" fontId="15" fillId="0" borderId="0" xfId="20" applyFont="1" applyFill="1" applyAlignment="1">
      <alignment horizontal="center" vertical="center"/>
    </xf>
    <xf numFmtId="0" fontId="15" fillId="0" borderId="0" xfId="20" applyFont="1" applyAlignment="1">
      <alignment vertical="center"/>
    </xf>
    <xf numFmtId="168" fontId="15" fillId="4" borderId="0" xfId="1" applyNumberFormat="1" applyFont="1" applyFill="1" applyBorder="1" applyAlignment="1">
      <alignment horizontal="right" vertical="center"/>
    </xf>
    <xf numFmtId="168" fontId="15" fillId="4" borderId="3" xfId="1" applyNumberFormat="1" applyFont="1" applyFill="1" applyBorder="1" applyAlignment="1">
      <alignment horizontal="right" vertical="center"/>
    </xf>
    <xf numFmtId="168" fontId="15" fillId="4" borderId="5" xfId="1" applyNumberFormat="1" applyFont="1" applyFill="1" applyBorder="1" applyAlignment="1">
      <alignment horizontal="right" vertical="center"/>
    </xf>
    <xf numFmtId="168" fontId="15" fillId="4" borderId="0" xfId="1" quotePrefix="1" applyNumberFormat="1" applyFont="1" applyFill="1" applyBorder="1" applyAlignment="1">
      <alignment horizontal="right" vertical="center"/>
    </xf>
    <xf numFmtId="0" fontId="15" fillId="4" borderId="0" xfId="20" applyFont="1" applyFill="1" applyBorder="1" applyAlignment="1">
      <alignment vertical="center"/>
    </xf>
    <xf numFmtId="168" fontId="15" fillId="4" borderId="0" xfId="20" applyNumberFormat="1" applyFont="1" applyFill="1" applyBorder="1" applyAlignment="1">
      <alignment vertical="center"/>
    </xf>
    <xf numFmtId="168" fontId="15" fillId="4" borderId="0" xfId="1" applyNumberFormat="1" applyFont="1" applyFill="1" applyAlignment="1">
      <alignment vertical="center"/>
    </xf>
    <xf numFmtId="168" fontId="15" fillId="4" borderId="0" xfId="1" applyNumberFormat="1" applyFont="1" applyFill="1" applyBorder="1" applyAlignment="1">
      <alignment horizontal="centerContinuous" vertical="center"/>
    </xf>
    <xf numFmtId="0" fontId="17" fillId="0" borderId="0" xfId="20" applyFont="1" applyAlignment="1">
      <alignment horizontal="left" vertical="center"/>
    </xf>
    <xf numFmtId="168" fontId="18" fillId="0" borderId="0" xfId="4" applyNumberFormat="1" applyFont="1" applyFill="1" applyBorder="1" applyAlignment="1">
      <alignment horizontal="right" vertical="center"/>
    </xf>
    <xf numFmtId="168" fontId="18" fillId="0" borderId="3" xfId="4" applyNumberFormat="1" applyFont="1" applyFill="1" applyBorder="1" applyAlignment="1">
      <alignment horizontal="right" vertical="center"/>
    </xf>
    <xf numFmtId="168" fontId="18" fillId="0" borderId="0" xfId="4" applyNumberFormat="1" applyFont="1" applyFill="1" applyAlignment="1">
      <alignment vertical="center"/>
    </xf>
    <xf numFmtId="168" fontId="18" fillId="0" borderId="5" xfId="4" applyNumberFormat="1" applyFont="1" applyFill="1" applyBorder="1" applyAlignment="1">
      <alignment horizontal="right" vertical="center"/>
    </xf>
    <xf numFmtId="0" fontId="17" fillId="0" borderId="0" xfId="20" applyFont="1" applyAlignment="1">
      <alignment vertical="center"/>
    </xf>
    <xf numFmtId="0" fontId="18" fillId="0" borderId="0" xfId="20" applyFont="1" applyAlignment="1">
      <alignment vertical="center"/>
    </xf>
    <xf numFmtId="0" fontId="19" fillId="0" borderId="0" xfId="20" applyFont="1" applyAlignment="1">
      <alignment horizontal="left" vertical="center"/>
    </xf>
    <xf numFmtId="0" fontId="18" fillId="0" borderId="0" xfId="20" applyFont="1" applyAlignment="1">
      <alignment horizontal="left" vertical="center"/>
    </xf>
    <xf numFmtId="167" fontId="17" fillId="0" borderId="0" xfId="26" applyNumberFormat="1" applyFont="1" applyAlignment="1">
      <alignment vertical="center"/>
    </xf>
    <xf numFmtId="167" fontId="18" fillId="0" borderId="0" xfId="26" applyNumberFormat="1" applyFont="1" applyAlignment="1">
      <alignment vertical="center"/>
    </xf>
    <xf numFmtId="168" fontId="18" fillId="0" borderId="0" xfId="26" applyNumberFormat="1" applyFont="1" applyAlignment="1">
      <alignment vertical="center"/>
    </xf>
    <xf numFmtId="168" fontId="18" fillId="0" borderId="0" xfId="6" applyNumberFormat="1" applyFont="1" applyFill="1" applyAlignment="1">
      <alignment horizontal="right" vertical="center"/>
    </xf>
    <xf numFmtId="168" fontId="18" fillId="0" borderId="0" xfId="6" applyNumberFormat="1" applyFont="1" applyFill="1" applyAlignment="1">
      <alignment vertical="center"/>
    </xf>
    <xf numFmtId="168" fontId="17" fillId="0" borderId="0" xfId="6" applyNumberFormat="1" applyFont="1" applyFill="1" applyAlignment="1">
      <alignment horizontal="right" vertical="center"/>
    </xf>
    <xf numFmtId="167" fontId="17" fillId="0" borderId="0" xfId="26" applyNumberFormat="1" applyFont="1" applyAlignment="1">
      <alignment horizontal="left" vertical="center"/>
    </xf>
    <xf numFmtId="0" fontId="18" fillId="0" borderId="0" xfId="20" applyFont="1" applyAlignment="1">
      <alignment horizontal="centerContinuous" vertical="center"/>
    </xf>
    <xf numFmtId="168" fontId="18" fillId="0" borderId="0" xfId="26" applyNumberFormat="1" applyFont="1" applyAlignment="1">
      <alignment horizontal="centerContinuous" vertical="center"/>
    </xf>
    <xf numFmtId="168" fontId="18" fillId="0" borderId="0" xfId="6" applyNumberFormat="1" applyFont="1" applyFill="1" applyBorder="1" applyAlignment="1">
      <alignment horizontal="right" vertical="center"/>
    </xf>
    <xf numFmtId="168" fontId="18" fillId="0" borderId="0" xfId="6" applyNumberFormat="1" applyFont="1" applyFill="1" applyAlignment="1">
      <alignment horizontal="centerContinuous" vertical="center"/>
    </xf>
    <xf numFmtId="167" fontId="17" fillId="0" borderId="3" xfId="26" applyNumberFormat="1" applyFont="1" applyBorder="1" applyAlignment="1">
      <alignment horizontal="left" vertical="center"/>
    </xf>
    <xf numFmtId="0" fontId="18" fillId="0" borderId="3" xfId="20" applyFont="1" applyBorder="1" applyAlignment="1">
      <alignment horizontal="centerContinuous" vertical="center"/>
    </xf>
    <xf numFmtId="168" fontId="18" fillId="0" borderId="3" xfId="26" applyNumberFormat="1" applyFont="1" applyBorder="1" applyAlignment="1">
      <alignment horizontal="centerContinuous" vertical="center"/>
    </xf>
    <xf numFmtId="168" fontId="18" fillId="0" borderId="3" xfId="6" applyNumberFormat="1" applyFont="1" applyFill="1" applyBorder="1" applyAlignment="1">
      <alignment horizontal="right" vertical="center"/>
    </xf>
    <xf numFmtId="168" fontId="18" fillId="0" borderId="3" xfId="6" applyNumberFormat="1" applyFont="1" applyFill="1" applyBorder="1" applyAlignment="1">
      <alignment horizontal="centerContinuous" vertical="center"/>
    </xf>
    <xf numFmtId="0" fontId="17" fillId="0" borderId="0" xfId="20" applyFont="1" applyAlignment="1">
      <alignment horizontal="center" vertical="center"/>
    </xf>
    <xf numFmtId="0" fontId="22" fillId="0" borderId="0" xfId="20" applyFont="1" applyAlignment="1">
      <alignment horizontal="center" vertical="center"/>
    </xf>
    <xf numFmtId="167" fontId="18" fillId="0" borderId="0" xfId="1" applyNumberFormat="1" applyFont="1" applyFill="1" applyAlignment="1">
      <alignment horizontal="right" vertical="center"/>
    </xf>
    <xf numFmtId="168" fontId="18" fillId="0" borderId="0" xfId="6" applyNumberFormat="1" applyFont="1" applyFill="1" applyBorder="1" applyAlignment="1">
      <alignment horizontal="centerContinuous" vertical="center"/>
    </xf>
    <xf numFmtId="168" fontId="17" fillId="0" borderId="3" xfId="6" applyNumberFormat="1" applyFont="1" applyFill="1" applyBorder="1" applyAlignment="1">
      <alignment horizontal="right" vertical="center"/>
    </xf>
    <xf numFmtId="167" fontId="17" fillId="0" borderId="0" xfId="26" applyNumberFormat="1" applyFont="1" applyAlignment="1">
      <alignment horizontal="center" vertical="center"/>
    </xf>
    <xf numFmtId="168" fontId="17" fillId="0" borderId="0" xfId="6" quotePrefix="1" applyNumberFormat="1" applyFont="1" applyFill="1" applyBorder="1" applyAlignment="1">
      <alignment horizontal="right" vertical="center"/>
    </xf>
    <xf numFmtId="168" fontId="17" fillId="0" borderId="0" xfId="6" applyNumberFormat="1" applyFont="1" applyFill="1" applyBorder="1" applyAlignment="1">
      <alignment horizontal="right" vertical="center"/>
    </xf>
    <xf numFmtId="168" fontId="17" fillId="0" borderId="0" xfId="26" applyNumberFormat="1" applyFont="1" applyAlignment="1">
      <alignment horizontal="right" vertical="center"/>
    </xf>
    <xf numFmtId="167" fontId="17" fillId="0" borderId="0" xfId="36" applyNumberFormat="1" applyFont="1" applyAlignment="1">
      <alignment horizontal="center" vertical="center"/>
    </xf>
    <xf numFmtId="167" fontId="17" fillId="0" borderId="3" xfId="26" applyNumberFormat="1" applyFont="1" applyBorder="1" applyAlignment="1">
      <alignment horizontal="right" vertical="center"/>
    </xf>
    <xf numFmtId="168" fontId="17" fillId="0" borderId="0" xfId="36" applyNumberFormat="1" applyFont="1" applyAlignment="1">
      <alignment horizontal="right" vertical="center"/>
    </xf>
    <xf numFmtId="168" fontId="17" fillId="0" borderId="3" xfId="26" applyNumberFormat="1" applyFont="1" applyBorder="1" applyAlignment="1">
      <alignment horizontal="right" vertical="center"/>
    </xf>
    <xf numFmtId="172" fontId="18" fillId="0" borderId="0" xfId="1" applyNumberFormat="1" applyFont="1" applyFill="1" applyAlignment="1">
      <alignment vertical="center"/>
    </xf>
    <xf numFmtId="172" fontId="18" fillId="0" borderId="0" xfId="6" applyNumberFormat="1" applyFont="1" applyFill="1" applyBorder="1" applyAlignment="1">
      <alignment horizontal="right" vertical="center"/>
    </xf>
    <xf numFmtId="172" fontId="18" fillId="0" borderId="0" xfId="26" applyNumberFormat="1" applyFont="1" applyAlignment="1">
      <alignment horizontal="right" vertical="center"/>
    </xf>
    <xf numFmtId="167" fontId="17" fillId="0" borderId="0" xfId="26" quotePrefix="1" applyNumberFormat="1" applyFont="1" applyAlignment="1">
      <alignment horizontal="left" vertical="center"/>
    </xf>
    <xf numFmtId="172" fontId="17" fillId="0" borderId="0" xfId="1" applyNumberFormat="1" applyFont="1" applyFill="1" applyAlignment="1">
      <alignment horizontal="left" vertical="center"/>
    </xf>
    <xf numFmtId="172" fontId="18" fillId="0" borderId="0" xfId="1" applyNumberFormat="1" applyFont="1" applyFill="1" applyAlignment="1">
      <alignment horizontal="left" vertical="center"/>
    </xf>
    <xf numFmtId="172" fontId="17" fillId="0" borderId="0" xfId="1" quotePrefix="1" applyNumberFormat="1" applyFont="1" applyFill="1" applyAlignment="1">
      <alignment horizontal="left" vertical="center"/>
    </xf>
    <xf numFmtId="168" fontId="18" fillId="0" borderId="5" xfId="6" applyNumberFormat="1" applyFont="1" applyFill="1" applyBorder="1" applyAlignment="1">
      <alignment horizontal="right" vertical="center"/>
    </xf>
    <xf numFmtId="0" fontId="18" fillId="0" borderId="3" xfId="26" applyFont="1" applyBorder="1" applyAlignment="1">
      <alignment horizontal="left" vertical="center"/>
    </xf>
    <xf numFmtId="168" fontId="18" fillId="0" borderId="3" xfId="26" applyNumberFormat="1" applyFont="1" applyBorder="1" applyAlignment="1">
      <alignment vertical="center"/>
    </xf>
    <xf numFmtId="0" fontId="18" fillId="0" borderId="0" xfId="20" applyFont="1" applyFill="1" applyAlignment="1">
      <alignment vertical="center"/>
    </xf>
    <xf numFmtId="167" fontId="18" fillId="0" borderId="0" xfId="20" applyNumberFormat="1" applyFont="1" applyFill="1" applyAlignment="1">
      <alignment vertical="center"/>
    </xf>
    <xf numFmtId="168" fontId="15" fillId="4" borderId="0" xfId="1" applyNumberFormat="1" applyFont="1" applyFill="1" applyAlignment="1">
      <alignment horizontal="right" vertical="center"/>
    </xf>
    <xf numFmtId="168" fontId="15" fillId="4" borderId="0" xfId="4" applyNumberFormat="1" applyFont="1" applyFill="1" applyBorder="1" applyAlignment="1">
      <alignment horizontal="right" vertical="center"/>
    </xf>
    <xf numFmtId="168" fontId="15" fillId="4" borderId="3" xfId="4" applyNumberFormat="1" applyFont="1" applyFill="1" applyBorder="1" applyAlignment="1">
      <alignment horizontal="right" vertical="center"/>
    </xf>
    <xf numFmtId="168" fontId="14" fillId="4" borderId="0" xfId="1" quotePrefix="1" applyNumberFormat="1" applyFont="1" applyFill="1" applyBorder="1" applyAlignment="1">
      <alignment horizontal="right" vertical="center"/>
    </xf>
    <xf numFmtId="168" fontId="18" fillId="4" borderId="3" xfId="4" applyNumberFormat="1" applyFont="1" applyFill="1" applyBorder="1" applyAlignment="1">
      <alignment horizontal="right" vertical="center"/>
    </xf>
    <xf numFmtId="168" fontId="15" fillId="4" borderId="5" xfId="4" applyNumberFormat="1" applyFont="1" applyFill="1" applyBorder="1" applyAlignment="1">
      <alignment horizontal="right" vertical="center"/>
    </xf>
    <xf numFmtId="168" fontId="14" fillId="4" borderId="0" xfId="4" quotePrefix="1" applyNumberFormat="1" applyFont="1" applyFill="1" applyBorder="1" applyAlignment="1">
      <alignment horizontal="right" vertical="center"/>
    </xf>
    <xf numFmtId="174" fontId="18" fillId="4" borderId="0" xfId="4" applyNumberFormat="1" applyFont="1" applyFill="1" applyBorder="1" applyAlignment="1">
      <alignment horizontal="right" vertical="center"/>
    </xf>
    <xf numFmtId="168" fontId="18" fillId="4" borderId="0" xfId="4" applyNumberFormat="1" applyFont="1" applyFill="1" applyBorder="1" applyAlignment="1">
      <alignment horizontal="right" vertical="center"/>
    </xf>
    <xf numFmtId="168" fontId="18" fillId="4" borderId="5" xfId="4" applyNumberFormat="1" applyFont="1" applyFill="1" applyBorder="1" applyAlignment="1">
      <alignment horizontal="right" vertical="center"/>
    </xf>
    <xf numFmtId="174" fontId="15" fillId="4" borderId="0" xfId="4" applyNumberFormat="1" applyFont="1" applyFill="1" applyBorder="1" applyAlignment="1">
      <alignment horizontal="right" vertical="center"/>
    </xf>
    <xf numFmtId="168" fontId="14" fillId="4" borderId="0" xfId="4" applyNumberFormat="1" applyFont="1" applyFill="1" applyBorder="1" applyAlignment="1">
      <alignment horizontal="right" vertical="center"/>
    </xf>
    <xf numFmtId="172" fontId="18" fillId="4" borderId="0" xfId="6" applyNumberFormat="1" applyFont="1" applyFill="1" applyBorder="1" applyAlignment="1">
      <alignment horizontal="right" vertical="center"/>
    </xf>
    <xf numFmtId="168" fontId="18" fillId="4" borderId="0" xfId="6" applyNumberFormat="1" applyFont="1" applyFill="1" applyBorder="1" applyAlignment="1">
      <alignment horizontal="right" vertical="center"/>
    </xf>
    <xf numFmtId="168" fontId="18" fillId="4" borderId="3" xfId="6" applyNumberFormat="1" applyFont="1" applyFill="1" applyBorder="1" applyAlignment="1">
      <alignment horizontal="right" vertical="center"/>
    </xf>
    <xf numFmtId="168" fontId="18" fillId="4" borderId="5" xfId="6" applyNumberFormat="1" applyFont="1" applyFill="1" applyBorder="1" applyAlignment="1">
      <alignment horizontal="right" vertical="center"/>
    </xf>
    <xf numFmtId="172" fontId="18" fillId="4" borderId="0" xfId="26" applyNumberFormat="1" applyFont="1" applyFill="1" applyAlignment="1">
      <alignment horizontal="right" vertical="center"/>
    </xf>
    <xf numFmtId="168" fontId="18" fillId="4" borderId="0" xfId="26" applyNumberFormat="1" applyFont="1" applyFill="1" applyAlignment="1">
      <alignment horizontal="right" vertical="center"/>
    </xf>
    <xf numFmtId="168" fontId="15" fillId="4" borderId="0" xfId="20" applyNumberFormat="1" applyFont="1" applyFill="1" applyAlignment="1">
      <alignment horizontal="right" vertical="center"/>
    </xf>
    <xf numFmtId="0" fontId="18" fillId="0" borderId="0" xfId="20" applyFont="1" applyFill="1" applyAlignment="1">
      <alignment horizontal="center" vertical="center"/>
    </xf>
    <xf numFmtId="167" fontId="17" fillId="0" borderId="0" xfId="26" quotePrefix="1" applyNumberFormat="1" applyFont="1" applyFill="1" applyAlignment="1">
      <alignment horizontal="left" vertical="center"/>
    </xf>
    <xf numFmtId="172" fontId="18" fillId="0" borderId="0" xfId="26" applyNumberFormat="1" applyFont="1" applyFill="1" applyAlignment="1">
      <alignment horizontal="right" vertical="center"/>
    </xf>
    <xf numFmtId="168" fontId="18" fillId="0" borderId="0" xfId="26" applyNumberFormat="1" applyFont="1" applyFill="1" applyAlignment="1">
      <alignment horizontal="right" vertical="center"/>
    </xf>
    <xf numFmtId="168" fontId="15" fillId="0" borderId="0" xfId="6" applyNumberFormat="1" applyFont="1" applyFill="1" applyBorder="1" applyAlignment="1">
      <alignment horizontal="right" vertical="center"/>
    </xf>
    <xf numFmtId="168" fontId="15" fillId="0" borderId="3" xfId="6" applyNumberFormat="1" applyFont="1" applyFill="1" applyBorder="1" applyAlignment="1">
      <alignment horizontal="right" vertical="center"/>
    </xf>
    <xf numFmtId="174" fontId="18" fillId="0" borderId="0" xfId="4" applyNumberFormat="1" applyFont="1" applyFill="1" applyBorder="1" applyAlignment="1">
      <alignment horizontal="right" vertical="center"/>
    </xf>
    <xf numFmtId="168" fontId="18" fillId="0" borderId="0" xfId="1" applyNumberFormat="1" applyFont="1" applyFill="1" applyAlignment="1">
      <alignment horizontal="right" vertical="center"/>
    </xf>
    <xf numFmtId="168" fontId="17" fillId="0" borderId="0" xfId="1" applyNumberFormat="1" applyFont="1" applyFill="1" applyAlignment="1">
      <alignment horizontal="right" vertical="center"/>
    </xf>
    <xf numFmtId="167" fontId="18" fillId="0" borderId="0" xfId="1" applyNumberFormat="1" applyFont="1" applyFill="1" applyBorder="1" applyAlignment="1">
      <alignment horizontal="right" vertical="center"/>
    </xf>
    <xf numFmtId="168" fontId="18" fillId="0" borderId="0" xfId="1" applyNumberFormat="1" applyFont="1" applyFill="1" applyBorder="1" applyAlignment="1">
      <alignment horizontal="right" vertical="center"/>
    </xf>
    <xf numFmtId="0" fontId="17" fillId="0" borderId="3" xfId="20" quotePrefix="1" applyFont="1" applyBorder="1" applyAlignment="1">
      <alignment horizontal="left" vertical="center"/>
    </xf>
    <xf numFmtId="168" fontId="18" fillId="0" borderId="3" xfId="1" applyNumberFormat="1" applyFont="1" applyFill="1" applyBorder="1" applyAlignment="1">
      <alignment horizontal="right" vertical="center"/>
    </xf>
    <xf numFmtId="167" fontId="18" fillId="0" borderId="3" xfId="1" applyNumberFormat="1" applyFont="1" applyFill="1" applyBorder="1" applyAlignment="1">
      <alignment horizontal="right" vertical="center"/>
    </xf>
    <xf numFmtId="168" fontId="18" fillId="0" borderId="4" xfId="1" applyNumberFormat="1" applyFont="1" applyFill="1" applyBorder="1" applyAlignment="1">
      <alignment horizontal="right" vertical="center"/>
    </xf>
    <xf numFmtId="167" fontId="18" fillId="0" borderId="4" xfId="1" applyNumberFormat="1" applyFont="1" applyFill="1" applyBorder="1" applyAlignment="1">
      <alignment horizontal="right" vertical="center"/>
    </xf>
    <xf numFmtId="167" fontId="17" fillId="0" borderId="0" xfId="1" applyNumberFormat="1" applyFont="1" applyFill="1" applyBorder="1" applyAlignment="1">
      <alignment vertical="center"/>
    </xf>
    <xf numFmtId="167" fontId="17" fillId="0" borderId="0" xfId="1" applyNumberFormat="1" applyFont="1" applyFill="1" applyBorder="1" applyAlignment="1">
      <alignment horizontal="right" vertical="center"/>
    </xf>
    <xf numFmtId="0" fontId="17" fillId="0" borderId="0" xfId="20" applyFont="1" applyFill="1" applyAlignment="1">
      <alignment horizontal="right" vertical="center"/>
    </xf>
    <xf numFmtId="168" fontId="17" fillId="0" borderId="0" xfId="1" quotePrefix="1" applyNumberFormat="1" applyFont="1" applyFill="1" applyBorder="1" applyAlignment="1">
      <alignment horizontal="right" vertical="center"/>
    </xf>
    <xf numFmtId="0" fontId="17" fillId="0" borderId="3" xfId="20" applyFont="1" applyBorder="1" applyAlignment="1">
      <alignment horizontal="center" vertical="center"/>
    </xf>
    <xf numFmtId="168" fontId="17" fillId="0" borderId="3" xfId="1" quotePrefix="1" applyNumberFormat="1" applyFont="1" applyFill="1" applyBorder="1" applyAlignment="1">
      <alignment horizontal="right" vertical="center"/>
    </xf>
    <xf numFmtId="0" fontId="17" fillId="0" borderId="0" xfId="37" applyFont="1" applyAlignment="1">
      <alignment vertical="center"/>
    </xf>
    <xf numFmtId="0" fontId="17" fillId="0" borderId="0" xfId="37" applyFont="1" applyAlignment="1">
      <alignment horizontal="center" vertical="center"/>
    </xf>
    <xf numFmtId="168" fontId="18" fillId="4" borderId="0" xfId="1" applyNumberFormat="1" applyFont="1" applyFill="1" applyAlignment="1">
      <alignment horizontal="right" vertical="center"/>
    </xf>
    <xf numFmtId="0" fontId="18" fillId="0" borderId="0" xfId="37" applyFont="1" applyAlignment="1">
      <alignment vertical="center"/>
    </xf>
    <xf numFmtId="0" fontId="18" fillId="0" borderId="0" xfId="37" applyFont="1" applyAlignment="1">
      <alignment horizontal="center" vertical="center"/>
    </xf>
    <xf numFmtId="0" fontId="18" fillId="0" borderId="0" xfId="37" applyFont="1" applyAlignment="1">
      <alignment horizontal="left" vertical="center"/>
    </xf>
    <xf numFmtId="168" fontId="18" fillId="4" borderId="0" xfId="1" applyNumberFormat="1" applyFont="1" applyFill="1" applyBorder="1" applyAlignment="1">
      <alignment horizontal="right" vertical="center"/>
    </xf>
    <xf numFmtId="0" fontId="17" fillId="0" borderId="0" xfId="37" applyFont="1" applyAlignment="1">
      <alignment horizontal="left" vertical="center"/>
    </xf>
    <xf numFmtId="168" fontId="18" fillId="4" borderId="3" xfId="1" applyNumberFormat="1" applyFont="1" applyFill="1" applyBorder="1" applyAlignment="1">
      <alignment horizontal="right" vertical="center"/>
    </xf>
    <xf numFmtId="0" fontId="18" fillId="4" borderId="0" xfId="37" applyFont="1" applyFill="1" applyAlignment="1">
      <alignment vertical="center"/>
    </xf>
    <xf numFmtId="0" fontId="18" fillId="0" borderId="0" xfId="37" quotePrefix="1" applyFont="1" applyAlignment="1">
      <alignment horizontal="left" vertical="center"/>
    </xf>
    <xf numFmtId="168" fontId="18" fillId="4" borderId="5" xfId="1" applyNumberFormat="1" applyFont="1" applyFill="1" applyBorder="1" applyAlignment="1">
      <alignment horizontal="right" vertical="center"/>
    </xf>
    <xf numFmtId="168" fontId="18" fillId="0" borderId="5" xfId="1" applyNumberFormat="1" applyFont="1" applyFill="1" applyBorder="1" applyAlignment="1">
      <alignment horizontal="right" vertical="center"/>
    </xf>
    <xf numFmtId="168" fontId="17" fillId="0" borderId="0" xfId="1" quotePrefix="1" applyNumberFormat="1" applyFont="1" applyFill="1" applyAlignment="1">
      <alignment horizontal="right" vertical="center"/>
    </xf>
    <xf numFmtId="168" fontId="17" fillId="4" borderId="0" xfId="1" quotePrefix="1" applyNumberFormat="1" applyFont="1" applyFill="1" applyBorder="1" applyAlignment="1">
      <alignment horizontal="right" vertical="center"/>
    </xf>
    <xf numFmtId="37" fontId="18" fillId="0" borderId="0" xfId="37" applyNumberFormat="1" applyFont="1" applyAlignment="1">
      <alignment horizontal="center" vertical="center"/>
    </xf>
    <xf numFmtId="9" fontId="18" fillId="0" borderId="0" xfId="31" applyFont="1" applyFill="1" applyAlignment="1">
      <alignment vertical="center"/>
    </xf>
    <xf numFmtId="167" fontId="18" fillId="0" borderId="0" xfId="37" applyNumberFormat="1" applyFont="1" applyFill="1" applyAlignment="1">
      <alignment horizontal="right" vertical="center"/>
    </xf>
    <xf numFmtId="37" fontId="19" fillId="0" borderId="0" xfId="37" applyNumberFormat="1" applyFont="1" applyAlignment="1">
      <alignment horizontal="center" vertical="center"/>
    </xf>
    <xf numFmtId="37" fontId="19" fillId="0" borderId="0" xfId="20" applyNumberFormat="1" applyFont="1" applyAlignment="1">
      <alignment horizontal="center" vertical="center"/>
    </xf>
    <xf numFmtId="0" fontId="17" fillId="0" borderId="0" xfId="20" quotePrefix="1" applyFont="1" applyAlignment="1">
      <alignment horizontal="left" vertical="center"/>
    </xf>
    <xf numFmtId="0" fontId="19" fillId="0" borderId="0" xfId="37" applyFont="1" applyAlignment="1">
      <alignment horizontal="center" vertical="center"/>
    </xf>
    <xf numFmtId="0" fontId="17" fillId="0" borderId="0" xfId="20" applyFont="1" applyFill="1" applyAlignment="1">
      <alignment horizontal="left" vertical="center"/>
    </xf>
    <xf numFmtId="0" fontId="18" fillId="0" borderId="0" xfId="20" applyFont="1" applyFill="1" applyAlignment="1">
      <alignment horizontal="centerContinuous" vertical="center"/>
    </xf>
    <xf numFmtId="0" fontId="17" fillId="0" borderId="3" xfId="20" quotePrefix="1" applyFont="1" applyFill="1" applyBorder="1" applyAlignment="1">
      <alignment horizontal="left" vertical="center"/>
    </xf>
    <xf numFmtId="0" fontId="18" fillId="0" borderId="3" xfId="20" applyFont="1" applyFill="1" applyBorder="1" applyAlignment="1">
      <alignment horizontal="centerContinuous" vertical="center"/>
    </xf>
    <xf numFmtId="0" fontId="17" fillId="0" borderId="0" xfId="20" applyFont="1" applyFill="1" applyAlignment="1">
      <alignment vertical="center"/>
    </xf>
    <xf numFmtId="0" fontId="17" fillId="0" borderId="0" xfId="20" applyFont="1" applyFill="1" applyAlignment="1">
      <alignment horizontal="center" vertical="center"/>
    </xf>
    <xf numFmtId="167" fontId="17" fillId="0" borderId="0" xfId="26" applyNumberFormat="1" applyFont="1" applyBorder="1" applyAlignment="1">
      <alignment horizontal="right" vertical="center"/>
    </xf>
    <xf numFmtId="168" fontId="17" fillId="0" borderId="0" xfId="6" applyNumberFormat="1" applyFont="1" applyFill="1" applyBorder="1" applyAlignment="1">
      <alignment horizontal="center" vertical="center"/>
    </xf>
    <xf numFmtId="167" fontId="15" fillId="0" borderId="0" xfId="26" applyNumberFormat="1" applyFont="1" applyFill="1" applyAlignment="1">
      <alignment vertical="center"/>
    </xf>
    <xf numFmtId="167" fontId="25" fillId="0" borderId="0" xfId="1" applyNumberFormat="1" applyFont="1" applyFill="1" applyBorder="1" applyAlignment="1">
      <alignment horizontal="right" vertical="center"/>
    </xf>
    <xf numFmtId="167" fontId="17" fillId="0" borderId="3" xfId="26" applyNumberFormat="1" applyFont="1" applyFill="1" applyBorder="1" applyAlignment="1">
      <alignment horizontal="right" vertical="center"/>
    </xf>
    <xf numFmtId="0" fontId="18" fillId="0" borderId="0" xfId="37" applyFont="1" applyFill="1" applyAlignment="1">
      <alignment horizontal="left" vertical="center"/>
    </xf>
    <xf numFmtId="0" fontId="15" fillId="0" borderId="0" xfId="20" applyFont="1" applyFill="1" applyAlignment="1">
      <alignment vertical="center"/>
    </xf>
    <xf numFmtId="0" fontId="18" fillId="0" borderId="0" xfId="37" applyFont="1" applyFill="1" applyAlignment="1">
      <alignment vertical="center"/>
    </xf>
    <xf numFmtId="173" fontId="14" fillId="0" borderId="0" xfId="4" applyNumberFormat="1" applyFont="1" applyFill="1" applyBorder="1" applyAlignment="1">
      <alignment horizontal="right" vertical="center"/>
    </xf>
    <xf numFmtId="2" fontId="15" fillId="0" borderId="0" xfId="20" applyNumberFormat="1" applyFont="1" applyFill="1" applyBorder="1" applyAlignment="1">
      <alignment vertical="center"/>
    </xf>
    <xf numFmtId="176" fontId="15" fillId="0" borderId="0" xfId="20" quotePrefix="1" applyNumberFormat="1" applyFont="1" applyFill="1" applyBorder="1" applyAlignment="1">
      <alignment horizontal="center" vertical="center"/>
    </xf>
    <xf numFmtId="167" fontId="17" fillId="0" borderId="0" xfId="26" applyNumberFormat="1" applyFont="1" applyAlignment="1">
      <alignment horizontal="right" vertical="center"/>
    </xf>
    <xf numFmtId="0" fontId="18" fillId="0" borderId="0" xfId="20" applyFont="1" applyAlignment="1">
      <alignment horizontal="center" vertical="center"/>
    </xf>
    <xf numFmtId="168" fontId="17" fillId="0" borderId="0" xfId="26" applyNumberFormat="1" applyFont="1" applyAlignment="1">
      <alignment horizontal="center" vertical="center"/>
    </xf>
    <xf numFmtId="0" fontId="18" fillId="4" borderId="0" xfId="26" applyFont="1" applyFill="1" applyAlignment="1">
      <alignment vertical="center"/>
    </xf>
    <xf numFmtId="0" fontId="18" fillId="0" borderId="0" xfId="26" applyFont="1" applyAlignment="1">
      <alignment vertical="center"/>
    </xf>
    <xf numFmtId="0" fontId="18" fillId="0" borderId="0" xfId="26" applyFont="1" applyFill="1" applyAlignment="1">
      <alignment vertical="center"/>
    </xf>
    <xf numFmtId="0" fontId="15" fillId="0" borderId="0" xfId="26" applyFont="1" applyAlignment="1">
      <alignment vertical="center"/>
    </xf>
    <xf numFmtId="0" fontId="15" fillId="0" borderId="0" xfId="26" applyFont="1" applyFill="1" applyAlignment="1">
      <alignment vertical="center"/>
    </xf>
    <xf numFmtId="168" fontId="18" fillId="0" borderId="0" xfId="1" applyNumberFormat="1" applyFont="1" applyFill="1" applyAlignment="1">
      <alignment vertical="center"/>
    </xf>
    <xf numFmtId="168" fontId="15" fillId="0" borderId="0" xfId="26" applyNumberFormat="1" applyFont="1" applyFill="1" applyAlignment="1">
      <alignment vertical="center"/>
    </xf>
    <xf numFmtId="0" fontId="15" fillId="4" borderId="0" xfId="26" applyFont="1" applyFill="1" applyAlignment="1">
      <alignment vertical="center"/>
    </xf>
    <xf numFmtId="173" fontId="15" fillId="4" borderId="0" xfId="1" applyNumberFormat="1" applyFont="1" applyFill="1" applyBorder="1" applyAlignment="1">
      <alignment horizontal="right" vertical="center"/>
    </xf>
    <xf numFmtId="168" fontId="18" fillId="0" borderId="0" xfId="38" applyNumberFormat="1" applyFont="1" applyFill="1" applyBorder="1" applyAlignment="1">
      <alignment horizontal="center" vertical="center"/>
    </xf>
    <xf numFmtId="168" fontId="18" fillId="4" borderId="0" xfId="38" applyNumberFormat="1" applyFont="1" applyFill="1" applyBorder="1" applyAlignment="1">
      <alignment horizontal="right" vertical="center"/>
    </xf>
    <xf numFmtId="168" fontId="18" fillId="0" borderId="0" xfId="38" applyNumberFormat="1" applyFont="1" applyFill="1" applyBorder="1" applyAlignment="1">
      <alignment horizontal="right" vertical="center"/>
    </xf>
    <xf numFmtId="175" fontId="18" fillId="0" borderId="0" xfId="38" applyNumberFormat="1" applyFont="1" applyFill="1" applyBorder="1" applyAlignment="1">
      <alignment horizontal="center" vertical="center"/>
    </xf>
    <xf numFmtId="168" fontId="18" fillId="4" borderId="3" xfId="38" applyNumberFormat="1" applyFont="1" applyFill="1" applyBorder="1" applyAlignment="1">
      <alignment horizontal="right" vertical="center"/>
    </xf>
    <xf numFmtId="168" fontId="18" fillId="0" borderId="3" xfId="38" applyNumberFormat="1" applyFont="1" applyFill="1" applyBorder="1" applyAlignment="1">
      <alignment horizontal="right" vertical="center"/>
    </xf>
    <xf numFmtId="168" fontId="17" fillId="0" borderId="3" xfId="36" applyNumberFormat="1" applyFont="1" applyBorder="1" applyAlignment="1">
      <alignment horizontal="right" vertical="center"/>
    </xf>
    <xf numFmtId="167" fontId="18" fillId="0" borderId="0" xfId="26" applyNumberFormat="1" applyFont="1" applyAlignment="1">
      <alignment horizontal="left" vertical="center"/>
    </xf>
    <xf numFmtId="173" fontId="15" fillId="0" borderId="0" xfId="1" applyNumberFormat="1" applyFont="1" applyFill="1" applyBorder="1" applyAlignment="1">
      <alignment horizontal="right" vertical="center"/>
    </xf>
    <xf numFmtId="0" fontId="18" fillId="0" borderId="0" xfId="20" applyFont="1" applyAlignment="1">
      <alignment horizontal="center" vertical="center"/>
    </xf>
    <xf numFmtId="0" fontId="18" fillId="0" borderId="0" xfId="20" applyFont="1" applyAlignment="1">
      <alignment horizontal="center" vertical="center"/>
    </xf>
    <xf numFmtId="0" fontId="18" fillId="0" borderId="0" xfId="20" applyFont="1" applyAlignment="1">
      <alignment horizontal="center" vertical="center"/>
    </xf>
    <xf numFmtId="168" fontId="18" fillId="0" borderId="0" xfId="26" applyNumberFormat="1" applyFont="1" applyAlignment="1">
      <alignment horizontal="right" vertical="center"/>
    </xf>
    <xf numFmtId="167" fontId="20" fillId="0" borderId="0" xfId="26" applyNumberFormat="1" applyFont="1" applyAlignment="1">
      <alignment horizontal="left" vertical="center"/>
    </xf>
    <xf numFmtId="168" fontId="21" fillId="0" borderId="0" xfId="26" applyNumberFormat="1" applyFont="1" applyAlignment="1">
      <alignment horizontal="centerContinuous" vertical="center"/>
    </xf>
    <xf numFmtId="168" fontId="21" fillId="0" borderId="0" xfId="6" applyNumberFormat="1" applyFont="1" applyFill="1" applyBorder="1" applyAlignment="1">
      <alignment horizontal="right" vertical="center"/>
    </xf>
    <xf numFmtId="168" fontId="21" fillId="0" borderId="0" xfId="6" applyNumberFormat="1" applyFont="1" applyFill="1" applyBorder="1" applyAlignment="1">
      <alignment horizontal="centerContinuous" vertical="center"/>
    </xf>
    <xf numFmtId="167" fontId="21" fillId="0" borderId="0" xfId="26" applyNumberFormat="1" applyFont="1" applyAlignment="1">
      <alignment vertical="center"/>
    </xf>
    <xf numFmtId="167" fontId="20" fillId="0" borderId="0" xfId="26" quotePrefix="1" applyNumberFormat="1" applyFont="1" applyAlignment="1">
      <alignment horizontal="left" vertical="center"/>
    </xf>
    <xf numFmtId="168" fontId="20" fillId="0" borderId="3" xfId="6" applyNumberFormat="1" applyFont="1" applyFill="1" applyBorder="1" applyAlignment="1">
      <alignment vertical="center"/>
    </xf>
    <xf numFmtId="168" fontId="20" fillId="0" borderId="3" xfId="6" applyNumberFormat="1" applyFont="1" applyFill="1" applyBorder="1" applyAlignment="1">
      <alignment horizontal="right" vertical="center"/>
    </xf>
    <xf numFmtId="167" fontId="20" fillId="0" borderId="0" xfId="26" applyNumberFormat="1" applyFont="1" applyAlignment="1">
      <alignment horizontal="center" vertical="center"/>
    </xf>
    <xf numFmtId="168" fontId="20" fillId="0" borderId="0" xfId="26" applyNumberFormat="1" applyFont="1" applyAlignment="1">
      <alignment horizontal="center" vertical="center"/>
    </xf>
    <xf numFmtId="168" fontId="20" fillId="0" borderId="0" xfId="6" applyNumberFormat="1" applyFont="1" applyFill="1" applyBorder="1" applyAlignment="1">
      <alignment horizontal="right" vertical="center"/>
    </xf>
    <xf numFmtId="168" fontId="20" fillId="0" borderId="0" xfId="6" quotePrefix="1" applyNumberFormat="1" applyFont="1" applyFill="1" applyBorder="1" applyAlignment="1">
      <alignment horizontal="right" vertical="center"/>
    </xf>
    <xf numFmtId="168" fontId="20" fillId="0" borderId="0" xfId="26" applyNumberFormat="1" applyFont="1" applyAlignment="1">
      <alignment horizontal="right" vertical="center"/>
    </xf>
    <xf numFmtId="167" fontId="20" fillId="0" borderId="0" xfId="26" applyNumberFormat="1" applyFont="1" applyBorder="1" applyAlignment="1">
      <alignment horizontal="center" vertical="center"/>
    </xf>
    <xf numFmtId="168" fontId="20" fillId="0" borderId="0" xfId="6" applyNumberFormat="1" applyFont="1" applyFill="1" applyBorder="1" applyAlignment="1">
      <alignment horizontal="center" vertical="center"/>
    </xf>
    <xf numFmtId="167" fontId="20" fillId="0" borderId="0" xfId="26" applyNumberFormat="1" applyFont="1" applyAlignment="1">
      <alignment horizontal="right" vertical="center"/>
    </xf>
    <xf numFmtId="168" fontId="20" fillId="0" borderId="4" xfId="26" applyNumberFormat="1" applyFont="1" applyBorder="1" applyAlignment="1">
      <alignment horizontal="right" vertical="center"/>
    </xf>
    <xf numFmtId="168" fontId="20" fillId="0" borderId="4" xfId="26" applyNumberFormat="1" applyFont="1" applyBorder="1" applyAlignment="1">
      <alignment vertical="center"/>
    </xf>
    <xf numFmtId="168" fontId="20" fillId="0" borderId="3" xfId="26" applyNumberFormat="1" applyFont="1" applyBorder="1" applyAlignment="1">
      <alignment horizontal="right" vertical="center"/>
    </xf>
    <xf numFmtId="168" fontId="20" fillId="4" borderId="0" xfId="6" applyNumberFormat="1" applyFont="1" applyFill="1" applyBorder="1" applyAlignment="1">
      <alignment horizontal="right" vertical="center"/>
    </xf>
    <xf numFmtId="168" fontId="20" fillId="4" borderId="0" xfId="26" applyNumberFormat="1" applyFont="1" applyFill="1" applyAlignment="1">
      <alignment horizontal="right" vertical="center"/>
    </xf>
    <xf numFmtId="167" fontId="20" fillId="4" borderId="0" xfId="26" applyNumberFormat="1" applyFont="1" applyFill="1" applyAlignment="1">
      <alignment horizontal="right" vertical="center"/>
    </xf>
    <xf numFmtId="167" fontId="20" fillId="0" borderId="0" xfId="26" quotePrefix="1" applyNumberFormat="1" applyFont="1" applyBorder="1" applyAlignment="1">
      <alignment horizontal="left" vertical="center"/>
    </xf>
    <xf numFmtId="168" fontId="21" fillId="4" borderId="0" xfId="6" applyNumberFormat="1" applyFont="1" applyFill="1" applyBorder="1" applyAlignment="1">
      <alignment horizontal="right" vertical="center"/>
    </xf>
    <xf numFmtId="174" fontId="21" fillId="4" borderId="0" xfId="6" applyNumberFormat="1" applyFont="1" applyFill="1" applyBorder="1" applyAlignment="1">
      <alignment horizontal="right" vertical="center"/>
    </xf>
    <xf numFmtId="174" fontId="21" fillId="4" borderId="0" xfId="26" applyNumberFormat="1" applyFont="1" applyFill="1" applyAlignment="1">
      <alignment horizontal="right" vertical="center"/>
    </xf>
    <xf numFmtId="167" fontId="20" fillId="0" borderId="0" xfId="26" applyNumberFormat="1" applyFont="1" applyBorder="1" applyAlignment="1">
      <alignment horizontal="left" vertical="center"/>
    </xf>
    <xf numFmtId="168" fontId="21" fillId="4" borderId="0" xfId="26" applyNumberFormat="1" applyFont="1" applyFill="1" applyAlignment="1">
      <alignment horizontal="right" vertical="center"/>
    </xf>
    <xf numFmtId="167" fontId="21" fillId="0" borderId="0" xfId="26" applyNumberFormat="1" applyFont="1" applyAlignment="1">
      <alignment horizontal="left" vertical="center"/>
    </xf>
    <xf numFmtId="167" fontId="21" fillId="0" borderId="0" xfId="26" applyNumberFormat="1" applyFont="1" applyBorder="1" applyAlignment="1">
      <alignment horizontal="left" vertical="center"/>
    </xf>
    <xf numFmtId="167" fontId="20" fillId="4" borderId="0" xfId="26" applyNumberFormat="1" applyFont="1" applyFill="1" applyAlignment="1">
      <alignment vertical="center"/>
    </xf>
    <xf numFmtId="167" fontId="20" fillId="0" borderId="0" xfId="26" applyNumberFormat="1" applyFont="1" applyAlignment="1">
      <alignment vertical="center"/>
    </xf>
    <xf numFmtId="167" fontId="21" fillId="0" borderId="0" xfId="26" applyNumberFormat="1" applyFont="1" applyBorder="1" applyAlignment="1">
      <alignment vertical="center"/>
    </xf>
    <xf numFmtId="168" fontId="21" fillId="4" borderId="3" xfId="6" applyNumberFormat="1" applyFont="1" applyFill="1" applyBorder="1" applyAlignment="1">
      <alignment horizontal="right" vertical="center"/>
    </xf>
    <xf numFmtId="168" fontId="21" fillId="0" borderId="0" xfId="26" applyNumberFormat="1" applyFont="1" applyAlignment="1">
      <alignment vertical="center"/>
    </xf>
    <xf numFmtId="168" fontId="21" fillId="4" borderId="3" xfId="26" applyNumberFormat="1" applyFont="1" applyFill="1" applyBorder="1" applyAlignment="1">
      <alignment horizontal="right" vertical="center"/>
    </xf>
    <xf numFmtId="172" fontId="21" fillId="4" borderId="0" xfId="6" applyNumberFormat="1" applyFont="1" applyFill="1" applyBorder="1" applyAlignment="1">
      <alignment horizontal="right" vertical="center"/>
    </xf>
    <xf numFmtId="172" fontId="21" fillId="0" borderId="0" xfId="6" applyNumberFormat="1" applyFont="1" applyFill="1" applyBorder="1" applyAlignment="1">
      <alignment horizontal="right" vertical="center"/>
    </xf>
    <xf numFmtId="172" fontId="21" fillId="4" borderId="0" xfId="26" applyNumberFormat="1" applyFont="1" applyFill="1" applyAlignment="1">
      <alignment horizontal="right" vertical="center"/>
    </xf>
    <xf numFmtId="172" fontId="21" fillId="0" borderId="0" xfId="26" applyNumberFormat="1" applyFont="1" applyAlignment="1">
      <alignment horizontal="right" vertical="center"/>
    </xf>
    <xf numFmtId="172" fontId="21" fillId="0" borderId="0" xfId="26" applyNumberFormat="1" applyFont="1" applyBorder="1" applyAlignment="1">
      <alignment horizontal="right" vertical="center"/>
    </xf>
    <xf numFmtId="172" fontId="21" fillId="0" borderId="0" xfId="6" applyNumberFormat="1" applyFont="1" applyFill="1" applyAlignment="1">
      <alignment vertical="center"/>
    </xf>
    <xf numFmtId="168" fontId="21" fillId="4" borderId="5" xfId="6" applyNumberFormat="1" applyFont="1" applyFill="1" applyBorder="1" applyAlignment="1">
      <alignment horizontal="right" vertical="center"/>
    </xf>
    <xf numFmtId="167" fontId="21" fillId="0" borderId="0" xfId="26" applyNumberFormat="1" applyFont="1" applyFill="1" applyAlignment="1">
      <alignment vertical="center"/>
    </xf>
    <xf numFmtId="167" fontId="21" fillId="0" borderId="0" xfId="26" applyNumberFormat="1" applyFont="1" applyFill="1" applyBorder="1" applyAlignment="1">
      <alignment vertical="center"/>
    </xf>
    <xf numFmtId="167" fontId="20" fillId="0" borderId="0" xfId="26" applyNumberFormat="1" applyFont="1" applyFill="1" applyAlignment="1">
      <alignment horizontal="left" vertical="center"/>
    </xf>
    <xf numFmtId="167" fontId="20" fillId="0" borderId="0" xfId="26" quotePrefix="1" applyNumberFormat="1" applyFont="1" applyFill="1" applyAlignment="1">
      <alignment horizontal="left" vertical="center"/>
    </xf>
    <xf numFmtId="167" fontId="20" fillId="0" borderId="0" xfId="26" quotePrefix="1" applyNumberFormat="1" applyFont="1" applyFill="1" applyBorder="1" applyAlignment="1">
      <alignment horizontal="left" vertical="center"/>
    </xf>
    <xf numFmtId="168" fontId="23" fillId="0" borderId="0" xfId="6" applyNumberFormat="1" applyFont="1" applyFill="1" applyBorder="1" applyAlignment="1">
      <alignment horizontal="right" vertical="center"/>
    </xf>
    <xf numFmtId="168" fontId="24" fillId="0" borderId="0" xfId="6" applyNumberFormat="1" applyFont="1" applyFill="1" applyBorder="1" applyAlignment="1">
      <alignment horizontal="right" vertical="center"/>
    </xf>
    <xf numFmtId="174" fontId="23" fillId="0" borderId="0" xfId="6" applyNumberFormat="1" applyFont="1" applyFill="1" applyBorder="1" applyAlignment="1">
      <alignment horizontal="right" vertical="center"/>
    </xf>
    <xf numFmtId="174" fontId="23" fillId="0" borderId="0" xfId="26" applyNumberFormat="1" applyFont="1" applyFill="1" applyAlignment="1">
      <alignment horizontal="right" vertical="center"/>
    </xf>
    <xf numFmtId="167" fontId="20" fillId="0" borderId="0" xfId="26" applyNumberFormat="1" applyFont="1" applyFill="1" applyBorder="1" applyAlignment="1">
      <alignment horizontal="left" vertical="center"/>
    </xf>
    <xf numFmtId="168" fontId="21" fillId="0" borderId="0" xfId="26" applyNumberFormat="1" applyFont="1" applyFill="1" applyAlignment="1">
      <alignment horizontal="right" vertical="center"/>
    </xf>
    <xf numFmtId="167" fontId="21" fillId="0" borderId="0" xfId="26" applyNumberFormat="1" applyFont="1" applyFill="1" applyAlignment="1">
      <alignment horizontal="left" vertical="center"/>
    </xf>
    <xf numFmtId="167" fontId="21" fillId="0" borderId="0" xfId="26" applyNumberFormat="1" applyFont="1" applyFill="1" applyBorder="1" applyAlignment="1">
      <alignment horizontal="left" vertical="center"/>
    </xf>
    <xf numFmtId="167" fontId="20" fillId="0" borderId="0" xfId="26" applyNumberFormat="1" applyFont="1" applyFill="1" applyAlignment="1">
      <alignment vertical="center"/>
    </xf>
    <xf numFmtId="167" fontId="21" fillId="0" borderId="0" xfId="26" applyNumberFormat="1" applyFont="1" applyFill="1" applyBorder="1" applyAlignment="1">
      <alignment horizontal="center" vertical="center"/>
    </xf>
    <xf numFmtId="174" fontId="23" fillId="0" borderId="0" xfId="26" applyNumberFormat="1" applyFont="1" applyFill="1" applyAlignment="1">
      <alignment vertical="center"/>
    </xf>
    <xf numFmtId="174" fontId="24" fillId="0" borderId="0" xfId="26" applyNumberFormat="1" applyFont="1" applyFill="1" applyAlignment="1">
      <alignment vertical="center"/>
    </xf>
    <xf numFmtId="168" fontId="23" fillId="0" borderId="3" xfId="6" applyNumberFormat="1" applyFont="1" applyFill="1" applyBorder="1" applyAlignment="1">
      <alignment horizontal="right" vertical="center"/>
    </xf>
    <xf numFmtId="172" fontId="23" fillId="0" borderId="0" xfId="26" applyNumberFormat="1" applyFont="1" applyFill="1" applyAlignment="1">
      <alignment vertical="center"/>
    </xf>
    <xf numFmtId="172" fontId="21" fillId="0" borderId="0" xfId="26" applyNumberFormat="1" applyFont="1" applyFill="1" applyAlignment="1">
      <alignment horizontal="right" vertical="center"/>
    </xf>
    <xf numFmtId="172" fontId="21" fillId="0" borderId="0" xfId="26" applyNumberFormat="1" applyFont="1" applyFill="1" applyBorder="1" applyAlignment="1">
      <alignment horizontal="right" vertical="center"/>
    </xf>
    <xf numFmtId="168" fontId="21" fillId="0" borderId="5" xfId="6" applyNumberFormat="1" applyFont="1" applyFill="1" applyBorder="1" applyAlignment="1">
      <alignment horizontal="right" vertical="center"/>
    </xf>
    <xf numFmtId="167" fontId="21" fillId="0" borderId="3" xfId="26" applyNumberFormat="1" applyFont="1" applyFill="1" applyBorder="1" applyAlignment="1">
      <alignment horizontal="right" vertical="center"/>
    </xf>
    <xf numFmtId="167" fontId="21" fillId="0" borderId="3" xfId="26" applyNumberFormat="1" applyFont="1" applyFill="1" applyBorder="1" applyAlignment="1">
      <alignment vertical="center"/>
    </xf>
    <xf numFmtId="167" fontId="18" fillId="0" borderId="0" xfId="1" applyNumberFormat="1" applyFont="1" applyFill="1" applyAlignment="1">
      <alignment vertical="center"/>
    </xf>
    <xf numFmtId="167" fontId="18" fillId="0" borderId="0" xfId="26" applyNumberFormat="1" applyFont="1" applyAlignment="1">
      <alignment horizontal="right" vertical="center"/>
    </xf>
    <xf numFmtId="0" fontId="17" fillId="0" borderId="0" xfId="20" quotePrefix="1" applyFont="1" applyFill="1" applyAlignment="1">
      <alignment horizontal="right" vertical="center"/>
    </xf>
    <xf numFmtId="167" fontId="15" fillId="0" borderId="0" xfId="1" applyNumberFormat="1" applyFont="1" applyFill="1" applyAlignment="1">
      <alignment vertical="center"/>
    </xf>
    <xf numFmtId="0" fontId="18" fillId="0" borderId="0" xfId="20" applyFont="1" applyAlignment="1">
      <alignment horizontal="center" vertical="center"/>
    </xf>
    <xf numFmtId="167" fontId="15" fillId="0" borderId="0" xfId="20" applyNumberFormat="1" applyFont="1" applyAlignment="1">
      <alignment vertical="center"/>
    </xf>
    <xf numFmtId="174" fontId="21" fillId="0" borderId="0" xfId="26" applyNumberFormat="1" applyFont="1" applyFill="1" applyAlignment="1">
      <alignment vertical="center"/>
    </xf>
    <xf numFmtId="168" fontId="21" fillId="0" borderId="3" xfId="6" applyNumberFormat="1" applyFont="1" applyFill="1" applyBorder="1" applyAlignment="1">
      <alignment horizontal="right" vertical="center"/>
    </xf>
    <xf numFmtId="168" fontId="23" fillId="0" borderId="3" xfId="26" applyNumberFormat="1" applyFont="1" applyFill="1" applyBorder="1" applyAlignment="1">
      <alignment horizontal="right" vertical="center"/>
    </xf>
    <xf numFmtId="167" fontId="18" fillId="0" borderId="0" xfId="26" quotePrefix="1" applyNumberFormat="1" applyFont="1" applyAlignment="1">
      <alignment horizontal="left" vertical="center"/>
    </xf>
    <xf numFmtId="168" fontId="20" fillId="0" borderId="3" xfId="6" applyNumberFormat="1" applyFont="1" applyFill="1" applyBorder="1" applyAlignment="1">
      <alignment horizontal="center" vertical="center"/>
    </xf>
    <xf numFmtId="168" fontId="20" fillId="0" borderId="3" xfId="6" applyNumberFormat="1" applyFont="1" applyFill="1" applyBorder="1" applyAlignment="1">
      <alignment horizontal="center" vertical="center"/>
    </xf>
    <xf numFmtId="172" fontId="18" fillId="0" borderId="0" xfId="1" applyNumberFormat="1" applyFont="1" applyFill="1" applyAlignment="1">
      <alignment horizontal="center" vertical="center"/>
    </xf>
    <xf numFmtId="167" fontId="18" fillId="0" borderId="0" xfId="26" applyNumberFormat="1" applyFont="1" applyAlignment="1">
      <alignment horizontal="center" vertical="center"/>
    </xf>
    <xf numFmtId="167" fontId="17" fillId="0" borderId="3" xfId="26" applyNumberFormat="1" applyFont="1" applyBorder="1" applyAlignment="1">
      <alignment horizontal="center" vertical="center"/>
    </xf>
    <xf numFmtId="167" fontId="17" fillId="0" borderId="0" xfId="26" quotePrefix="1" applyNumberFormat="1" applyFont="1" applyAlignment="1">
      <alignment horizontal="center" vertical="center"/>
    </xf>
    <xf numFmtId="172" fontId="17" fillId="0" borderId="0" xfId="1" applyNumberFormat="1" applyFont="1" applyFill="1" applyAlignment="1">
      <alignment horizontal="center" vertical="center"/>
    </xf>
    <xf numFmtId="172" fontId="17" fillId="0" borderId="0" xfId="1" quotePrefix="1" applyNumberFormat="1" applyFont="1" applyFill="1" applyAlignment="1">
      <alignment horizontal="center" vertical="center"/>
    </xf>
    <xf numFmtId="167" fontId="17" fillId="0" borderId="0" xfId="26" quotePrefix="1" applyNumberFormat="1" applyFont="1" applyFill="1" applyAlignment="1">
      <alignment horizontal="center" vertical="center"/>
    </xf>
    <xf numFmtId="0" fontId="18" fillId="0" borderId="3" xfId="26" applyFont="1" applyBorder="1" applyAlignment="1">
      <alignment horizontal="center" vertical="center"/>
    </xf>
    <xf numFmtId="0" fontId="18" fillId="0" borderId="0" xfId="20" applyFont="1" applyAlignment="1">
      <alignment horizontal="center" vertical="center"/>
    </xf>
    <xf numFmtId="168" fontId="18" fillId="0" borderId="4" xfId="4" applyNumberFormat="1" applyFont="1" applyFill="1" applyBorder="1" applyAlignment="1">
      <alignment horizontal="right" vertical="center"/>
    </xf>
    <xf numFmtId="168" fontId="18" fillId="4" borderId="4" xfId="4" applyNumberFormat="1" applyFont="1" applyFill="1" applyBorder="1" applyAlignment="1">
      <alignment horizontal="right" vertical="center"/>
    </xf>
    <xf numFmtId="0" fontId="18" fillId="0" borderId="0" xfId="20" applyFont="1" applyAlignment="1">
      <alignment horizontal="center" vertical="center"/>
    </xf>
    <xf numFmtId="0" fontId="18" fillId="0" borderId="3" xfId="20" applyFont="1" applyBorder="1" applyAlignment="1">
      <alignment horizontal="justify" vertical="center"/>
    </xf>
    <xf numFmtId="167" fontId="17" fillId="0" borderId="3" xfId="1" applyNumberFormat="1" applyFont="1" applyFill="1" applyBorder="1" applyAlignment="1">
      <alignment horizontal="center" vertical="center"/>
    </xf>
    <xf numFmtId="0" fontId="18" fillId="0" borderId="0" xfId="20" applyFont="1" applyAlignment="1">
      <alignment horizontal="center" vertical="center"/>
    </xf>
    <xf numFmtId="167" fontId="14" fillId="0" borderId="3" xfId="1" applyNumberFormat="1" applyFont="1" applyFill="1" applyBorder="1" applyAlignment="1">
      <alignment horizontal="center" vertical="center"/>
    </xf>
    <xf numFmtId="0" fontId="15" fillId="0" borderId="3" xfId="20" applyFont="1" applyFill="1" applyBorder="1" applyAlignment="1">
      <alignment horizontal="justify" vertical="center"/>
    </xf>
    <xf numFmtId="0" fontId="21" fillId="0" borderId="3" xfId="26" applyFont="1" applyFill="1" applyBorder="1" applyAlignment="1">
      <alignment horizontal="left" vertical="center"/>
    </xf>
    <xf numFmtId="168" fontId="20" fillId="0" borderId="3" xfId="6" applyNumberFormat="1" applyFont="1" applyFill="1" applyBorder="1" applyAlignment="1">
      <alignment horizontal="center" vertical="center"/>
    </xf>
    <xf numFmtId="168" fontId="20" fillId="0" borderId="6" xfId="26" applyNumberFormat="1" applyFont="1" applyBorder="1" applyAlignment="1">
      <alignment horizontal="center" vertical="center"/>
    </xf>
    <xf numFmtId="167" fontId="20" fillId="0" borderId="6" xfId="26" applyNumberFormat="1" applyFont="1" applyBorder="1" applyAlignment="1">
      <alignment horizontal="center" vertical="center"/>
    </xf>
    <xf numFmtId="168" fontId="20" fillId="0" borderId="3" xfId="26" applyNumberFormat="1" applyFont="1" applyBorder="1" applyAlignment="1">
      <alignment horizontal="center" vertical="center"/>
    </xf>
    <xf numFmtId="168" fontId="20" fillId="0" borderId="6" xfId="6" applyNumberFormat="1" applyFont="1" applyFill="1" applyBorder="1" applyAlignment="1">
      <alignment horizontal="center" vertical="center"/>
    </xf>
    <xf numFmtId="168" fontId="17" fillId="0" borderId="3" xfId="26" applyNumberFormat="1" applyFont="1" applyBorder="1" applyAlignment="1">
      <alignment horizontal="center" vertical="center"/>
    </xf>
    <xf numFmtId="168" fontId="17" fillId="0" borderId="0" xfId="26" applyNumberFormat="1" applyFont="1" applyAlignment="1">
      <alignment horizontal="center" vertical="center"/>
    </xf>
    <xf numFmtId="167" fontId="17" fillId="0" borderId="3" xfId="36" applyNumberFormat="1" applyFont="1" applyBorder="1" applyAlignment="1">
      <alignment horizontal="center" vertical="center"/>
    </xf>
    <xf numFmtId="168" fontId="17" fillId="0" borderId="3" xfId="6" applyNumberFormat="1" applyFont="1" applyFill="1" applyBorder="1" applyAlignment="1">
      <alignment horizontal="center" vertical="center"/>
    </xf>
    <xf numFmtId="167" fontId="15" fillId="0" borderId="3" xfId="20" applyNumberFormat="1" applyFont="1" applyFill="1" applyBorder="1" applyAlignment="1">
      <alignment horizontal="justify" vertical="center"/>
    </xf>
    <xf numFmtId="0" fontId="15" fillId="0" borderId="4" xfId="20" applyFont="1" applyFill="1" applyBorder="1" applyAlignment="1">
      <alignment vertical="center"/>
    </xf>
    <xf numFmtId="0" fontId="18" fillId="0" borderId="0" xfId="20" applyFont="1" applyFill="1" applyAlignment="1">
      <alignment horizontal="left" vertical="center"/>
    </xf>
  </cellXfs>
  <cellStyles count="90">
    <cellStyle name="Comma" xfId="1" builtinId="3"/>
    <cellStyle name="Comma 2" xfId="2" xr:uid="{00000000-0005-0000-0000-000001000000}"/>
    <cellStyle name="Comma 2 10 4" xfId="38" xr:uid="{00000000-0005-0000-0000-000002000000}"/>
    <cellStyle name="Comma 2 10 4 2" xfId="52" xr:uid="{00000000-0005-0000-0000-000003000000}"/>
    <cellStyle name="Comma 2 2" xfId="41" xr:uid="{00000000-0005-0000-0000-000004000000}"/>
    <cellStyle name="Comma 2 2 2" xfId="71" xr:uid="{00000000-0005-0000-0000-000005000000}"/>
    <cellStyle name="Comma 2 3" xfId="3" xr:uid="{00000000-0005-0000-0000-000006000000}"/>
    <cellStyle name="Comma 2 3 2" xfId="62" xr:uid="{00000000-0005-0000-0000-000007000000}"/>
    <cellStyle name="Comma 2 4" xfId="73" xr:uid="{00000000-0005-0000-0000-000008000000}"/>
    <cellStyle name="Comma 2 7" xfId="4" xr:uid="{00000000-0005-0000-0000-000009000000}"/>
    <cellStyle name="Comma 2 7 2" xfId="42" xr:uid="{00000000-0005-0000-0000-00000A000000}"/>
    <cellStyle name="Comma 2 7 2 2" xfId="63" xr:uid="{00000000-0005-0000-0000-00000B000000}"/>
    <cellStyle name="Comma 3" xfId="5" xr:uid="{00000000-0005-0000-0000-00000C000000}"/>
    <cellStyle name="Comma 3 2" xfId="6" xr:uid="{00000000-0005-0000-0000-00000D000000}"/>
    <cellStyle name="Comma 3 2 2" xfId="44" xr:uid="{00000000-0005-0000-0000-00000E000000}"/>
    <cellStyle name="Comma 3 2 2 2" xfId="65" xr:uid="{00000000-0005-0000-0000-00000F000000}"/>
    <cellStyle name="Comma 3 2 3" xfId="74" xr:uid="{00000000-0005-0000-0000-000010000000}"/>
    <cellStyle name="Comma 3 3" xfId="43" xr:uid="{00000000-0005-0000-0000-000011000000}"/>
    <cellStyle name="Comma 3 3 2" xfId="64" xr:uid="{00000000-0005-0000-0000-000012000000}"/>
    <cellStyle name="Comma 3 4" xfId="55" xr:uid="{00000000-0005-0000-0000-000013000000}"/>
    <cellStyle name="Comma 4" xfId="7" xr:uid="{00000000-0005-0000-0000-000014000000}"/>
    <cellStyle name="Comma 4 2" xfId="45" xr:uid="{00000000-0005-0000-0000-000015000000}"/>
    <cellStyle name="Comma 4 3" xfId="61" xr:uid="{00000000-0005-0000-0000-000016000000}"/>
    <cellStyle name="Comma 5" xfId="8" xr:uid="{00000000-0005-0000-0000-000017000000}"/>
    <cellStyle name="Comma 5 2" xfId="46" xr:uid="{00000000-0005-0000-0000-000018000000}"/>
    <cellStyle name="Comma 6" xfId="9" xr:uid="{00000000-0005-0000-0000-000019000000}"/>
    <cellStyle name="Comma 6 2" xfId="47" xr:uid="{00000000-0005-0000-0000-00001A000000}"/>
    <cellStyle name="Comma 7" xfId="10" xr:uid="{00000000-0005-0000-0000-00001B000000}"/>
    <cellStyle name="Comma 7 2" xfId="48" xr:uid="{00000000-0005-0000-0000-00001C000000}"/>
    <cellStyle name="Comma 8" xfId="40" xr:uid="{00000000-0005-0000-0000-00001D000000}"/>
    <cellStyle name="comma zerodec" xfId="11" xr:uid="{00000000-0005-0000-0000-00001E000000}"/>
    <cellStyle name="Comma0" xfId="12" xr:uid="{00000000-0005-0000-0000-00001F000000}"/>
    <cellStyle name="Currency1" xfId="13" xr:uid="{00000000-0005-0000-0000-000020000000}"/>
    <cellStyle name="Dollar (zero dec)" xfId="14" xr:uid="{00000000-0005-0000-0000-000021000000}"/>
    <cellStyle name="Grey" xfId="15" xr:uid="{00000000-0005-0000-0000-000022000000}"/>
    <cellStyle name="Input [yellow]" xfId="16" xr:uid="{00000000-0005-0000-0000-000023000000}"/>
    <cellStyle name="no dec" xfId="17" xr:uid="{00000000-0005-0000-0000-000024000000}"/>
    <cellStyle name="Normal" xfId="0" builtinId="0"/>
    <cellStyle name="Normal - Style1" xfId="18" xr:uid="{00000000-0005-0000-0000-000026000000}"/>
    <cellStyle name="Normal 10" xfId="37" xr:uid="{00000000-0005-0000-0000-000027000000}"/>
    <cellStyle name="Normal 11" xfId="39" xr:uid="{00000000-0005-0000-0000-000028000000}"/>
    <cellStyle name="Normal 12" xfId="50" xr:uid="{00000000-0005-0000-0000-000029000000}"/>
    <cellStyle name="Normal 13" xfId="53" xr:uid="{00000000-0005-0000-0000-00002A000000}"/>
    <cellStyle name="Normal 14" xfId="59" xr:uid="{00000000-0005-0000-0000-00002B000000}"/>
    <cellStyle name="Normal 15" xfId="81" xr:uid="{00000000-0005-0000-0000-00002C000000}"/>
    <cellStyle name="Normal 16" xfId="57" xr:uid="{00000000-0005-0000-0000-00002D000000}"/>
    <cellStyle name="Normal 17" xfId="80" xr:uid="{00000000-0005-0000-0000-00002E000000}"/>
    <cellStyle name="Normal 18" xfId="76" xr:uid="{00000000-0005-0000-0000-00002F000000}"/>
    <cellStyle name="Normal 19" xfId="75" xr:uid="{00000000-0005-0000-0000-000030000000}"/>
    <cellStyle name="Normal 2" xfId="19" xr:uid="{00000000-0005-0000-0000-000031000000}"/>
    <cellStyle name="Normal 2 2" xfId="72" xr:uid="{00000000-0005-0000-0000-000032000000}"/>
    <cellStyle name="Normal 2 3" xfId="20" xr:uid="{00000000-0005-0000-0000-000033000000}"/>
    <cellStyle name="Normal 2 3 2" xfId="67" xr:uid="{00000000-0005-0000-0000-000034000000}"/>
    <cellStyle name="Normal 2 4" xfId="66" xr:uid="{00000000-0005-0000-0000-000035000000}"/>
    <cellStyle name="Normal 20" xfId="79" xr:uid="{00000000-0005-0000-0000-000036000000}"/>
    <cellStyle name="Normal 21" xfId="56" xr:uid="{00000000-0005-0000-0000-000037000000}"/>
    <cellStyle name="Normal 22" xfId="54" xr:uid="{00000000-0005-0000-0000-000038000000}"/>
    <cellStyle name="Normal 23" xfId="58" xr:uid="{00000000-0005-0000-0000-000039000000}"/>
    <cellStyle name="Normal 24" xfId="84" xr:uid="{00000000-0005-0000-0000-00003A000000}"/>
    <cellStyle name="Normal 25" xfId="78" xr:uid="{00000000-0005-0000-0000-00003B000000}"/>
    <cellStyle name="Normal 26" xfId="87" xr:uid="{00000000-0005-0000-0000-00003C000000}"/>
    <cellStyle name="Normal 27" xfId="83" xr:uid="{00000000-0005-0000-0000-00003D000000}"/>
    <cellStyle name="Normal 28" xfId="85" xr:uid="{00000000-0005-0000-0000-00003E000000}"/>
    <cellStyle name="Normal 29" xfId="86" xr:uid="{00000000-0005-0000-0000-00003F000000}"/>
    <cellStyle name="Normal 3" xfId="21" xr:uid="{00000000-0005-0000-0000-000040000000}"/>
    <cellStyle name="Normal 3 2" xfId="60" xr:uid="{00000000-0005-0000-0000-000041000000}"/>
    <cellStyle name="Normal 30" xfId="89" xr:uid="{00000000-0005-0000-0000-000042000000}"/>
    <cellStyle name="Normal 31" xfId="88" xr:uid="{00000000-0005-0000-0000-000043000000}"/>
    <cellStyle name="Normal 32" xfId="77" xr:uid="{00000000-0005-0000-0000-000044000000}"/>
    <cellStyle name="Normal 33" xfId="82" xr:uid="{00000000-0005-0000-0000-000045000000}"/>
    <cellStyle name="Normal 4" xfId="22" xr:uid="{00000000-0005-0000-0000-000046000000}"/>
    <cellStyle name="Normal 5" xfId="23" xr:uid="{00000000-0005-0000-0000-000047000000}"/>
    <cellStyle name="Normal 6" xfId="24" xr:uid="{00000000-0005-0000-0000-000048000000}"/>
    <cellStyle name="Normal 7" xfId="25" xr:uid="{00000000-0005-0000-0000-000049000000}"/>
    <cellStyle name="Normal 7 2" xfId="26" xr:uid="{00000000-0005-0000-0000-00004A000000}"/>
    <cellStyle name="Normal 7 2 2" xfId="36" xr:uid="{00000000-0005-0000-0000-00004B000000}"/>
    <cellStyle name="Normal 7 3" xfId="68" xr:uid="{00000000-0005-0000-0000-00004C000000}"/>
    <cellStyle name="Normal 8" xfId="27" xr:uid="{00000000-0005-0000-0000-00004D000000}"/>
    <cellStyle name="Normal 9" xfId="28" xr:uid="{00000000-0005-0000-0000-00004E000000}"/>
    <cellStyle name="Normal 9 2" xfId="69" xr:uid="{00000000-0005-0000-0000-00004F000000}"/>
    <cellStyle name="Percent [2]" xfId="29" xr:uid="{00000000-0005-0000-0000-000050000000}"/>
    <cellStyle name="Percent 2" xfId="30" xr:uid="{00000000-0005-0000-0000-000051000000}"/>
    <cellStyle name="Percent 2 2" xfId="49" xr:uid="{00000000-0005-0000-0000-000052000000}"/>
    <cellStyle name="Percent 3" xfId="31" xr:uid="{00000000-0005-0000-0000-000053000000}"/>
    <cellStyle name="Percent 3 2" xfId="70" xr:uid="{00000000-0005-0000-0000-000054000000}"/>
    <cellStyle name="Quantity" xfId="32" xr:uid="{00000000-0005-0000-0000-000055000000}"/>
    <cellStyle name="เชื่อมโยงหลายมิติ" xfId="33" xr:uid="{00000000-0005-0000-0000-000056000000}"/>
    <cellStyle name="ตามการเชื่อมโยงหลายมิติ" xfId="34" xr:uid="{00000000-0005-0000-0000-000057000000}"/>
    <cellStyle name="ปกติ 2" xfId="35" xr:uid="{00000000-0005-0000-0000-000058000000}"/>
    <cellStyle name="ปกติ 2 2" xfId="51" xr:uid="{00000000-0005-0000-0000-000059000000}"/>
  </cellStyles>
  <dxfs count="0"/>
  <tableStyles count="0" defaultTableStyle="TableStyleMedium9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acc\accpac\Plus41\ACCPAC\GL41A\Eng\Thailand%20EGV%202002%20FINA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99.125\major%20cineplex%20group%20(head%20office)%202548\Program%20Files\ACCPAC\FR\Report%20for%20Major\Management%20Report\CONSOL-New%20Report%202006%20(Jongrak)\01-MJG-Report%20Audit-Allo.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"/>
      <sheetName val="Error Checklist"/>
      <sheetName val="Bangkae"/>
      <sheetName val="Bangkapi Tri"/>
      <sheetName val="Fashion Island"/>
      <sheetName val="Ladprao"/>
      <sheetName val="Pinklao"/>
      <sheetName val="Rangsit"/>
      <sheetName val="Seacon Square Cinema"/>
      <sheetName val="Seacon Square Premier"/>
      <sheetName val="Seacon Square Consol"/>
      <sheetName val="Head Office"/>
      <sheetName val="Consolidated"/>
      <sheetName val="Summary"/>
      <sheetName val="Balance Sheet"/>
      <sheetName val="Qtly WC Analysis"/>
      <sheetName val="Cashflow"/>
      <sheetName val="Facilities4Funding"/>
      <sheetName val="Loan details"/>
      <sheetName val="Capex"/>
      <sheetName val="Location Codes"/>
      <sheetName val="Bangkae-Bud"/>
      <sheetName val="Bangkapi Tri-Bud"/>
      <sheetName val="Fashion Island-Bud"/>
      <sheetName val="Ladprao-Bud"/>
      <sheetName val="Pinklao-Bud"/>
      <sheetName val="Rangsit-Bud"/>
      <sheetName val="SeaconBud2"/>
      <sheetName val="SeaconPremBud2"/>
      <sheetName val="Seacon Square-Bud"/>
      <sheetName val="HeadOffice-Bud"/>
      <sheetName val="AGING LOCAL"/>
      <sheetName val="Standing data"/>
      <sheetName val="DB"/>
      <sheetName val="Drop Down"/>
      <sheetName val="Setup"/>
      <sheetName val="Formular"/>
      <sheetName val="donnee pdt"/>
      <sheetName val="PNL"/>
      <sheetName val="Depreciation"/>
      <sheetName val="หน้า 1"/>
      <sheetName val="Incidental Cost"/>
      <sheetName val="ReFormat"/>
      <sheetName val="Lightning"/>
      <sheetName val="#Lookup"/>
      <sheetName val="Error_Checklist"/>
      <sheetName val="Bangkapi_Tri"/>
      <sheetName val="Fashion_Island"/>
      <sheetName val="Seacon_Square_Cinema"/>
      <sheetName val="Seacon_Square_Premier"/>
      <sheetName val="Seacon_Square_Consol"/>
      <sheetName val="Head_Office"/>
      <sheetName val="Balance_Sheet"/>
      <sheetName val="Qtly_WC_Analysis"/>
      <sheetName val="Loan_details"/>
      <sheetName val="Location_Codes"/>
      <sheetName val="Bangkapi_Tri-Bud"/>
      <sheetName val="Fashion_Island-Bud"/>
      <sheetName val="Seacon_Square-Bud"/>
      <sheetName val="AGING_LOCAL"/>
      <sheetName val="Standing_data"/>
      <sheetName val="Drop_Down"/>
      <sheetName val="ForcastImportNET"/>
      <sheetName val="Links"/>
      <sheetName val="Taux"/>
      <sheetName val="PMT P&amp;L"/>
      <sheetName val="Selling and Admins (DONE)"/>
      <sheetName val="datacompany"/>
      <sheetName val="PL-L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>
        <row r="1">
          <cell r="A1" t="str">
            <v>Expr1000</v>
          </cell>
          <cell r="B1" t="str">
            <v>sLocationDesc</v>
          </cell>
          <cell r="C1" t="str">
            <v>nLocationCode</v>
          </cell>
        </row>
        <row r="2">
          <cell r="A2" t="str">
            <v>Bangkae</v>
          </cell>
          <cell r="B2" t="str">
            <v>Bangkae</v>
          </cell>
          <cell r="C2">
            <v>562</v>
          </cell>
        </row>
        <row r="3">
          <cell r="A3" t="str">
            <v>Bangkapi Tri</v>
          </cell>
          <cell r="B3" t="str">
            <v>Bangkapi Tri</v>
          </cell>
          <cell r="C3">
            <v>566</v>
          </cell>
        </row>
        <row r="4">
          <cell r="A4" t="str">
            <v>Fashion Island</v>
          </cell>
          <cell r="B4" t="str">
            <v>Fashion Island</v>
          </cell>
          <cell r="C4">
            <v>571</v>
          </cell>
        </row>
        <row r="5">
          <cell r="A5" t="str">
            <v>Ladprao</v>
          </cell>
          <cell r="B5" t="str">
            <v>Ladprao</v>
          </cell>
          <cell r="C5">
            <v>578</v>
          </cell>
        </row>
        <row r="6">
          <cell r="A6" t="str">
            <v>Pinklao</v>
          </cell>
          <cell r="B6" t="str">
            <v>Pinklao</v>
          </cell>
          <cell r="C6">
            <v>573</v>
          </cell>
        </row>
        <row r="7">
          <cell r="A7" t="str">
            <v>Rangsit</v>
          </cell>
          <cell r="B7" t="str">
            <v>Rangsit</v>
          </cell>
          <cell r="C7">
            <v>564</v>
          </cell>
        </row>
        <row r="8">
          <cell r="A8" t="str">
            <v>Seacon Square</v>
          </cell>
          <cell r="B8" t="str">
            <v>Seacon Square</v>
          </cell>
          <cell r="C8">
            <v>563</v>
          </cell>
        </row>
        <row r="9">
          <cell r="A9" t="str">
            <v>HO Thailand - EGV</v>
          </cell>
          <cell r="B9" t="str">
            <v>HO Thailand - EGV</v>
          </cell>
          <cell r="C9">
            <v>585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ular"/>
      <sheetName val="P&amp;L"/>
      <sheetName val="D_P&amp;L-P"/>
      <sheetName val="D_P&amp;L-LC"/>
      <sheetName val="D_P&amp;L-Q"/>
      <sheetName val="Location Codes"/>
      <sheetName val="AGING LOCAL"/>
      <sheetName val="Drop Down"/>
      <sheetName val="Library Procedures"/>
      <sheetName val="หนี้สิน"/>
      <sheetName val="งบกำไรขาดทุน"/>
      <sheetName val="Threshold"/>
      <sheetName val="2003 FIN COST TO DIV"/>
      <sheetName val="2003 ADM CAL TO DIV"/>
      <sheetName val="segment classifications"/>
      <sheetName val="ExRate"/>
      <sheetName val="11"/>
      <sheetName val="10K4"/>
      <sheetName val="공정가치"/>
      <sheetName val="Validation Table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</sheetNames>
    <sheetDataSet>
      <sheetData sheetId="0" refreshError="1">
        <row r="1">
          <cell r="A1" t="str">
            <v>.. Specification name: QUIKINC2</v>
          </cell>
        </row>
        <row r="2">
          <cell r="A2" t="str">
            <v xml:space="preserve">.. </v>
          </cell>
        </row>
        <row r="3">
          <cell r="A3" t="str">
            <v>.. This specification file will produce a statement of earnings with two</v>
          </cell>
        </row>
        <row r="4">
          <cell r="A4" t="str">
            <v>.. columns of figures showing current year to date (YTD) earnings and</v>
          </cell>
        </row>
        <row r="5">
          <cell r="A5" t="str">
            <v>.. previous year to date earnings.</v>
          </cell>
        </row>
        <row r="6">
          <cell r="A6" t="str">
            <v>..Setup a constant for the number of periods in the current year in cell G6</v>
          </cell>
        </row>
        <row r="7">
          <cell r="A7" t="str">
            <v>..</v>
          </cell>
        </row>
        <row r="8">
          <cell r="I8" t="str">
            <v>Major Cineplex Group PLC.</v>
          </cell>
        </row>
        <row r="9">
          <cell r="I9" t="str">
            <v>Profit &amp; Loss Statement</v>
          </cell>
        </row>
        <row r="10">
          <cell r="I10" t="str">
            <v>Location</v>
          </cell>
          <cell r="J10" t="str">
            <v>All</v>
          </cell>
        </row>
        <row r="11">
          <cell r="I11" t="str">
            <v>BU</v>
          </cell>
          <cell r="J11" t="str">
            <v>All</v>
          </cell>
        </row>
        <row r="12">
          <cell r="I12" t="str">
            <v>Period</v>
          </cell>
          <cell r="J12" t="str">
            <v>Mar'06</v>
          </cell>
        </row>
        <row r="14">
          <cell r="K14" t="str">
            <v>Jan'06</v>
          </cell>
          <cell r="L14" t="str">
            <v>Feb'06</v>
          </cell>
          <cell r="M14" t="str">
            <v>Mar'06</v>
          </cell>
          <cell r="N14" t="str">
            <v>Apr'06</v>
          </cell>
          <cell r="O14" t="str">
            <v>May'06</v>
          </cell>
          <cell r="P14" t="str">
            <v>Jun'06</v>
          </cell>
          <cell r="Q14" t="str">
            <v>Jul'06</v>
          </cell>
          <cell r="R14" t="str">
            <v>Aug'06</v>
          </cell>
          <cell r="S14" t="str">
            <v>Sep'06</v>
          </cell>
          <cell r="T14" t="str">
            <v>Oct'06</v>
          </cell>
          <cell r="U14" t="str">
            <v>Nov'06</v>
          </cell>
          <cell r="V14" t="str">
            <v>Dec'06</v>
          </cell>
          <cell r="W14" t="str">
            <v>Total</v>
          </cell>
          <cell r="X14" t="str">
            <v>Q1'2006</v>
          </cell>
          <cell r="Y14" t="str">
            <v>Q2'2006</v>
          </cell>
          <cell r="Z14" t="str">
            <v>Q3'2006</v>
          </cell>
          <cell r="AA14" t="str">
            <v>Q4'2006</v>
          </cell>
          <cell r="AB14" t="str">
            <v>CUM-1Q'2006</v>
          </cell>
          <cell r="AC14" t="str">
            <v>CUM-2Q'2006</v>
          </cell>
          <cell r="AD14" t="str">
            <v>CUM-3Q'2006</v>
          </cell>
          <cell r="AE14" t="str">
            <v>CUM-4Q'2006</v>
          </cell>
        </row>
        <row r="16">
          <cell r="A16" t="str">
            <v>\\ACCT</v>
          </cell>
          <cell r="B16">
            <v>0</v>
          </cell>
          <cell r="C16">
            <v>0</v>
          </cell>
          <cell r="D16" t="str">
            <v>T</v>
          </cell>
          <cell r="E16">
            <v>0</v>
          </cell>
          <cell r="F16">
            <v>0</v>
          </cell>
          <cell r="G16">
            <v>0</v>
          </cell>
          <cell r="H16" t="str">
            <v>=FRACCT("ACCTFMTTD")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</row>
        <row r="19">
          <cell r="A19" t="str">
            <v>401100-%%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 t="str">
            <v>001</v>
          </cell>
          <cell r="I19">
            <v>0</v>
          </cell>
          <cell r="J19" t="str">
            <v>Film Revenue</v>
          </cell>
          <cell r="K19" t="str">
            <v>\</v>
          </cell>
          <cell r="L19" t="str">
            <v>\</v>
          </cell>
          <cell r="M19" t="str">
            <v>\</v>
          </cell>
          <cell r="N19" t="str">
            <v>\</v>
          </cell>
          <cell r="O19" t="str">
            <v>\</v>
          </cell>
          <cell r="P19" t="str">
            <v>\</v>
          </cell>
          <cell r="Q19" t="str">
            <v>\</v>
          </cell>
          <cell r="R19" t="str">
            <v>\</v>
          </cell>
          <cell r="S19" t="str">
            <v>\</v>
          </cell>
          <cell r="T19" t="str">
            <v>\</v>
          </cell>
          <cell r="U19" t="str">
            <v>\</v>
          </cell>
          <cell r="V19" t="str">
            <v>\</v>
          </cell>
          <cell r="W19" t="str">
            <v>\</v>
          </cell>
          <cell r="X19" t="str">
            <v>\</v>
          </cell>
          <cell r="Y19" t="str">
            <v>\</v>
          </cell>
          <cell r="Z19" t="str">
            <v>\</v>
          </cell>
          <cell r="AA19" t="str">
            <v>\</v>
          </cell>
          <cell r="AB19" t="str">
            <v>\</v>
          </cell>
          <cell r="AC19" t="str">
            <v>\</v>
          </cell>
          <cell r="AD19" t="str">
            <v>\</v>
          </cell>
          <cell r="AE19" t="str">
            <v>\</v>
          </cell>
        </row>
        <row r="20">
          <cell r="A20" t="str">
            <v>401101-%%</v>
          </cell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 t="str">
            <v>002</v>
          </cell>
          <cell r="I20">
            <v>0</v>
          </cell>
          <cell r="J20" t="str">
            <v>Film Revenue - Promotion</v>
          </cell>
          <cell r="K20" t="str">
            <v>\</v>
          </cell>
          <cell r="L20" t="str">
            <v>\</v>
          </cell>
          <cell r="M20" t="str">
            <v>\</v>
          </cell>
          <cell r="N20" t="str">
            <v>\</v>
          </cell>
          <cell r="O20" t="str">
            <v>\</v>
          </cell>
          <cell r="P20" t="str">
            <v>\</v>
          </cell>
          <cell r="Q20" t="str">
            <v>\</v>
          </cell>
          <cell r="R20" t="str">
            <v>\</v>
          </cell>
          <cell r="S20" t="str">
            <v>\</v>
          </cell>
          <cell r="T20" t="str">
            <v>\</v>
          </cell>
          <cell r="U20" t="str">
            <v>\</v>
          </cell>
          <cell r="V20" t="str">
            <v>\</v>
          </cell>
          <cell r="W20" t="str">
            <v>\</v>
          </cell>
          <cell r="X20" t="str">
            <v>\</v>
          </cell>
          <cell r="Y20" t="str">
            <v>\</v>
          </cell>
          <cell r="Z20" t="str">
            <v>\</v>
          </cell>
          <cell r="AA20" t="str">
            <v>\</v>
          </cell>
          <cell r="AB20" t="str">
            <v>\</v>
          </cell>
          <cell r="AC20" t="str">
            <v>\</v>
          </cell>
          <cell r="AD20" t="str">
            <v>\</v>
          </cell>
          <cell r="AE20" t="str">
            <v>\</v>
          </cell>
        </row>
        <row r="21">
          <cell r="A21" t="str">
            <v>401102-%%</v>
          </cell>
          <cell r="B21">
            <v>0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 t="str">
            <v>003</v>
          </cell>
          <cell r="I21">
            <v>0</v>
          </cell>
          <cell r="J21" t="str">
            <v>Film Revence Promotion Others</v>
          </cell>
          <cell r="K21" t="str">
            <v>\</v>
          </cell>
          <cell r="L21" t="str">
            <v>\</v>
          </cell>
          <cell r="M21" t="str">
            <v>\</v>
          </cell>
          <cell r="N21" t="str">
            <v>\</v>
          </cell>
          <cell r="O21" t="str">
            <v>\</v>
          </cell>
          <cell r="P21" t="str">
            <v>\</v>
          </cell>
          <cell r="Q21" t="str">
            <v>\</v>
          </cell>
          <cell r="R21" t="str">
            <v>\</v>
          </cell>
          <cell r="S21" t="str">
            <v>\</v>
          </cell>
          <cell r="T21" t="str">
            <v>\</v>
          </cell>
          <cell r="U21" t="str">
            <v>\</v>
          </cell>
          <cell r="V21" t="str">
            <v>\</v>
          </cell>
          <cell r="W21" t="str">
            <v>\</v>
          </cell>
          <cell r="X21" t="str">
            <v>\</v>
          </cell>
          <cell r="Y21" t="str">
            <v>\</v>
          </cell>
          <cell r="Z21" t="str">
            <v>\</v>
          </cell>
          <cell r="AA21" t="str">
            <v>\</v>
          </cell>
          <cell r="AB21" t="str">
            <v>\</v>
          </cell>
          <cell r="AC21" t="str">
            <v>\</v>
          </cell>
          <cell r="AD21" t="str">
            <v>\</v>
          </cell>
          <cell r="AE21" t="str">
            <v>\</v>
          </cell>
        </row>
        <row r="22">
          <cell r="A22" t="str">
            <v>401200-%%</v>
          </cell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 t="str">
            <v>004</v>
          </cell>
          <cell r="I22">
            <v>0</v>
          </cell>
          <cell r="J22" t="str">
            <v>Function Incomes</v>
          </cell>
          <cell r="K22" t="str">
            <v>\</v>
          </cell>
          <cell r="L22" t="str">
            <v>\</v>
          </cell>
          <cell r="M22" t="str">
            <v>\</v>
          </cell>
          <cell r="N22" t="str">
            <v>\</v>
          </cell>
          <cell r="O22" t="str">
            <v>\</v>
          </cell>
          <cell r="P22" t="str">
            <v>\</v>
          </cell>
          <cell r="Q22" t="str">
            <v>\</v>
          </cell>
          <cell r="R22" t="str">
            <v>\</v>
          </cell>
          <cell r="S22" t="str">
            <v>\</v>
          </cell>
          <cell r="T22" t="str">
            <v>\</v>
          </cell>
          <cell r="U22" t="str">
            <v>\</v>
          </cell>
          <cell r="V22" t="str">
            <v>\</v>
          </cell>
          <cell r="W22" t="str">
            <v>\</v>
          </cell>
          <cell r="X22" t="str">
            <v>\</v>
          </cell>
          <cell r="Y22" t="str">
            <v>\</v>
          </cell>
          <cell r="Z22" t="str">
            <v>\</v>
          </cell>
          <cell r="AA22" t="str">
            <v>\</v>
          </cell>
          <cell r="AB22" t="str">
            <v>\</v>
          </cell>
          <cell r="AC22" t="str">
            <v>\</v>
          </cell>
          <cell r="AD22" t="str">
            <v>\</v>
          </cell>
          <cell r="AE22" t="str">
            <v>\</v>
          </cell>
        </row>
        <row r="23">
          <cell r="A23" t="str">
            <v>401201-%%</v>
          </cell>
          <cell r="B23">
            <v>0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 t="str">
            <v>005</v>
          </cell>
          <cell r="I23">
            <v>0</v>
          </cell>
          <cell r="J23" t="str">
            <v>Projector Rental Incomes</v>
          </cell>
          <cell r="K23" t="str">
            <v>\</v>
          </cell>
          <cell r="L23" t="str">
            <v>\</v>
          </cell>
          <cell r="M23" t="str">
            <v>\</v>
          </cell>
          <cell r="N23" t="str">
            <v>\</v>
          </cell>
          <cell r="O23" t="str">
            <v>\</v>
          </cell>
          <cell r="P23" t="str">
            <v>\</v>
          </cell>
          <cell r="Q23" t="str">
            <v>\</v>
          </cell>
          <cell r="R23" t="str">
            <v>\</v>
          </cell>
          <cell r="S23" t="str">
            <v>\</v>
          </cell>
          <cell r="T23" t="str">
            <v>\</v>
          </cell>
          <cell r="U23" t="str">
            <v>\</v>
          </cell>
          <cell r="V23" t="str">
            <v>\</v>
          </cell>
          <cell r="W23" t="str">
            <v>\</v>
          </cell>
          <cell r="X23" t="str">
            <v>\</v>
          </cell>
          <cell r="Y23" t="str">
            <v>\</v>
          </cell>
          <cell r="Z23" t="str">
            <v>\</v>
          </cell>
          <cell r="AA23" t="str">
            <v>\</v>
          </cell>
          <cell r="AB23" t="str">
            <v>\</v>
          </cell>
          <cell r="AC23" t="str">
            <v>\</v>
          </cell>
          <cell r="AD23" t="str">
            <v>\</v>
          </cell>
          <cell r="AE23" t="str">
            <v>\</v>
          </cell>
        </row>
        <row r="24">
          <cell r="A24" t="str">
            <v>401202-%%</v>
          </cell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 t="str">
            <v>006</v>
          </cell>
          <cell r="I24">
            <v>0</v>
          </cell>
          <cell r="J24" t="str">
            <v>Auditorium Incomes</v>
          </cell>
          <cell r="K24" t="str">
            <v>\</v>
          </cell>
          <cell r="L24" t="str">
            <v>\</v>
          </cell>
          <cell r="M24" t="str">
            <v>\</v>
          </cell>
          <cell r="N24" t="str">
            <v>\</v>
          </cell>
          <cell r="O24" t="str">
            <v>\</v>
          </cell>
          <cell r="P24" t="str">
            <v>\</v>
          </cell>
          <cell r="Q24" t="str">
            <v>\</v>
          </cell>
          <cell r="R24" t="str">
            <v>\</v>
          </cell>
          <cell r="S24" t="str">
            <v>\</v>
          </cell>
          <cell r="T24" t="str">
            <v>\</v>
          </cell>
          <cell r="U24" t="str">
            <v>\</v>
          </cell>
          <cell r="V24" t="str">
            <v>\</v>
          </cell>
          <cell r="W24" t="str">
            <v>\</v>
          </cell>
          <cell r="X24" t="str">
            <v>\</v>
          </cell>
          <cell r="Y24" t="str">
            <v>\</v>
          </cell>
          <cell r="Z24" t="str">
            <v>\</v>
          </cell>
          <cell r="AA24" t="str">
            <v>\</v>
          </cell>
          <cell r="AB24" t="str">
            <v>\</v>
          </cell>
          <cell r="AC24" t="str">
            <v>\</v>
          </cell>
          <cell r="AD24" t="str">
            <v>\</v>
          </cell>
          <cell r="AE24" t="str">
            <v>\</v>
          </cell>
        </row>
        <row r="25">
          <cell r="A25" t="str">
            <v>401300-%%</v>
          </cell>
          <cell r="B25">
            <v>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 t="str">
            <v>007</v>
          </cell>
          <cell r="I25">
            <v>0</v>
          </cell>
          <cell r="J25" t="str">
            <v>Tissue Paper Incomes</v>
          </cell>
          <cell r="K25" t="str">
            <v>\</v>
          </cell>
          <cell r="L25" t="str">
            <v>\</v>
          </cell>
          <cell r="M25" t="str">
            <v>\</v>
          </cell>
          <cell r="N25" t="str">
            <v>\</v>
          </cell>
          <cell r="O25" t="str">
            <v>\</v>
          </cell>
          <cell r="P25" t="str">
            <v>\</v>
          </cell>
          <cell r="Q25" t="str">
            <v>\</v>
          </cell>
          <cell r="R25" t="str">
            <v>\</v>
          </cell>
          <cell r="S25" t="str">
            <v>\</v>
          </cell>
          <cell r="T25" t="str">
            <v>\</v>
          </cell>
          <cell r="U25" t="str">
            <v>\</v>
          </cell>
          <cell r="V25" t="str">
            <v>\</v>
          </cell>
          <cell r="W25" t="str">
            <v>\</v>
          </cell>
          <cell r="X25" t="str">
            <v>\</v>
          </cell>
          <cell r="Y25" t="str">
            <v>\</v>
          </cell>
          <cell r="Z25" t="str">
            <v>\</v>
          </cell>
          <cell r="AA25" t="str">
            <v>\</v>
          </cell>
          <cell r="AB25" t="str">
            <v>\</v>
          </cell>
          <cell r="AC25" t="str">
            <v>\</v>
          </cell>
          <cell r="AD25" t="str">
            <v>\</v>
          </cell>
          <cell r="AE25" t="str">
            <v>\</v>
          </cell>
        </row>
        <row r="26">
          <cell r="A26" t="str">
            <v>401309-%%</v>
          </cell>
          <cell r="B26">
            <v>0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 t="str">
            <v>008</v>
          </cell>
          <cell r="I26">
            <v>0</v>
          </cell>
          <cell r="J26" t="str">
            <v>Other Cinema Incomes</v>
          </cell>
          <cell r="K26" t="str">
            <v>\</v>
          </cell>
          <cell r="L26" t="str">
            <v>\</v>
          </cell>
          <cell r="M26" t="str">
            <v>\</v>
          </cell>
          <cell r="N26" t="str">
            <v>\</v>
          </cell>
          <cell r="O26" t="str">
            <v>\</v>
          </cell>
          <cell r="P26" t="str">
            <v>\</v>
          </cell>
          <cell r="Q26" t="str">
            <v>\</v>
          </cell>
          <cell r="R26" t="str">
            <v>\</v>
          </cell>
          <cell r="S26" t="str">
            <v>\</v>
          </cell>
          <cell r="T26" t="str">
            <v>\</v>
          </cell>
          <cell r="U26" t="str">
            <v>\</v>
          </cell>
          <cell r="V26" t="str">
            <v>\</v>
          </cell>
          <cell r="W26" t="str">
            <v>\</v>
          </cell>
          <cell r="X26" t="str">
            <v>\</v>
          </cell>
          <cell r="Y26" t="str">
            <v>\</v>
          </cell>
          <cell r="Z26" t="str">
            <v>\</v>
          </cell>
          <cell r="AA26" t="str">
            <v>\</v>
          </cell>
          <cell r="AB26" t="str">
            <v>\</v>
          </cell>
          <cell r="AC26" t="str">
            <v>\</v>
          </cell>
          <cell r="AD26" t="str">
            <v>\</v>
          </cell>
          <cell r="AE26" t="str">
            <v>\</v>
          </cell>
        </row>
        <row r="27">
          <cell r="A27" t="str">
            <v>402100-%%</v>
          </cell>
          <cell r="B27">
            <v>0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 t="str">
            <v>009</v>
          </cell>
          <cell r="I27">
            <v>0</v>
          </cell>
          <cell r="J27" t="str">
            <v>Concession Revenue</v>
          </cell>
          <cell r="K27" t="str">
            <v>\</v>
          </cell>
          <cell r="L27" t="str">
            <v>\</v>
          </cell>
          <cell r="M27" t="str">
            <v>\</v>
          </cell>
          <cell r="N27" t="str">
            <v>\</v>
          </cell>
          <cell r="O27" t="str">
            <v>\</v>
          </cell>
          <cell r="P27" t="str">
            <v>\</v>
          </cell>
          <cell r="Q27" t="str">
            <v>\</v>
          </cell>
          <cell r="R27" t="str">
            <v>\</v>
          </cell>
          <cell r="S27" t="str">
            <v>\</v>
          </cell>
          <cell r="T27" t="str">
            <v>\</v>
          </cell>
          <cell r="U27" t="str">
            <v>\</v>
          </cell>
          <cell r="V27" t="str">
            <v>\</v>
          </cell>
          <cell r="W27" t="str">
            <v>\</v>
          </cell>
          <cell r="X27" t="str">
            <v>\</v>
          </cell>
          <cell r="Y27" t="str">
            <v>\</v>
          </cell>
          <cell r="Z27" t="str">
            <v>\</v>
          </cell>
          <cell r="AA27" t="str">
            <v>\</v>
          </cell>
          <cell r="AB27" t="str">
            <v>\</v>
          </cell>
          <cell r="AC27" t="str">
            <v>\</v>
          </cell>
          <cell r="AD27" t="str">
            <v>\</v>
          </cell>
          <cell r="AE27" t="str">
            <v>\</v>
          </cell>
        </row>
        <row r="28">
          <cell r="A28" t="str">
            <v>402101-%%</v>
          </cell>
          <cell r="B28">
            <v>0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 t="str">
            <v>010</v>
          </cell>
          <cell r="I28">
            <v>0</v>
          </cell>
          <cell r="J28" t="str">
            <v>Concession Revenue -Promotion</v>
          </cell>
          <cell r="K28" t="str">
            <v>\</v>
          </cell>
          <cell r="L28" t="str">
            <v>\</v>
          </cell>
          <cell r="M28" t="str">
            <v>\</v>
          </cell>
          <cell r="N28" t="str">
            <v>\</v>
          </cell>
          <cell r="O28" t="str">
            <v>\</v>
          </cell>
          <cell r="P28" t="str">
            <v>\</v>
          </cell>
          <cell r="Q28" t="str">
            <v>\</v>
          </cell>
          <cell r="R28" t="str">
            <v>\</v>
          </cell>
          <cell r="S28" t="str">
            <v>\</v>
          </cell>
          <cell r="T28" t="str">
            <v>\</v>
          </cell>
          <cell r="U28" t="str">
            <v>\</v>
          </cell>
          <cell r="V28" t="str">
            <v>\</v>
          </cell>
          <cell r="W28" t="str">
            <v>\</v>
          </cell>
          <cell r="X28" t="str">
            <v>\</v>
          </cell>
          <cell r="Y28" t="str">
            <v>\</v>
          </cell>
          <cell r="Z28" t="str">
            <v>\</v>
          </cell>
          <cell r="AA28" t="str">
            <v>\</v>
          </cell>
          <cell r="AB28" t="str">
            <v>\</v>
          </cell>
          <cell r="AC28" t="str">
            <v>\</v>
          </cell>
          <cell r="AD28" t="str">
            <v>\</v>
          </cell>
          <cell r="AE28" t="str">
            <v>\</v>
          </cell>
        </row>
        <row r="29">
          <cell r="A29" t="str">
            <v>402102-%%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 t="str">
            <v>011</v>
          </cell>
          <cell r="I29">
            <v>0</v>
          </cell>
          <cell r="J29" t="str">
            <v>Concession Revenue Promotion Others</v>
          </cell>
          <cell r="K29" t="str">
            <v>\</v>
          </cell>
          <cell r="L29" t="str">
            <v>\</v>
          </cell>
          <cell r="M29" t="str">
            <v>\</v>
          </cell>
          <cell r="N29" t="str">
            <v>\</v>
          </cell>
          <cell r="O29" t="str">
            <v>\</v>
          </cell>
          <cell r="P29" t="str">
            <v>\</v>
          </cell>
          <cell r="Q29" t="str">
            <v>\</v>
          </cell>
          <cell r="R29" t="str">
            <v>\</v>
          </cell>
          <cell r="S29" t="str">
            <v>\</v>
          </cell>
          <cell r="T29" t="str">
            <v>\</v>
          </cell>
          <cell r="U29" t="str">
            <v>\</v>
          </cell>
          <cell r="V29" t="str">
            <v>\</v>
          </cell>
          <cell r="W29" t="str">
            <v>\</v>
          </cell>
          <cell r="X29" t="str">
            <v>\</v>
          </cell>
          <cell r="Y29" t="str">
            <v>\</v>
          </cell>
          <cell r="Z29" t="str">
            <v>\</v>
          </cell>
          <cell r="AA29" t="str">
            <v>\</v>
          </cell>
          <cell r="AB29" t="str">
            <v>\</v>
          </cell>
          <cell r="AC29" t="str">
            <v>\</v>
          </cell>
          <cell r="AD29" t="str">
            <v>\</v>
          </cell>
          <cell r="AE29" t="str">
            <v>\</v>
          </cell>
        </row>
        <row r="30">
          <cell r="A30" t="str">
            <v>403100-%%</v>
          </cell>
          <cell r="B30">
            <v>0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 t="str">
            <v>012</v>
          </cell>
          <cell r="I30">
            <v>0</v>
          </cell>
          <cell r="J30" t="str">
            <v>Membership Incomes</v>
          </cell>
          <cell r="K30" t="str">
            <v>\</v>
          </cell>
          <cell r="L30" t="str">
            <v>\</v>
          </cell>
          <cell r="M30" t="str">
            <v>\</v>
          </cell>
          <cell r="N30" t="str">
            <v>\</v>
          </cell>
          <cell r="O30" t="str">
            <v>\</v>
          </cell>
          <cell r="P30" t="str">
            <v>\</v>
          </cell>
          <cell r="Q30" t="str">
            <v>\</v>
          </cell>
          <cell r="R30" t="str">
            <v>\</v>
          </cell>
          <cell r="S30" t="str">
            <v>\</v>
          </cell>
          <cell r="T30" t="str">
            <v>\</v>
          </cell>
          <cell r="U30" t="str">
            <v>\</v>
          </cell>
          <cell r="V30" t="str">
            <v>\</v>
          </cell>
          <cell r="W30" t="str">
            <v>\</v>
          </cell>
          <cell r="X30" t="str">
            <v>\</v>
          </cell>
          <cell r="Y30" t="str">
            <v>\</v>
          </cell>
          <cell r="Z30" t="str">
            <v>\</v>
          </cell>
          <cell r="AA30" t="str">
            <v>\</v>
          </cell>
          <cell r="AB30" t="str">
            <v>\</v>
          </cell>
          <cell r="AC30" t="str">
            <v>\</v>
          </cell>
          <cell r="AD30" t="str">
            <v>\</v>
          </cell>
          <cell r="AE30" t="str">
            <v>\</v>
          </cell>
        </row>
        <row r="31">
          <cell r="A31" t="str">
            <v>404100-%%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 t="str">
            <v>013</v>
          </cell>
          <cell r="I31">
            <v>0</v>
          </cell>
          <cell r="J31" t="str">
            <v>Gift Voucher Incomes</v>
          </cell>
          <cell r="K31" t="str">
            <v>\</v>
          </cell>
          <cell r="L31" t="str">
            <v>\</v>
          </cell>
          <cell r="M31" t="str">
            <v>\</v>
          </cell>
          <cell r="N31" t="str">
            <v>\</v>
          </cell>
          <cell r="O31" t="str">
            <v>\</v>
          </cell>
          <cell r="P31" t="str">
            <v>\</v>
          </cell>
          <cell r="Q31" t="str">
            <v>\</v>
          </cell>
          <cell r="R31" t="str">
            <v>\</v>
          </cell>
          <cell r="S31" t="str">
            <v>\</v>
          </cell>
          <cell r="T31" t="str">
            <v>\</v>
          </cell>
          <cell r="U31" t="str">
            <v>\</v>
          </cell>
          <cell r="V31" t="str">
            <v>\</v>
          </cell>
          <cell r="W31" t="str">
            <v>\</v>
          </cell>
          <cell r="X31" t="str">
            <v>\</v>
          </cell>
          <cell r="Y31" t="str">
            <v>\</v>
          </cell>
          <cell r="Z31" t="str">
            <v>\</v>
          </cell>
          <cell r="AA31" t="str">
            <v>\</v>
          </cell>
          <cell r="AB31" t="str">
            <v>\</v>
          </cell>
          <cell r="AC31" t="str">
            <v>\</v>
          </cell>
          <cell r="AD31" t="str">
            <v>\</v>
          </cell>
          <cell r="AE31" t="str">
            <v>\</v>
          </cell>
        </row>
        <row r="32">
          <cell r="A32" t="str">
            <v>404101-%%</v>
          </cell>
          <cell r="B32">
            <v>0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 t="str">
            <v>014</v>
          </cell>
          <cell r="I32">
            <v>0</v>
          </cell>
          <cell r="J32" t="str">
            <v>Gift Voucher Incomes - I - Major</v>
          </cell>
          <cell r="K32" t="str">
            <v>\</v>
          </cell>
          <cell r="L32" t="str">
            <v>\</v>
          </cell>
          <cell r="M32" t="str">
            <v>\</v>
          </cell>
          <cell r="N32" t="str">
            <v>\</v>
          </cell>
          <cell r="O32" t="str">
            <v>\</v>
          </cell>
          <cell r="P32" t="str">
            <v>\</v>
          </cell>
          <cell r="Q32" t="str">
            <v>\</v>
          </cell>
          <cell r="R32" t="str">
            <v>\</v>
          </cell>
          <cell r="S32" t="str">
            <v>\</v>
          </cell>
          <cell r="T32" t="str">
            <v>\</v>
          </cell>
          <cell r="U32" t="str">
            <v>\</v>
          </cell>
          <cell r="V32" t="str">
            <v>\</v>
          </cell>
          <cell r="W32" t="str">
            <v>\</v>
          </cell>
          <cell r="X32" t="str">
            <v>\</v>
          </cell>
          <cell r="Y32" t="str">
            <v>\</v>
          </cell>
          <cell r="Z32" t="str">
            <v>\</v>
          </cell>
          <cell r="AA32" t="str">
            <v>\</v>
          </cell>
          <cell r="AB32" t="str">
            <v>\</v>
          </cell>
          <cell r="AC32" t="str">
            <v>\</v>
          </cell>
          <cell r="AD32" t="str">
            <v>\</v>
          </cell>
          <cell r="AE32" t="str">
            <v>\</v>
          </cell>
        </row>
        <row r="33">
          <cell r="A33" t="str">
            <v>404102-%%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 t="str">
            <v>015</v>
          </cell>
          <cell r="I33">
            <v>0</v>
          </cell>
          <cell r="J33" t="str">
            <v>Gift Voucher Incomes - M Cash</v>
          </cell>
          <cell r="K33" t="str">
            <v>\</v>
          </cell>
          <cell r="L33" t="str">
            <v>\</v>
          </cell>
          <cell r="M33" t="str">
            <v>\</v>
          </cell>
          <cell r="N33" t="str">
            <v>\</v>
          </cell>
          <cell r="O33" t="str">
            <v>\</v>
          </cell>
          <cell r="P33" t="str">
            <v>\</v>
          </cell>
          <cell r="Q33" t="str">
            <v>\</v>
          </cell>
          <cell r="R33" t="str">
            <v>\</v>
          </cell>
          <cell r="S33" t="str">
            <v>\</v>
          </cell>
          <cell r="T33" t="str">
            <v>\</v>
          </cell>
          <cell r="U33" t="str">
            <v>\</v>
          </cell>
          <cell r="V33" t="str">
            <v>\</v>
          </cell>
          <cell r="W33" t="str">
            <v>\</v>
          </cell>
          <cell r="X33" t="str">
            <v>\</v>
          </cell>
          <cell r="Y33" t="str">
            <v>\</v>
          </cell>
          <cell r="Z33" t="str">
            <v>\</v>
          </cell>
          <cell r="AA33" t="str">
            <v>\</v>
          </cell>
          <cell r="AB33" t="str">
            <v>\</v>
          </cell>
          <cell r="AC33" t="str">
            <v>\</v>
          </cell>
          <cell r="AD33" t="str">
            <v>\</v>
          </cell>
          <cell r="AE33" t="str">
            <v>\</v>
          </cell>
        </row>
        <row r="34">
          <cell r="A34" t="str">
            <v>404200-%%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 t="str">
            <v>016</v>
          </cell>
          <cell r="I34">
            <v>0</v>
          </cell>
          <cell r="J34" t="str">
            <v>Gift Voucher Incomes-Promotion</v>
          </cell>
          <cell r="K34" t="str">
            <v>\</v>
          </cell>
          <cell r="L34" t="str">
            <v>\</v>
          </cell>
          <cell r="M34" t="str">
            <v>\</v>
          </cell>
          <cell r="N34" t="str">
            <v>\</v>
          </cell>
          <cell r="O34" t="str">
            <v>\</v>
          </cell>
          <cell r="P34" t="str">
            <v>\</v>
          </cell>
          <cell r="Q34" t="str">
            <v>\</v>
          </cell>
          <cell r="R34" t="str">
            <v>\</v>
          </cell>
          <cell r="S34" t="str">
            <v>\</v>
          </cell>
          <cell r="T34" t="str">
            <v>\</v>
          </cell>
          <cell r="U34" t="str">
            <v>\</v>
          </cell>
          <cell r="V34" t="str">
            <v>\</v>
          </cell>
          <cell r="W34" t="str">
            <v>\</v>
          </cell>
          <cell r="X34" t="str">
            <v>\</v>
          </cell>
          <cell r="Y34" t="str">
            <v>\</v>
          </cell>
          <cell r="Z34" t="str">
            <v>\</v>
          </cell>
          <cell r="AA34" t="str">
            <v>\</v>
          </cell>
          <cell r="AB34" t="str">
            <v>\</v>
          </cell>
          <cell r="AC34" t="str">
            <v>\</v>
          </cell>
          <cell r="AD34" t="str">
            <v>\</v>
          </cell>
          <cell r="AE34" t="str">
            <v>\</v>
          </cell>
        </row>
        <row r="35">
          <cell r="A35" t="str">
            <v>404300-%%</v>
          </cell>
          <cell r="B35">
            <v>0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 t="str">
            <v>017</v>
          </cell>
          <cell r="I35">
            <v>0</v>
          </cell>
          <cell r="J35" t="str">
            <v>Gift Voucher Incomes-Promotion(Concession)</v>
          </cell>
          <cell r="K35" t="str">
            <v>\</v>
          </cell>
          <cell r="L35" t="str">
            <v>\</v>
          </cell>
          <cell r="M35" t="str">
            <v>\</v>
          </cell>
          <cell r="N35" t="str">
            <v>\</v>
          </cell>
          <cell r="O35" t="str">
            <v>\</v>
          </cell>
          <cell r="P35" t="str">
            <v>\</v>
          </cell>
          <cell r="Q35" t="str">
            <v>\</v>
          </cell>
          <cell r="R35" t="str">
            <v>\</v>
          </cell>
          <cell r="S35" t="str">
            <v>\</v>
          </cell>
          <cell r="T35" t="str">
            <v>\</v>
          </cell>
          <cell r="U35" t="str">
            <v>\</v>
          </cell>
          <cell r="V35" t="str">
            <v>\</v>
          </cell>
          <cell r="W35" t="str">
            <v>\</v>
          </cell>
          <cell r="X35" t="str">
            <v>\</v>
          </cell>
          <cell r="Y35" t="str">
            <v>\</v>
          </cell>
          <cell r="Z35" t="str">
            <v>\</v>
          </cell>
          <cell r="AA35" t="str">
            <v>\</v>
          </cell>
          <cell r="AB35" t="str">
            <v>\</v>
          </cell>
          <cell r="AC35" t="str">
            <v>\</v>
          </cell>
          <cell r="AD35" t="str">
            <v>\</v>
          </cell>
          <cell r="AE35" t="str">
            <v>\</v>
          </cell>
        </row>
        <row r="36">
          <cell r="A36" t="str">
            <v>405100-%%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 t="str">
            <v>018</v>
          </cell>
          <cell r="I36">
            <v>0</v>
          </cell>
          <cell r="J36" t="str">
            <v>Film Revenue, I-Max</v>
          </cell>
          <cell r="K36" t="str">
            <v>\</v>
          </cell>
          <cell r="L36" t="str">
            <v>\</v>
          </cell>
          <cell r="M36" t="str">
            <v>\</v>
          </cell>
          <cell r="N36" t="str">
            <v>\</v>
          </cell>
          <cell r="O36" t="str">
            <v>\</v>
          </cell>
          <cell r="P36" t="str">
            <v>\</v>
          </cell>
          <cell r="Q36" t="str">
            <v>\</v>
          </cell>
          <cell r="R36" t="str">
            <v>\</v>
          </cell>
          <cell r="S36" t="str">
            <v>\</v>
          </cell>
          <cell r="T36" t="str">
            <v>\</v>
          </cell>
          <cell r="U36" t="str">
            <v>\</v>
          </cell>
          <cell r="V36" t="str">
            <v>\</v>
          </cell>
          <cell r="W36" t="str">
            <v>\</v>
          </cell>
          <cell r="X36" t="str">
            <v>\</v>
          </cell>
          <cell r="Y36" t="str">
            <v>\</v>
          </cell>
          <cell r="Z36" t="str">
            <v>\</v>
          </cell>
          <cell r="AA36" t="str">
            <v>\</v>
          </cell>
          <cell r="AB36" t="str">
            <v>\</v>
          </cell>
          <cell r="AC36" t="str">
            <v>\</v>
          </cell>
          <cell r="AD36" t="str">
            <v>\</v>
          </cell>
          <cell r="AE36" t="str">
            <v>\</v>
          </cell>
        </row>
        <row r="37">
          <cell r="A37" t="str">
            <v>405101-%%</v>
          </cell>
          <cell r="B37">
            <v>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 t="str">
            <v>019</v>
          </cell>
          <cell r="I37">
            <v>0</v>
          </cell>
          <cell r="J37" t="str">
            <v>Film Revenue, I-Max (Booking Fee)</v>
          </cell>
          <cell r="K37" t="str">
            <v>\</v>
          </cell>
          <cell r="L37" t="str">
            <v>\</v>
          </cell>
          <cell r="M37" t="str">
            <v>\</v>
          </cell>
          <cell r="N37" t="str">
            <v>\</v>
          </cell>
          <cell r="O37" t="str">
            <v>\</v>
          </cell>
          <cell r="P37" t="str">
            <v>\</v>
          </cell>
          <cell r="Q37" t="str">
            <v>\</v>
          </cell>
          <cell r="R37" t="str">
            <v>\</v>
          </cell>
          <cell r="S37" t="str">
            <v>\</v>
          </cell>
          <cell r="T37" t="str">
            <v>\</v>
          </cell>
          <cell r="U37" t="str">
            <v>\</v>
          </cell>
          <cell r="V37" t="str">
            <v>\</v>
          </cell>
          <cell r="W37" t="str">
            <v>\</v>
          </cell>
          <cell r="X37" t="str">
            <v>\</v>
          </cell>
          <cell r="Y37" t="str">
            <v>\</v>
          </cell>
          <cell r="Z37" t="str">
            <v>\</v>
          </cell>
          <cell r="AA37" t="str">
            <v>\</v>
          </cell>
          <cell r="AB37" t="str">
            <v>\</v>
          </cell>
          <cell r="AC37" t="str">
            <v>\</v>
          </cell>
          <cell r="AD37" t="str">
            <v>\</v>
          </cell>
          <cell r="AE37" t="str">
            <v>\</v>
          </cell>
        </row>
        <row r="38">
          <cell r="A38" t="str">
            <v>405200-%%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 t="str">
            <v>020</v>
          </cell>
          <cell r="I38">
            <v>0</v>
          </cell>
          <cell r="J38" t="str">
            <v>Concession Revenue, I-Max</v>
          </cell>
          <cell r="K38" t="str">
            <v>\</v>
          </cell>
          <cell r="L38" t="str">
            <v>\</v>
          </cell>
          <cell r="M38" t="str">
            <v>\</v>
          </cell>
          <cell r="N38" t="str">
            <v>\</v>
          </cell>
          <cell r="O38" t="str">
            <v>\</v>
          </cell>
          <cell r="P38" t="str">
            <v>\</v>
          </cell>
          <cell r="Q38" t="str">
            <v>\</v>
          </cell>
          <cell r="R38" t="str">
            <v>\</v>
          </cell>
          <cell r="S38" t="str">
            <v>\</v>
          </cell>
          <cell r="T38" t="str">
            <v>\</v>
          </cell>
          <cell r="U38" t="str">
            <v>\</v>
          </cell>
          <cell r="V38" t="str">
            <v>\</v>
          </cell>
          <cell r="W38" t="str">
            <v>\</v>
          </cell>
          <cell r="X38" t="str">
            <v>\</v>
          </cell>
          <cell r="Y38" t="str">
            <v>\</v>
          </cell>
          <cell r="Z38" t="str">
            <v>\</v>
          </cell>
          <cell r="AA38" t="str">
            <v>\</v>
          </cell>
          <cell r="AB38" t="str">
            <v>\</v>
          </cell>
          <cell r="AC38" t="str">
            <v>\</v>
          </cell>
          <cell r="AD38" t="str">
            <v>\</v>
          </cell>
          <cell r="AE38" t="str">
            <v>\</v>
          </cell>
        </row>
        <row r="39">
          <cell r="A39" t="str">
            <v>405201-%%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 t="str">
            <v>021</v>
          </cell>
          <cell r="I39">
            <v>0</v>
          </cell>
          <cell r="J39" t="str">
            <v>Concession Revenue, I-Max (Promotion)</v>
          </cell>
          <cell r="K39" t="str">
            <v>\</v>
          </cell>
          <cell r="L39" t="str">
            <v>\</v>
          </cell>
          <cell r="M39" t="str">
            <v>\</v>
          </cell>
          <cell r="N39" t="str">
            <v>\</v>
          </cell>
          <cell r="O39" t="str">
            <v>\</v>
          </cell>
          <cell r="P39" t="str">
            <v>\</v>
          </cell>
          <cell r="Q39" t="str">
            <v>\</v>
          </cell>
          <cell r="R39" t="str">
            <v>\</v>
          </cell>
          <cell r="S39" t="str">
            <v>\</v>
          </cell>
          <cell r="T39" t="str">
            <v>\</v>
          </cell>
          <cell r="U39" t="str">
            <v>\</v>
          </cell>
          <cell r="V39" t="str">
            <v>\</v>
          </cell>
          <cell r="W39" t="str">
            <v>\</v>
          </cell>
          <cell r="X39" t="str">
            <v>\</v>
          </cell>
          <cell r="Y39" t="str">
            <v>\</v>
          </cell>
          <cell r="Z39" t="str">
            <v>\</v>
          </cell>
          <cell r="AA39" t="str">
            <v>\</v>
          </cell>
          <cell r="AB39" t="str">
            <v>\</v>
          </cell>
          <cell r="AC39" t="str">
            <v>\</v>
          </cell>
          <cell r="AD39" t="str">
            <v>\</v>
          </cell>
          <cell r="AE39" t="str">
            <v>\</v>
          </cell>
        </row>
        <row r="40">
          <cell r="A40" t="str">
            <v>406100-%%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 t="str">
            <v>022</v>
          </cell>
          <cell r="I40">
            <v>0</v>
          </cell>
          <cell r="J40" t="str">
            <v>Bowling Games Incomes</v>
          </cell>
          <cell r="K40" t="str">
            <v>\</v>
          </cell>
          <cell r="L40" t="str">
            <v>\</v>
          </cell>
          <cell r="M40" t="str">
            <v>\</v>
          </cell>
          <cell r="N40" t="str">
            <v>\</v>
          </cell>
          <cell r="O40" t="str">
            <v>\</v>
          </cell>
          <cell r="P40" t="str">
            <v>\</v>
          </cell>
          <cell r="Q40" t="str">
            <v>\</v>
          </cell>
          <cell r="R40" t="str">
            <v>\</v>
          </cell>
          <cell r="S40" t="str">
            <v>\</v>
          </cell>
          <cell r="T40" t="str">
            <v>\</v>
          </cell>
          <cell r="U40" t="str">
            <v>\</v>
          </cell>
          <cell r="V40" t="str">
            <v>\</v>
          </cell>
          <cell r="W40" t="str">
            <v>\</v>
          </cell>
          <cell r="X40" t="str">
            <v>\</v>
          </cell>
          <cell r="Y40" t="str">
            <v>\</v>
          </cell>
          <cell r="Z40" t="str">
            <v>\</v>
          </cell>
          <cell r="AA40" t="str">
            <v>\</v>
          </cell>
          <cell r="AB40" t="str">
            <v>\</v>
          </cell>
          <cell r="AC40" t="str">
            <v>\</v>
          </cell>
          <cell r="AD40" t="str">
            <v>\</v>
          </cell>
          <cell r="AE40" t="str">
            <v>\</v>
          </cell>
        </row>
        <row r="41">
          <cell r="A41" t="str">
            <v>406101-%%</v>
          </cell>
          <cell r="B41">
            <v>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 t="str">
            <v>023</v>
          </cell>
          <cell r="I41">
            <v>0</v>
          </cell>
          <cell r="J41" t="str">
            <v>Shoe Rental Incomes</v>
          </cell>
          <cell r="K41" t="str">
            <v>\</v>
          </cell>
          <cell r="L41" t="str">
            <v>\</v>
          </cell>
          <cell r="M41" t="str">
            <v>\</v>
          </cell>
          <cell r="N41" t="str">
            <v>\</v>
          </cell>
          <cell r="O41" t="str">
            <v>\</v>
          </cell>
          <cell r="P41" t="str">
            <v>\</v>
          </cell>
          <cell r="Q41" t="str">
            <v>\</v>
          </cell>
          <cell r="R41" t="str">
            <v>\</v>
          </cell>
          <cell r="S41" t="str">
            <v>\</v>
          </cell>
          <cell r="T41" t="str">
            <v>\</v>
          </cell>
          <cell r="U41" t="str">
            <v>\</v>
          </cell>
          <cell r="V41" t="str">
            <v>\</v>
          </cell>
          <cell r="W41" t="str">
            <v>\</v>
          </cell>
          <cell r="X41" t="str">
            <v>\</v>
          </cell>
          <cell r="Y41" t="str">
            <v>\</v>
          </cell>
          <cell r="Z41" t="str">
            <v>\</v>
          </cell>
          <cell r="AA41" t="str">
            <v>\</v>
          </cell>
          <cell r="AB41" t="str">
            <v>\</v>
          </cell>
          <cell r="AC41" t="str">
            <v>\</v>
          </cell>
          <cell r="AD41" t="str">
            <v>\</v>
          </cell>
          <cell r="AE41" t="str">
            <v>\</v>
          </cell>
        </row>
        <row r="42">
          <cell r="A42" t="str">
            <v>406102-%%</v>
          </cell>
          <cell r="B42">
            <v>0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 t="str">
            <v>024</v>
          </cell>
          <cell r="I42">
            <v>0</v>
          </cell>
          <cell r="J42" t="str">
            <v>Sock Selling Incomes</v>
          </cell>
          <cell r="K42" t="str">
            <v>\</v>
          </cell>
          <cell r="L42" t="str">
            <v>\</v>
          </cell>
          <cell r="M42" t="str">
            <v>\</v>
          </cell>
          <cell r="N42" t="str">
            <v>\</v>
          </cell>
          <cell r="O42" t="str">
            <v>\</v>
          </cell>
          <cell r="P42" t="str">
            <v>\</v>
          </cell>
          <cell r="Q42" t="str">
            <v>\</v>
          </cell>
          <cell r="R42" t="str">
            <v>\</v>
          </cell>
          <cell r="S42" t="str">
            <v>\</v>
          </cell>
          <cell r="T42" t="str">
            <v>\</v>
          </cell>
          <cell r="U42" t="str">
            <v>\</v>
          </cell>
          <cell r="V42" t="str">
            <v>\</v>
          </cell>
          <cell r="W42" t="str">
            <v>\</v>
          </cell>
          <cell r="X42" t="str">
            <v>\</v>
          </cell>
          <cell r="Y42" t="str">
            <v>\</v>
          </cell>
          <cell r="Z42" t="str">
            <v>\</v>
          </cell>
          <cell r="AA42" t="str">
            <v>\</v>
          </cell>
          <cell r="AB42" t="str">
            <v>\</v>
          </cell>
          <cell r="AC42" t="str">
            <v>\</v>
          </cell>
          <cell r="AD42" t="str">
            <v>\</v>
          </cell>
          <cell r="AE42" t="str">
            <v>\</v>
          </cell>
        </row>
        <row r="43">
          <cell r="A43" t="str">
            <v>406103-%%</v>
          </cell>
          <cell r="B43">
            <v>0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 t="str">
            <v>025</v>
          </cell>
          <cell r="I43">
            <v>0</v>
          </cell>
          <cell r="J43" t="str">
            <v>Reserved Lane Incomes</v>
          </cell>
          <cell r="K43" t="str">
            <v>\</v>
          </cell>
          <cell r="L43" t="str">
            <v>\</v>
          </cell>
          <cell r="M43" t="str">
            <v>\</v>
          </cell>
          <cell r="N43" t="str">
            <v>\</v>
          </cell>
          <cell r="O43" t="str">
            <v>\</v>
          </cell>
          <cell r="P43" t="str">
            <v>\</v>
          </cell>
          <cell r="Q43" t="str">
            <v>\</v>
          </cell>
          <cell r="R43" t="str">
            <v>\</v>
          </cell>
          <cell r="S43" t="str">
            <v>\</v>
          </cell>
          <cell r="T43" t="str">
            <v>\</v>
          </cell>
          <cell r="U43" t="str">
            <v>\</v>
          </cell>
          <cell r="V43" t="str">
            <v>\</v>
          </cell>
          <cell r="W43" t="str">
            <v>\</v>
          </cell>
          <cell r="X43" t="str">
            <v>\</v>
          </cell>
          <cell r="Y43" t="str">
            <v>\</v>
          </cell>
          <cell r="Z43" t="str">
            <v>\</v>
          </cell>
          <cell r="AA43" t="str">
            <v>\</v>
          </cell>
          <cell r="AB43" t="str">
            <v>\</v>
          </cell>
          <cell r="AC43" t="str">
            <v>\</v>
          </cell>
          <cell r="AD43" t="str">
            <v>\</v>
          </cell>
          <cell r="AE43" t="str">
            <v>\</v>
          </cell>
        </row>
        <row r="44">
          <cell r="A44" t="str">
            <v>406104-%%</v>
          </cell>
          <cell r="B44">
            <v>0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 t="str">
            <v>026</v>
          </cell>
          <cell r="I44">
            <v>0</v>
          </cell>
          <cell r="J44" t="str">
            <v>Membership Bowling Incomes</v>
          </cell>
          <cell r="K44" t="str">
            <v>\</v>
          </cell>
          <cell r="L44" t="str">
            <v>\</v>
          </cell>
          <cell r="M44" t="str">
            <v>\</v>
          </cell>
          <cell r="N44" t="str">
            <v>\</v>
          </cell>
          <cell r="O44" t="str">
            <v>\</v>
          </cell>
          <cell r="P44" t="str">
            <v>\</v>
          </cell>
          <cell r="Q44" t="str">
            <v>\</v>
          </cell>
          <cell r="R44" t="str">
            <v>\</v>
          </cell>
          <cell r="S44" t="str">
            <v>\</v>
          </cell>
          <cell r="T44" t="str">
            <v>\</v>
          </cell>
          <cell r="U44" t="str">
            <v>\</v>
          </cell>
          <cell r="V44" t="str">
            <v>\</v>
          </cell>
          <cell r="W44" t="str">
            <v>\</v>
          </cell>
          <cell r="X44" t="str">
            <v>\</v>
          </cell>
          <cell r="Y44" t="str">
            <v>\</v>
          </cell>
          <cell r="Z44" t="str">
            <v>\</v>
          </cell>
          <cell r="AA44" t="str">
            <v>\</v>
          </cell>
          <cell r="AB44" t="str">
            <v>\</v>
          </cell>
          <cell r="AC44" t="str">
            <v>\</v>
          </cell>
          <cell r="AD44" t="str">
            <v>\</v>
          </cell>
          <cell r="AE44" t="str">
            <v>\</v>
          </cell>
        </row>
        <row r="45">
          <cell r="A45" t="str">
            <v>406200-%%</v>
          </cell>
          <cell r="B45">
            <v>0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 t="str">
            <v>027</v>
          </cell>
          <cell r="I45">
            <v>0</v>
          </cell>
          <cell r="J45" t="str">
            <v>Locker Rental Incomes</v>
          </cell>
          <cell r="K45" t="str">
            <v>\</v>
          </cell>
          <cell r="L45" t="str">
            <v>\</v>
          </cell>
          <cell r="M45" t="str">
            <v>\</v>
          </cell>
          <cell r="N45" t="str">
            <v>\</v>
          </cell>
          <cell r="O45" t="str">
            <v>\</v>
          </cell>
          <cell r="P45" t="str">
            <v>\</v>
          </cell>
          <cell r="Q45" t="str">
            <v>\</v>
          </cell>
          <cell r="R45" t="str">
            <v>\</v>
          </cell>
          <cell r="S45" t="str">
            <v>\</v>
          </cell>
          <cell r="T45" t="str">
            <v>\</v>
          </cell>
          <cell r="U45" t="str">
            <v>\</v>
          </cell>
          <cell r="V45" t="str">
            <v>\</v>
          </cell>
          <cell r="W45" t="str">
            <v>\</v>
          </cell>
          <cell r="X45" t="str">
            <v>\</v>
          </cell>
          <cell r="Y45" t="str">
            <v>\</v>
          </cell>
          <cell r="Z45" t="str">
            <v>\</v>
          </cell>
          <cell r="AA45" t="str">
            <v>\</v>
          </cell>
          <cell r="AB45" t="str">
            <v>\</v>
          </cell>
          <cell r="AC45" t="str">
            <v>\</v>
          </cell>
          <cell r="AD45" t="str">
            <v>\</v>
          </cell>
          <cell r="AE45" t="str">
            <v>\</v>
          </cell>
        </row>
        <row r="46">
          <cell r="A46" t="str">
            <v>406201-%%</v>
          </cell>
          <cell r="B46">
            <v>0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 t="str">
            <v>028</v>
          </cell>
          <cell r="I46">
            <v>0</v>
          </cell>
          <cell r="J46" t="str">
            <v>Equipment Rental Incomes</v>
          </cell>
          <cell r="K46" t="str">
            <v>\</v>
          </cell>
          <cell r="L46" t="str">
            <v>\</v>
          </cell>
          <cell r="M46" t="str">
            <v>\</v>
          </cell>
          <cell r="N46" t="str">
            <v>\</v>
          </cell>
          <cell r="O46" t="str">
            <v>\</v>
          </cell>
          <cell r="P46" t="str">
            <v>\</v>
          </cell>
          <cell r="Q46" t="str">
            <v>\</v>
          </cell>
          <cell r="R46" t="str">
            <v>\</v>
          </cell>
          <cell r="S46" t="str">
            <v>\</v>
          </cell>
          <cell r="T46" t="str">
            <v>\</v>
          </cell>
          <cell r="U46" t="str">
            <v>\</v>
          </cell>
          <cell r="V46" t="str">
            <v>\</v>
          </cell>
          <cell r="W46" t="str">
            <v>\</v>
          </cell>
          <cell r="X46" t="str">
            <v>\</v>
          </cell>
          <cell r="Y46" t="str">
            <v>\</v>
          </cell>
          <cell r="Z46" t="str">
            <v>\</v>
          </cell>
          <cell r="AA46" t="str">
            <v>\</v>
          </cell>
          <cell r="AB46" t="str">
            <v>\</v>
          </cell>
          <cell r="AC46" t="str">
            <v>\</v>
          </cell>
          <cell r="AD46" t="str">
            <v>\</v>
          </cell>
          <cell r="AE46" t="str">
            <v>\</v>
          </cell>
        </row>
        <row r="47">
          <cell r="A47" t="str">
            <v>406209-%%</v>
          </cell>
          <cell r="B47">
            <v>0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 t="str">
            <v>029</v>
          </cell>
          <cell r="I47">
            <v>0</v>
          </cell>
          <cell r="J47" t="str">
            <v>Other Bowling Incomes</v>
          </cell>
          <cell r="K47" t="str">
            <v>\</v>
          </cell>
          <cell r="L47" t="str">
            <v>\</v>
          </cell>
          <cell r="M47" t="str">
            <v>\</v>
          </cell>
          <cell r="N47" t="str">
            <v>\</v>
          </cell>
          <cell r="O47" t="str">
            <v>\</v>
          </cell>
          <cell r="P47" t="str">
            <v>\</v>
          </cell>
          <cell r="Q47" t="str">
            <v>\</v>
          </cell>
          <cell r="R47" t="str">
            <v>\</v>
          </cell>
          <cell r="S47" t="str">
            <v>\</v>
          </cell>
          <cell r="T47" t="str">
            <v>\</v>
          </cell>
          <cell r="U47" t="str">
            <v>\</v>
          </cell>
          <cell r="V47" t="str">
            <v>\</v>
          </cell>
          <cell r="W47" t="str">
            <v>\</v>
          </cell>
          <cell r="X47" t="str">
            <v>\</v>
          </cell>
          <cell r="Y47" t="str">
            <v>\</v>
          </cell>
          <cell r="Z47" t="str">
            <v>\</v>
          </cell>
          <cell r="AA47" t="str">
            <v>\</v>
          </cell>
          <cell r="AB47" t="str">
            <v>\</v>
          </cell>
          <cell r="AC47" t="str">
            <v>\</v>
          </cell>
          <cell r="AD47" t="str">
            <v>\</v>
          </cell>
          <cell r="AE47" t="str">
            <v>\</v>
          </cell>
        </row>
        <row r="48">
          <cell r="A48" t="str">
            <v>406300-%%</v>
          </cell>
          <cell r="B48">
            <v>0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 t="str">
            <v>030</v>
          </cell>
          <cell r="I48">
            <v>0</v>
          </cell>
          <cell r="J48" t="str">
            <v>Rental Area Bowling Incomes</v>
          </cell>
          <cell r="K48" t="str">
            <v>\</v>
          </cell>
          <cell r="L48" t="str">
            <v>\</v>
          </cell>
          <cell r="M48" t="str">
            <v>\</v>
          </cell>
          <cell r="N48" t="str">
            <v>\</v>
          </cell>
          <cell r="O48" t="str">
            <v>\</v>
          </cell>
          <cell r="P48" t="str">
            <v>\</v>
          </cell>
          <cell r="Q48" t="str">
            <v>\</v>
          </cell>
          <cell r="R48" t="str">
            <v>\</v>
          </cell>
          <cell r="S48" t="str">
            <v>\</v>
          </cell>
          <cell r="T48" t="str">
            <v>\</v>
          </cell>
          <cell r="U48" t="str">
            <v>\</v>
          </cell>
          <cell r="V48" t="str">
            <v>\</v>
          </cell>
          <cell r="W48" t="str">
            <v>\</v>
          </cell>
          <cell r="X48" t="str">
            <v>\</v>
          </cell>
          <cell r="Y48" t="str">
            <v>\</v>
          </cell>
          <cell r="Z48" t="str">
            <v>\</v>
          </cell>
          <cell r="AA48" t="str">
            <v>\</v>
          </cell>
          <cell r="AB48" t="str">
            <v>\</v>
          </cell>
          <cell r="AC48" t="str">
            <v>\</v>
          </cell>
          <cell r="AD48" t="str">
            <v>\</v>
          </cell>
          <cell r="AE48" t="str">
            <v>\</v>
          </cell>
        </row>
        <row r="49">
          <cell r="A49" t="str">
            <v>406400-%%</v>
          </cell>
          <cell r="B49">
            <v>0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 t="str">
            <v>031</v>
          </cell>
          <cell r="I49">
            <v>0</v>
          </cell>
          <cell r="J49" t="str">
            <v>Gift Voucher Bowling Incomes</v>
          </cell>
          <cell r="K49" t="str">
            <v>\</v>
          </cell>
          <cell r="L49" t="str">
            <v>\</v>
          </cell>
          <cell r="M49" t="str">
            <v>\</v>
          </cell>
          <cell r="N49" t="str">
            <v>\</v>
          </cell>
          <cell r="O49" t="str">
            <v>\</v>
          </cell>
          <cell r="P49" t="str">
            <v>\</v>
          </cell>
          <cell r="Q49" t="str">
            <v>\</v>
          </cell>
          <cell r="R49" t="str">
            <v>\</v>
          </cell>
          <cell r="S49" t="str">
            <v>\</v>
          </cell>
          <cell r="T49" t="str">
            <v>\</v>
          </cell>
          <cell r="U49" t="str">
            <v>\</v>
          </cell>
          <cell r="V49" t="str">
            <v>\</v>
          </cell>
          <cell r="W49" t="str">
            <v>\</v>
          </cell>
          <cell r="X49" t="str">
            <v>\</v>
          </cell>
          <cell r="Y49" t="str">
            <v>\</v>
          </cell>
          <cell r="Z49" t="str">
            <v>\</v>
          </cell>
          <cell r="AA49" t="str">
            <v>\</v>
          </cell>
          <cell r="AB49" t="str">
            <v>\</v>
          </cell>
          <cell r="AC49" t="str">
            <v>\</v>
          </cell>
          <cell r="AD49" t="str">
            <v>\</v>
          </cell>
          <cell r="AE49" t="str">
            <v>\</v>
          </cell>
        </row>
        <row r="50">
          <cell r="A50" t="str">
            <v>406401-%%</v>
          </cell>
          <cell r="B50">
            <v>0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 t="str">
            <v>032</v>
          </cell>
          <cell r="I50">
            <v>0</v>
          </cell>
          <cell r="J50" t="str">
            <v>Major Bowl Card Incomes</v>
          </cell>
          <cell r="K50" t="str">
            <v>\</v>
          </cell>
          <cell r="L50" t="str">
            <v>\</v>
          </cell>
          <cell r="M50" t="str">
            <v>\</v>
          </cell>
          <cell r="N50" t="str">
            <v>\</v>
          </cell>
          <cell r="O50" t="str">
            <v>\</v>
          </cell>
          <cell r="P50" t="str">
            <v>\</v>
          </cell>
          <cell r="Q50" t="str">
            <v>\</v>
          </cell>
          <cell r="R50" t="str">
            <v>\</v>
          </cell>
          <cell r="S50" t="str">
            <v>\</v>
          </cell>
          <cell r="T50" t="str">
            <v>\</v>
          </cell>
          <cell r="U50" t="str">
            <v>\</v>
          </cell>
          <cell r="V50" t="str">
            <v>\</v>
          </cell>
          <cell r="W50" t="str">
            <v>\</v>
          </cell>
          <cell r="X50" t="str">
            <v>\</v>
          </cell>
          <cell r="Y50" t="str">
            <v>\</v>
          </cell>
          <cell r="Z50" t="str">
            <v>\</v>
          </cell>
          <cell r="AA50" t="str">
            <v>\</v>
          </cell>
          <cell r="AB50" t="str">
            <v>\</v>
          </cell>
          <cell r="AC50" t="str">
            <v>\</v>
          </cell>
          <cell r="AD50" t="str">
            <v>\</v>
          </cell>
          <cell r="AE50" t="str">
            <v>\</v>
          </cell>
        </row>
        <row r="51">
          <cell r="A51" t="str">
            <v>406900-%%</v>
          </cell>
          <cell r="B51">
            <v>0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 t="str">
            <v>033</v>
          </cell>
          <cell r="I51">
            <v>0</v>
          </cell>
          <cell r="J51" t="str">
            <v>Proshop Incomes</v>
          </cell>
          <cell r="K51" t="str">
            <v>\</v>
          </cell>
          <cell r="L51" t="str">
            <v>\</v>
          </cell>
          <cell r="M51" t="str">
            <v>\</v>
          </cell>
          <cell r="N51" t="str">
            <v>\</v>
          </cell>
          <cell r="O51" t="str">
            <v>\</v>
          </cell>
          <cell r="P51" t="str">
            <v>\</v>
          </cell>
          <cell r="Q51" t="str">
            <v>\</v>
          </cell>
          <cell r="R51" t="str">
            <v>\</v>
          </cell>
          <cell r="S51" t="str">
            <v>\</v>
          </cell>
          <cell r="T51" t="str">
            <v>\</v>
          </cell>
          <cell r="U51" t="str">
            <v>\</v>
          </cell>
          <cell r="V51" t="str">
            <v>\</v>
          </cell>
          <cell r="W51" t="str">
            <v>\</v>
          </cell>
          <cell r="X51" t="str">
            <v>\</v>
          </cell>
          <cell r="Y51" t="str">
            <v>\</v>
          </cell>
          <cell r="Z51" t="str">
            <v>\</v>
          </cell>
          <cell r="AA51" t="str">
            <v>\</v>
          </cell>
          <cell r="AB51" t="str">
            <v>\</v>
          </cell>
          <cell r="AC51" t="str">
            <v>\</v>
          </cell>
          <cell r="AD51" t="str">
            <v>\</v>
          </cell>
          <cell r="AE51" t="str">
            <v>\</v>
          </cell>
        </row>
        <row r="52">
          <cell r="A52" t="str">
            <v>407100-%%</v>
          </cell>
          <cell r="B52">
            <v>0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 t="str">
            <v>034</v>
          </cell>
          <cell r="I52">
            <v>0</v>
          </cell>
          <cell r="J52" t="str">
            <v>Karaoke Room Income</v>
          </cell>
          <cell r="K52" t="str">
            <v>\</v>
          </cell>
          <cell r="L52" t="str">
            <v>\</v>
          </cell>
          <cell r="M52" t="str">
            <v>\</v>
          </cell>
          <cell r="N52" t="str">
            <v>\</v>
          </cell>
          <cell r="O52" t="str">
            <v>\</v>
          </cell>
          <cell r="P52" t="str">
            <v>\</v>
          </cell>
          <cell r="Q52" t="str">
            <v>\</v>
          </cell>
          <cell r="R52" t="str">
            <v>\</v>
          </cell>
          <cell r="S52" t="str">
            <v>\</v>
          </cell>
          <cell r="T52" t="str">
            <v>\</v>
          </cell>
          <cell r="U52" t="str">
            <v>\</v>
          </cell>
          <cell r="V52" t="str">
            <v>\</v>
          </cell>
          <cell r="W52" t="str">
            <v>\</v>
          </cell>
          <cell r="X52" t="str">
            <v>\</v>
          </cell>
          <cell r="Y52" t="str">
            <v>\</v>
          </cell>
          <cell r="Z52" t="str">
            <v>\</v>
          </cell>
          <cell r="AA52" t="str">
            <v>\</v>
          </cell>
          <cell r="AB52" t="str">
            <v>\</v>
          </cell>
          <cell r="AC52" t="str">
            <v>\</v>
          </cell>
          <cell r="AD52" t="str">
            <v>\</v>
          </cell>
          <cell r="AE52" t="str">
            <v>\</v>
          </cell>
        </row>
        <row r="53">
          <cell r="A53" t="str">
            <v>407101-%%</v>
          </cell>
          <cell r="B53">
            <v>0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 t="str">
            <v>035</v>
          </cell>
          <cell r="I53">
            <v>0</v>
          </cell>
          <cell r="J53" t="str">
            <v>Membership Karaoke Income</v>
          </cell>
          <cell r="K53" t="str">
            <v>\</v>
          </cell>
          <cell r="L53" t="str">
            <v>\</v>
          </cell>
          <cell r="M53" t="str">
            <v>\</v>
          </cell>
          <cell r="N53" t="str">
            <v>\</v>
          </cell>
          <cell r="O53" t="str">
            <v>\</v>
          </cell>
          <cell r="P53" t="str">
            <v>\</v>
          </cell>
          <cell r="Q53" t="str">
            <v>\</v>
          </cell>
          <cell r="R53" t="str">
            <v>\</v>
          </cell>
          <cell r="S53" t="str">
            <v>\</v>
          </cell>
          <cell r="T53" t="str">
            <v>\</v>
          </cell>
          <cell r="U53" t="str">
            <v>\</v>
          </cell>
          <cell r="V53" t="str">
            <v>\</v>
          </cell>
          <cell r="W53" t="str">
            <v>\</v>
          </cell>
          <cell r="X53" t="str">
            <v>\</v>
          </cell>
          <cell r="Y53" t="str">
            <v>\</v>
          </cell>
          <cell r="Z53" t="str">
            <v>\</v>
          </cell>
          <cell r="AA53" t="str">
            <v>\</v>
          </cell>
          <cell r="AB53" t="str">
            <v>\</v>
          </cell>
          <cell r="AC53" t="str">
            <v>\</v>
          </cell>
          <cell r="AD53" t="str">
            <v>\</v>
          </cell>
          <cell r="AE53" t="str">
            <v>\</v>
          </cell>
        </row>
        <row r="54">
          <cell r="A54" t="str">
            <v>407109-%%</v>
          </cell>
          <cell r="B54">
            <v>0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 t="str">
            <v>036</v>
          </cell>
          <cell r="I54">
            <v>0</v>
          </cell>
          <cell r="J54" t="str">
            <v>Other Karaoke Incomes</v>
          </cell>
          <cell r="K54" t="str">
            <v>\</v>
          </cell>
          <cell r="L54" t="str">
            <v>\</v>
          </cell>
          <cell r="M54" t="str">
            <v>\</v>
          </cell>
          <cell r="N54" t="str">
            <v>\</v>
          </cell>
          <cell r="O54" t="str">
            <v>\</v>
          </cell>
          <cell r="P54" t="str">
            <v>\</v>
          </cell>
          <cell r="Q54" t="str">
            <v>\</v>
          </cell>
          <cell r="R54" t="str">
            <v>\</v>
          </cell>
          <cell r="S54" t="str">
            <v>\</v>
          </cell>
          <cell r="T54" t="str">
            <v>\</v>
          </cell>
          <cell r="U54" t="str">
            <v>\</v>
          </cell>
          <cell r="V54" t="str">
            <v>\</v>
          </cell>
          <cell r="W54" t="str">
            <v>\</v>
          </cell>
          <cell r="X54" t="str">
            <v>\</v>
          </cell>
          <cell r="Y54" t="str">
            <v>\</v>
          </cell>
          <cell r="Z54" t="str">
            <v>\</v>
          </cell>
          <cell r="AA54" t="str">
            <v>\</v>
          </cell>
          <cell r="AB54" t="str">
            <v>\</v>
          </cell>
          <cell r="AC54" t="str">
            <v>\</v>
          </cell>
          <cell r="AD54" t="str">
            <v>\</v>
          </cell>
          <cell r="AE54" t="str">
            <v>\</v>
          </cell>
        </row>
        <row r="55">
          <cell r="A55" t="str">
            <v>408100-%%</v>
          </cell>
          <cell r="B55">
            <v>0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 t="str">
            <v>037</v>
          </cell>
          <cell r="I55">
            <v>0</v>
          </cell>
          <cell r="J55" t="str">
            <v>Food Incomes - Bowling</v>
          </cell>
          <cell r="K55" t="str">
            <v>\</v>
          </cell>
          <cell r="L55" t="str">
            <v>\</v>
          </cell>
          <cell r="M55" t="str">
            <v>\</v>
          </cell>
          <cell r="N55" t="str">
            <v>\</v>
          </cell>
          <cell r="O55" t="str">
            <v>\</v>
          </cell>
          <cell r="P55" t="str">
            <v>\</v>
          </cell>
          <cell r="Q55" t="str">
            <v>\</v>
          </cell>
          <cell r="R55" t="str">
            <v>\</v>
          </cell>
          <cell r="S55" t="str">
            <v>\</v>
          </cell>
          <cell r="T55" t="str">
            <v>\</v>
          </cell>
          <cell r="U55" t="str">
            <v>\</v>
          </cell>
          <cell r="V55" t="str">
            <v>\</v>
          </cell>
          <cell r="W55" t="str">
            <v>\</v>
          </cell>
          <cell r="X55" t="str">
            <v>\</v>
          </cell>
          <cell r="Y55" t="str">
            <v>\</v>
          </cell>
          <cell r="Z55" t="str">
            <v>\</v>
          </cell>
          <cell r="AA55" t="str">
            <v>\</v>
          </cell>
          <cell r="AB55" t="str">
            <v>\</v>
          </cell>
          <cell r="AC55" t="str">
            <v>\</v>
          </cell>
          <cell r="AD55" t="str">
            <v>\</v>
          </cell>
          <cell r="AE55" t="str">
            <v>\</v>
          </cell>
        </row>
        <row r="56">
          <cell r="A56" t="str">
            <v>408101-%%</v>
          </cell>
          <cell r="B56">
            <v>0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 t="str">
            <v>038</v>
          </cell>
          <cell r="I56">
            <v>0</v>
          </cell>
          <cell r="J56" t="str">
            <v>Beverage Incomes - Bowling</v>
          </cell>
          <cell r="K56" t="str">
            <v>\</v>
          </cell>
          <cell r="L56" t="str">
            <v>\</v>
          </cell>
          <cell r="M56" t="str">
            <v>\</v>
          </cell>
          <cell r="N56" t="str">
            <v>\</v>
          </cell>
          <cell r="O56" t="str">
            <v>\</v>
          </cell>
          <cell r="P56" t="str">
            <v>\</v>
          </cell>
          <cell r="Q56" t="str">
            <v>\</v>
          </cell>
          <cell r="R56" t="str">
            <v>\</v>
          </cell>
          <cell r="S56" t="str">
            <v>\</v>
          </cell>
          <cell r="T56" t="str">
            <v>\</v>
          </cell>
          <cell r="U56" t="str">
            <v>\</v>
          </cell>
          <cell r="V56" t="str">
            <v>\</v>
          </cell>
          <cell r="W56" t="str">
            <v>\</v>
          </cell>
          <cell r="X56" t="str">
            <v>\</v>
          </cell>
          <cell r="Y56" t="str">
            <v>\</v>
          </cell>
          <cell r="Z56" t="str">
            <v>\</v>
          </cell>
          <cell r="AA56" t="str">
            <v>\</v>
          </cell>
          <cell r="AB56" t="str">
            <v>\</v>
          </cell>
          <cell r="AC56" t="str">
            <v>\</v>
          </cell>
          <cell r="AD56" t="str">
            <v>\</v>
          </cell>
          <cell r="AE56" t="str">
            <v>\</v>
          </cell>
        </row>
        <row r="57">
          <cell r="A57" t="str">
            <v>408200-%%</v>
          </cell>
          <cell r="B57">
            <v>0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 t="str">
            <v>039</v>
          </cell>
          <cell r="I57">
            <v>0</v>
          </cell>
          <cell r="J57" t="str">
            <v>Food Incomes - Karaoke</v>
          </cell>
          <cell r="K57" t="str">
            <v>\</v>
          </cell>
          <cell r="L57" t="str">
            <v>\</v>
          </cell>
          <cell r="M57" t="str">
            <v>\</v>
          </cell>
          <cell r="N57" t="str">
            <v>\</v>
          </cell>
          <cell r="O57" t="str">
            <v>\</v>
          </cell>
          <cell r="P57" t="str">
            <v>\</v>
          </cell>
          <cell r="Q57" t="str">
            <v>\</v>
          </cell>
          <cell r="R57" t="str">
            <v>\</v>
          </cell>
          <cell r="S57" t="str">
            <v>\</v>
          </cell>
          <cell r="T57" t="str">
            <v>\</v>
          </cell>
          <cell r="U57" t="str">
            <v>\</v>
          </cell>
          <cell r="V57" t="str">
            <v>\</v>
          </cell>
          <cell r="W57" t="str">
            <v>\</v>
          </cell>
          <cell r="X57" t="str">
            <v>\</v>
          </cell>
          <cell r="Y57" t="str">
            <v>\</v>
          </cell>
          <cell r="Z57" t="str">
            <v>\</v>
          </cell>
          <cell r="AA57" t="str">
            <v>\</v>
          </cell>
          <cell r="AB57" t="str">
            <v>\</v>
          </cell>
          <cell r="AC57" t="str">
            <v>\</v>
          </cell>
          <cell r="AD57" t="str">
            <v>\</v>
          </cell>
          <cell r="AE57" t="str">
            <v>\</v>
          </cell>
        </row>
        <row r="58">
          <cell r="A58" t="str">
            <v>408201-%%</v>
          </cell>
          <cell r="B58">
            <v>0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 t="str">
            <v>040</v>
          </cell>
          <cell r="I58">
            <v>0</v>
          </cell>
          <cell r="J58" t="str">
            <v>Beverage Incomes - Karaoke</v>
          </cell>
          <cell r="K58" t="str">
            <v>\</v>
          </cell>
          <cell r="L58" t="str">
            <v>\</v>
          </cell>
          <cell r="M58" t="str">
            <v>\</v>
          </cell>
          <cell r="N58" t="str">
            <v>\</v>
          </cell>
          <cell r="O58" t="str">
            <v>\</v>
          </cell>
          <cell r="P58" t="str">
            <v>\</v>
          </cell>
          <cell r="Q58" t="str">
            <v>\</v>
          </cell>
          <cell r="R58" t="str">
            <v>\</v>
          </cell>
          <cell r="S58" t="str">
            <v>\</v>
          </cell>
          <cell r="T58" t="str">
            <v>\</v>
          </cell>
          <cell r="U58" t="str">
            <v>\</v>
          </cell>
          <cell r="V58" t="str">
            <v>\</v>
          </cell>
          <cell r="W58" t="str">
            <v>\</v>
          </cell>
          <cell r="X58" t="str">
            <v>\</v>
          </cell>
          <cell r="Y58" t="str">
            <v>\</v>
          </cell>
          <cell r="Z58" t="str">
            <v>\</v>
          </cell>
          <cell r="AA58" t="str">
            <v>\</v>
          </cell>
          <cell r="AB58" t="str">
            <v>\</v>
          </cell>
          <cell r="AC58" t="str">
            <v>\</v>
          </cell>
          <cell r="AD58" t="str">
            <v>\</v>
          </cell>
          <cell r="AE58" t="str">
            <v>\</v>
          </cell>
        </row>
        <row r="59">
          <cell r="A59" t="str">
            <v>408300-%%</v>
          </cell>
          <cell r="B59">
            <v>0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 t="str">
            <v>041</v>
          </cell>
          <cell r="I59">
            <v>0</v>
          </cell>
          <cell r="J59" t="str">
            <v>Cigarette Sales Income</v>
          </cell>
          <cell r="K59" t="str">
            <v>\</v>
          </cell>
          <cell r="L59" t="str">
            <v>\</v>
          </cell>
          <cell r="M59" t="str">
            <v>\</v>
          </cell>
          <cell r="N59" t="str">
            <v>\</v>
          </cell>
          <cell r="O59" t="str">
            <v>\</v>
          </cell>
          <cell r="P59" t="str">
            <v>\</v>
          </cell>
          <cell r="Q59" t="str">
            <v>\</v>
          </cell>
          <cell r="R59" t="str">
            <v>\</v>
          </cell>
          <cell r="S59" t="str">
            <v>\</v>
          </cell>
          <cell r="T59" t="str">
            <v>\</v>
          </cell>
          <cell r="U59" t="str">
            <v>\</v>
          </cell>
          <cell r="V59" t="str">
            <v>\</v>
          </cell>
          <cell r="W59" t="str">
            <v>\</v>
          </cell>
          <cell r="X59" t="str">
            <v>\</v>
          </cell>
          <cell r="Y59" t="str">
            <v>\</v>
          </cell>
          <cell r="Z59" t="str">
            <v>\</v>
          </cell>
          <cell r="AA59" t="str">
            <v>\</v>
          </cell>
          <cell r="AB59" t="str">
            <v>\</v>
          </cell>
          <cell r="AC59" t="str">
            <v>\</v>
          </cell>
          <cell r="AD59" t="str">
            <v>\</v>
          </cell>
          <cell r="AE59" t="str">
            <v>\</v>
          </cell>
        </row>
        <row r="60">
          <cell r="A60" t="str">
            <v>408500-%%</v>
          </cell>
          <cell r="B60">
            <v>0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 t="str">
            <v>042</v>
          </cell>
          <cell r="I60">
            <v>0</v>
          </cell>
          <cell r="J60" t="str">
            <v>Service Charge Income.Food,Bowling &amp; Karaoke</v>
          </cell>
          <cell r="K60" t="str">
            <v>\</v>
          </cell>
          <cell r="L60" t="str">
            <v>\</v>
          </cell>
          <cell r="M60" t="str">
            <v>\</v>
          </cell>
          <cell r="N60" t="str">
            <v>\</v>
          </cell>
          <cell r="O60" t="str">
            <v>\</v>
          </cell>
          <cell r="P60" t="str">
            <v>\</v>
          </cell>
          <cell r="Q60" t="str">
            <v>\</v>
          </cell>
          <cell r="R60" t="str">
            <v>\</v>
          </cell>
          <cell r="S60" t="str">
            <v>\</v>
          </cell>
          <cell r="T60" t="str">
            <v>\</v>
          </cell>
          <cell r="U60" t="str">
            <v>\</v>
          </cell>
          <cell r="V60" t="str">
            <v>\</v>
          </cell>
          <cell r="W60" t="str">
            <v>\</v>
          </cell>
          <cell r="X60" t="str">
            <v>\</v>
          </cell>
          <cell r="Y60" t="str">
            <v>\</v>
          </cell>
          <cell r="Z60" t="str">
            <v>\</v>
          </cell>
          <cell r="AA60" t="str">
            <v>\</v>
          </cell>
          <cell r="AB60" t="str">
            <v>\</v>
          </cell>
          <cell r="AC60" t="str">
            <v>\</v>
          </cell>
          <cell r="AD60" t="str">
            <v>\</v>
          </cell>
          <cell r="AE60" t="str">
            <v>\</v>
          </cell>
        </row>
        <row r="61">
          <cell r="A61" t="str">
            <v>408501-%%</v>
          </cell>
          <cell r="B61">
            <v>0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 t="str">
            <v>043</v>
          </cell>
          <cell r="I61">
            <v>0</v>
          </cell>
          <cell r="J61" t="str">
            <v>Service Charge Income.Beverage,Bowling &amp; Karaoke</v>
          </cell>
          <cell r="K61" t="str">
            <v>\</v>
          </cell>
          <cell r="L61" t="str">
            <v>\</v>
          </cell>
          <cell r="M61" t="str">
            <v>\</v>
          </cell>
          <cell r="N61" t="str">
            <v>\</v>
          </cell>
          <cell r="O61" t="str">
            <v>\</v>
          </cell>
          <cell r="P61" t="str">
            <v>\</v>
          </cell>
          <cell r="Q61" t="str">
            <v>\</v>
          </cell>
          <cell r="R61" t="str">
            <v>\</v>
          </cell>
          <cell r="S61" t="str">
            <v>\</v>
          </cell>
          <cell r="T61" t="str">
            <v>\</v>
          </cell>
          <cell r="U61" t="str">
            <v>\</v>
          </cell>
          <cell r="V61" t="str">
            <v>\</v>
          </cell>
          <cell r="W61" t="str">
            <v>\</v>
          </cell>
          <cell r="X61" t="str">
            <v>\</v>
          </cell>
          <cell r="Y61" t="str">
            <v>\</v>
          </cell>
          <cell r="Z61" t="str">
            <v>\</v>
          </cell>
          <cell r="AA61" t="str">
            <v>\</v>
          </cell>
          <cell r="AB61" t="str">
            <v>\</v>
          </cell>
          <cell r="AC61" t="str">
            <v>\</v>
          </cell>
          <cell r="AD61" t="str">
            <v>\</v>
          </cell>
          <cell r="AE61" t="str">
            <v>\</v>
          </cell>
        </row>
        <row r="62">
          <cell r="A62" t="str">
            <v>409100-%%</v>
          </cell>
          <cell r="B62">
            <v>0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 t="str">
            <v>044</v>
          </cell>
          <cell r="I62">
            <v>0</v>
          </cell>
          <cell r="J62" t="str">
            <v>Rental Incomes</v>
          </cell>
          <cell r="K62" t="str">
            <v>\</v>
          </cell>
          <cell r="L62" t="str">
            <v>\</v>
          </cell>
          <cell r="M62" t="str">
            <v>\</v>
          </cell>
          <cell r="N62" t="str">
            <v>\</v>
          </cell>
          <cell r="O62" t="str">
            <v>\</v>
          </cell>
          <cell r="P62" t="str">
            <v>\</v>
          </cell>
          <cell r="Q62" t="str">
            <v>\</v>
          </cell>
          <cell r="R62" t="str">
            <v>\</v>
          </cell>
          <cell r="S62" t="str">
            <v>\</v>
          </cell>
          <cell r="T62" t="str">
            <v>\</v>
          </cell>
          <cell r="U62" t="str">
            <v>\</v>
          </cell>
          <cell r="V62" t="str">
            <v>\</v>
          </cell>
          <cell r="W62" t="str">
            <v>\</v>
          </cell>
          <cell r="X62" t="str">
            <v>\</v>
          </cell>
          <cell r="Y62" t="str">
            <v>\</v>
          </cell>
          <cell r="Z62" t="str">
            <v>\</v>
          </cell>
          <cell r="AA62" t="str">
            <v>\</v>
          </cell>
          <cell r="AB62" t="str">
            <v>\</v>
          </cell>
          <cell r="AC62" t="str">
            <v>\</v>
          </cell>
          <cell r="AD62" t="str">
            <v>\</v>
          </cell>
          <cell r="AE62" t="str">
            <v>\</v>
          </cell>
        </row>
        <row r="63">
          <cell r="A63" t="str">
            <v>409200-%%</v>
          </cell>
          <cell r="B63">
            <v>0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 t="str">
            <v>045</v>
          </cell>
          <cell r="I63">
            <v>0</v>
          </cell>
          <cell r="J63" t="str">
            <v>Service Incomes</v>
          </cell>
          <cell r="K63" t="str">
            <v>\</v>
          </cell>
          <cell r="L63" t="str">
            <v>\</v>
          </cell>
          <cell r="M63" t="str">
            <v>\</v>
          </cell>
          <cell r="N63" t="str">
            <v>\</v>
          </cell>
          <cell r="O63" t="str">
            <v>\</v>
          </cell>
          <cell r="P63" t="str">
            <v>\</v>
          </cell>
          <cell r="Q63" t="str">
            <v>\</v>
          </cell>
          <cell r="R63" t="str">
            <v>\</v>
          </cell>
          <cell r="S63" t="str">
            <v>\</v>
          </cell>
          <cell r="T63" t="str">
            <v>\</v>
          </cell>
          <cell r="U63" t="str">
            <v>\</v>
          </cell>
          <cell r="V63" t="str">
            <v>\</v>
          </cell>
          <cell r="W63" t="str">
            <v>\</v>
          </cell>
          <cell r="X63" t="str">
            <v>\</v>
          </cell>
          <cell r="Y63" t="str">
            <v>\</v>
          </cell>
          <cell r="Z63" t="str">
            <v>\</v>
          </cell>
          <cell r="AA63" t="str">
            <v>\</v>
          </cell>
          <cell r="AB63" t="str">
            <v>\</v>
          </cell>
          <cell r="AC63" t="str">
            <v>\</v>
          </cell>
          <cell r="AD63" t="str">
            <v>\</v>
          </cell>
          <cell r="AE63" t="str">
            <v>\</v>
          </cell>
        </row>
        <row r="64">
          <cell r="A64" t="str">
            <v>409300-%%</v>
          </cell>
          <cell r="B64">
            <v>0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 t="str">
            <v>046</v>
          </cell>
          <cell r="I64">
            <v>0</v>
          </cell>
          <cell r="J64" t="str">
            <v>Utilities Income - Chilled Water</v>
          </cell>
          <cell r="K64" t="str">
            <v>\</v>
          </cell>
          <cell r="L64" t="str">
            <v>\</v>
          </cell>
          <cell r="M64" t="str">
            <v>\</v>
          </cell>
          <cell r="N64" t="str">
            <v>\</v>
          </cell>
          <cell r="O64" t="str">
            <v>\</v>
          </cell>
          <cell r="P64" t="str">
            <v>\</v>
          </cell>
          <cell r="Q64" t="str">
            <v>\</v>
          </cell>
          <cell r="R64" t="str">
            <v>\</v>
          </cell>
          <cell r="S64" t="str">
            <v>\</v>
          </cell>
          <cell r="T64" t="str">
            <v>\</v>
          </cell>
          <cell r="U64" t="str">
            <v>\</v>
          </cell>
          <cell r="V64" t="str">
            <v>\</v>
          </cell>
          <cell r="W64" t="str">
            <v>\</v>
          </cell>
          <cell r="X64" t="str">
            <v>\</v>
          </cell>
          <cell r="Y64" t="str">
            <v>\</v>
          </cell>
          <cell r="Z64" t="str">
            <v>\</v>
          </cell>
          <cell r="AA64" t="str">
            <v>\</v>
          </cell>
          <cell r="AB64" t="str">
            <v>\</v>
          </cell>
          <cell r="AC64" t="str">
            <v>\</v>
          </cell>
          <cell r="AD64" t="str">
            <v>\</v>
          </cell>
          <cell r="AE64" t="str">
            <v>\</v>
          </cell>
        </row>
        <row r="65">
          <cell r="A65" t="str">
            <v>409301-%%</v>
          </cell>
          <cell r="B65">
            <v>0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 t="str">
            <v>047</v>
          </cell>
          <cell r="I65">
            <v>0</v>
          </cell>
          <cell r="J65" t="str">
            <v>Utilities Income - Electricity</v>
          </cell>
          <cell r="K65" t="str">
            <v>\</v>
          </cell>
          <cell r="L65" t="str">
            <v>\</v>
          </cell>
          <cell r="M65" t="str">
            <v>\</v>
          </cell>
          <cell r="N65" t="str">
            <v>\</v>
          </cell>
          <cell r="O65" t="str">
            <v>\</v>
          </cell>
          <cell r="P65" t="str">
            <v>\</v>
          </cell>
          <cell r="Q65" t="str">
            <v>\</v>
          </cell>
          <cell r="R65" t="str">
            <v>\</v>
          </cell>
          <cell r="S65" t="str">
            <v>\</v>
          </cell>
          <cell r="T65" t="str">
            <v>\</v>
          </cell>
          <cell r="U65" t="str">
            <v>\</v>
          </cell>
          <cell r="V65" t="str">
            <v>\</v>
          </cell>
          <cell r="W65" t="str">
            <v>\</v>
          </cell>
          <cell r="X65" t="str">
            <v>\</v>
          </cell>
          <cell r="Y65" t="str">
            <v>\</v>
          </cell>
          <cell r="Z65" t="str">
            <v>\</v>
          </cell>
          <cell r="AA65" t="str">
            <v>\</v>
          </cell>
          <cell r="AB65" t="str">
            <v>\</v>
          </cell>
          <cell r="AC65" t="str">
            <v>\</v>
          </cell>
          <cell r="AD65" t="str">
            <v>\</v>
          </cell>
          <cell r="AE65" t="str">
            <v>\</v>
          </cell>
        </row>
        <row r="66">
          <cell r="A66" t="str">
            <v>409302-%%</v>
          </cell>
          <cell r="B66">
            <v>0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 t="str">
            <v>048</v>
          </cell>
          <cell r="I66">
            <v>0</v>
          </cell>
          <cell r="J66" t="str">
            <v>Utilities Income - Electricity (Sign Board)</v>
          </cell>
          <cell r="K66" t="str">
            <v>\</v>
          </cell>
          <cell r="L66" t="str">
            <v>\</v>
          </cell>
          <cell r="M66" t="str">
            <v>\</v>
          </cell>
          <cell r="N66" t="str">
            <v>\</v>
          </cell>
          <cell r="O66" t="str">
            <v>\</v>
          </cell>
          <cell r="P66" t="str">
            <v>\</v>
          </cell>
          <cell r="Q66" t="str">
            <v>\</v>
          </cell>
          <cell r="R66" t="str">
            <v>\</v>
          </cell>
          <cell r="S66" t="str">
            <v>\</v>
          </cell>
          <cell r="T66" t="str">
            <v>\</v>
          </cell>
          <cell r="U66" t="str">
            <v>\</v>
          </cell>
          <cell r="V66" t="str">
            <v>\</v>
          </cell>
          <cell r="W66" t="str">
            <v>\</v>
          </cell>
          <cell r="X66" t="str">
            <v>\</v>
          </cell>
          <cell r="Y66" t="str">
            <v>\</v>
          </cell>
          <cell r="Z66" t="str">
            <v>\</v>
          </cell>
          <cell r="AA66" t="str">
            <v>\</v>
          </cell>
          <cell r="AB66" t="str">
            <v>\</v>
          </cell>
          <cell r="AC66" t="str">
            <v>\</v>
          </cell>
          <cell r="AD66" t="str">
            <v>\</v>
          </cell>
          <cell r="AE66" t="str">
            <v>\</v>
          </cell>
        </row>
        <row r="67">
          <cell r="A67" t="str">
            <v>409303-%%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 t="str">
            <v>049</v>
          </cell>
          <cell r="I67">
            <v>0</v>
          </cell>
          <cell r="J67" t="str">
            <v>Utilities Income - Gas</v>
          </cell>
          <cell r="K67" t="str">
            <v>\</v>
          </cell>
          <cell r="L67" t="str">
            <v>\</v>
          </cell>
          <cell r="M67" t="str">
            <v>\</v>
          </cell>
          <cell r="N67" t="str">
            <v>\</v>
          </cell>
          <cell r="O67" t="str">
            <v>\</v>
          </cell>
          <cell r="P67" t="str">
            <v>\</v>
          </cell>
          <cell r="Q67" t="str">
            <v>\</v>
          </cell>
          <cell r="R67" t="str">
            <v>\</v>
          </cell>
          <cell r="S67" t="str">
            <v>\</v>
          </cell>
          <cell r="T67" t="str">
            <v>\</v>
          </cell>
          <cell r="U67" t="str">
            <v>\</v>
          </cell>
          <cell r="V67" t="str">
            <v>\</v>
          </cell>
          <cell r="W67" t="str">
            <v>\</v>
          </cell>
          <cell r="X67" t="str">
            <v>\</v>
          </cell>
          <cell r="Y67" t="str">
            <v>\</v>
          </cell>
          <cell r="Z67" t="str">
            <v>\</v>
          </cell>
          <cell r="AA67" t="str">
            <v>\</v>
          </cell>
          <cell r="AB67" t="str">
            <v>\</v>
          </cell>
          <cell r="AC67" t="str">
            <v>\</v>
          </cell>
          <cell r="AD67" t="str">
            <v>\</v>
          </cell>
          <cell r="AE67" t="str">
            <v>\</v>
          </cell>
        </row>
        <row r="68">
          <cell r="A68" t="str">
            <v>409304-%%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 t="str">
            <v>050</v>
          </cell>
          <cell r="I68">
            <v>0</v>
          </cell>
          <cell r="J68" t="str">
            <v>Utilities Income - Water</v>
          </cell>
          <cell r="K68" t="str">
            <v>\</v>
          </cell>
          <cell r="L68" t="str">
            <v>\</v>
          </cell>
          <cell r="M68" t="str">
            <v>\</v>
          </cell>
          <cell r="N68" t="str">
            <v>\</v>
          </cell>
          <cell r="O68" t="str">
            <v>\</v>
          </cell>
          <cell r="P68" t="str">
            <v>\</v>
          </cell>
          <cell r="Q68" t="str">
            <v>\</v>
          </cell>
          <cell r="R68" t="str">
            <v>\</v>
          </cell>
          <cell r="S68" t="str">
            <v>\</v>
          </cell>
          <cell r="T68" t="str">
            <v>\</v>
          </cell>
          <cell r="U68" t="str">
            <v>\</v>
          </cell>
          <cell r="V68" t="str">
            <v>\</v>
          </cell>
          <cell r="W68" t="str">
            <v>\</v>
          </cell>
          <cell r="X68" t="str">
            <v>\</v>
          </cell>
          <cell r="Y68" t="str">
            <v>\</v>
          </cell>
          <cell r="Z68" t="str">
            <v>\</v>
          </cell>
          <cell r="AA68" t="str">
            <v>\</v>
          </cell>
          <cell r="AB68" t="str">
            <v>\</v>
          </cell>
          <cell r="AC68" t="str">
            <v>\</v>
          </cell>
          <cell r="AD68" t="str">
            <v>\</v>
          </cell>
          <cell r="AE68" t="str">
            <v>\</v>
          </cell>
        </row>
        <row r="69">
          <cell r="A69" t="str">
            <v>409305-%%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 t="str">
            <v>051</v>
          </cell>
          <cell r="I69">
            <v>0</v>
          </cell>
          <cell r="J69" t="str">
            <v>Utilities Income - Telephone</v>
          </cell>
          <cell r="K69" t="str">
            <v>\</v>
          </cell>
          <cell r="L69" t="str">
            <v>\</v>
          </cell>
          <cell r="M69" t="str">
            <v>\</v>
          </cell>
          <cell r="N69" t="str">
            <v>\</v>
          </cell>
          <cell r="O69" t="str">
            <v>\</v>
          </cell>
          <cell r="P69" t="str">
            <v>\</v>
          </cell>
          <cell r="Q69" t="str">
            <v>\</v>
          </cell>
          <cell r="R69" t="str">
            <v>\</v>
          </cell>
          <cell r="S69" t="str">
            <v>\</v>
          </cell>
          <cell r="T69" t="str">
            <v>\</v>
          </cell>
          <cell r="U69" t="str">
            <v>\</v>
          </cell>
          <cell r="V69" t="str">
            <v>\</v>
          </cell>
          <cell r="W69" t="str">
            <v>\</v>
          </cell>
          <cell r="X69" t="str">
            <v>\</v>
          </cell>
          <cell r="Y69" t="str">
            <v>\</v>
          </cell>
          <cell r="Z69" t="str">
            <v>\</v>
          </cell>
          <cell r="AA69" t="str">
            <v>\</v>
          </cell>
          <cell r="AB69" t="str">
            <v>\</v>
          </cell>
          <cell r="AC69" t="str">
            <v>\</v>
          </cell>
          <cell r="AD69" t="str">
            <v>\</v>
          </cell>
          <cell r="AE69" t="str">
            <v>\</v>
          </cell>
        </row>
        <row r="70">
          <cell r="A70" t="str">
            <v>409400-%%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 t="str">
            <v>052</v>
          </cell>
          <cell r="I70">
            <v>0</v>
          </cell>
          <cell r="J70" t="str">
            <v>Incomes from Renovated Shop</v>
          </cell>
          <cell r="K70" t="str">
            <v>\</v>
          </cell>
          <cell r="L70" t="str">
            <v>\</v>
          </cell>
          <cell r="M70" t="str">
            <v>\</v>
          </cell>
          <cell r="N70" t="str">
            <v>\</v>
          </cell>
          <cell r="O70" t="str">
            <v>\</v>
          </cell>
          <cell r="P70" t="str">
            <v>\</v>
          </cell>
          <cell r="Q70" t="str">
            <v>\</v>
          </cell>
          <cell r="R70" t="str">
            <v>\</v>
          </cell>
          <cell r="S70" t="str">
            <v>\</v>
          </cell>
          <cell r="T70" t="str">
            <v>\</v>
          </cell>
          <cell r="U70" t="str">
            <v>\</v>
          </cell>
          <cell r="V70" t="str">
            <v>\</v>
          </cell>
          <cell r="W70" t="str">
            <v>\</v>
          </cell>
          <cell r="X70" t="str">
            <v>\</v>
          </cell>
          <cell r="Y70" t="str">
            <v>\</v>
          </cell>
          <cell r="Z70" t="str">
            <v>\</v>
          </cell>
          <cell r="AA70" t="str">
            <v>\</v>
          </cell>
          <cell r="AB70" t="str">
            <v>\</v>
          </cell>
          <cell r="AC70" t="str">
            <v>\</v>
          </cell>
          <cell r="AD70" t="str">
            <v>\</v>
          </cell>
          <cell r="AE70" t="str">
            <v>\</v>
          </cell>
        </row>
        <row r="71">
          <cell r="A71" t="str">
            <v>409500-%%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 t="str">
            <v>053</v>
          </cell>
          <cell r="I71">
            <v>0</v>
          </cell>
          <cell r="J71" t="str">
            <v>Incomes from Amortized Leasehold Right - Rental</v>
          </cell>
          <cell r="K71" t="str">
            <v>\</v>
          </cell>
          <cell r="L71" t="str">
            <v>\</v>
          </cell>
          <cell r="M71" t="str">
            <v>\</v>
          </cell>
          <cell r="N71" t="str">
            <v>\</v>
          </cell>
          <cell r="O71" t="str">
            <v>\</v>
          </cell>
          <cell r="P71" t="str">
            <v>\</v>
          </cell>
          <cell r="Q71" t="str">
            <v>\</v>
          </cell>
          <cell r="R71" t="str">
            <v>\</v>
          </cell>
          <cell r="S71" t="str">
            <v>\</v>
          </cell>
          <cell r="T71" t="str">
            <v>\</v>
          </cell>
          <cell r="U71" t="str">
            <v>\</v>
          </cell>
          <cell r="V71" t="str">
            <v>\</v>
          </cell>
          <cell r="W71" t="str">
            <v>\</v>
          </cell>
          <cell r="X71" t="str">
            <v>\</v>
          </cell>
          <cell r="Y71" t="str">
            <v>\</v>
          </cell>
          <cell r="Z71" t="str">
            <v>\</v>
          </cell>
          <cell r="AA71" t="str">
            <v>\</v>
          </cell>
          <cell r="AB71" t="str">
            <v>\</v>
          </cell>
          <cell r="AC71" t="str">
            <v>\</v>
          </cell>
          <cell r="AD71" t="str">
            <v>\</v>
          </cell>
          <cell r="AE71" t="str">
            <v>\</v>
          </cell>
        </row>
        <row r="72">
          <cell r="A72" t="str">
            <v>409501-%%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 t="str">
            <v>054</v>
          </cell>
          <cell r="I72">
            <v>0</v>
          </cell>
          <cell r="J72" t="str">
            <v>Incomes from Amortized Leasehold Right - Service</v>
          </cell>
          <cell r="K72" t="str">
            <v>\</v>
          </cell>
          <cell r="L72" t="str">
            <v>\</v>
          </cell>
          <cell r="M72" t="str">
            <v>\</v>
          </cell>
          <cell r="N72" t="str">
            <v>\</v>
          </cell>
          <cell r="O72" t="str">
            <v>\</v>
          </cell>
          <cell r="P72" t="str">
            <v>\</v>
          </cell>
          <cell r="Q72" t="str">
            <v>\</v>
          </cell>
          <cell r="R72" t="str">
            <v>\</v>
          </cell>
          <cell r="S72" t="str">
            <v>\</v>
          </cell>
          <cell r="T72" t="str">
            <v>\</v>
          </cell>
          <cell r="U72" t="str">
            <v>\</v>
          </cell>
          <cell r="V72" t="str">
            <v>\</v>
          </cell>
          <cell r="W72" t="str">
            <v>\</v>
          </cell>
          <cell r="X72" t="str">
            <v>\</v>
          </cell>
          <cell r="Y72" t="str">
            <v>\</v>
          </cell>
          <cell r="Z72" t="str">
            <v>\</v>
          </cell>
          <cell r="AA72" t="str">
            <v>\</v>
          </cell>
          <cell r="AB72" t="str">
            <v>\</v>
          </cell>
          <cell r="AC72" t="str">
            <v>\</v>
          </cell>
          <cell r="AD72" t="str">
            <v>\</v>
          </cell>
          <cell r="AE72" t="str">
            <v>\</v>
          </cell>
        </row>
        <row r="73">
          <cell r="A73" t="str">
            <v>409600-%%</v>
          </cell>
          <cell r="B73">
            <v>0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 t="str">
            <v>055</v>
          </cell>
          <cell r="I73">
            <v>0</v>
          </cell>
          <cell r="J73" t="str">
            <v>Consignment Sales Incomes</v>
          </cell>
          <cell r="K73" t="str">
            <v>\</v>
          </cell>
          <cell r="L73" t="str">
            <v>\</v>
          </cell>
          <cell r="M73" t="str">
            <v>\</v>
          </cell>
          <cell r="N73" t="str">
            <v>\</v>
          </cell>
          <cell r="O73" t="str">
            <v>\</v>
          </cell>
          <cell r="P73" t="str">
            <v>\</v>
          </cell>
          <cell r="Q73" t="str">
            <v>\</v>
          </cell>
          <cell r="R73" t="str">
            <v>\</v>
          </cell>
          <cell r="S73" t="str">
            <v>\</v>
          </cell>
          <cell r="T73" t="str">
            <v>\</v>
          </cell>
          <cell r="U73" t="str">
            <v>\</v>
          </cell>
          <cell r="V73" t="str">
            <v>\</v>
          </cell>
          <cell r="W73" t="str">
            <v>\</v>
          </cell>
          <cell r="X73" t="str">
            <v>\</v>
          </cell>
          <cell r="Y73" t="str">
            <v>\</v>
          </cell>
          <cell r="Z73" t="str">
            <v>\</v>
          </cell>
          <cell r="AA73" t="str">
            <v>\</v>
          </cell>
          <cell r="AB73" t="str">
            <v>\</v>
          </cell>
          <cell r="AC73" t="str">
            <v>\</v>
          </cell>
          <cell r="AD73" t="str">
            <v>\</v>
          </cell>
          <cell r="AE73" t="str">
            <v>\</v>
          </cell>
        </row>
        <row r="74">
          <cell r="A74" t="str">
            <v>409601-%%</v>
          </cell>
          <cell r="B74">
            <v>0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 t="str">
            <v>056</v>
          </cell>
          <cell r="I74">
            <v>0</v>
          </cell>
          <cell r="J74" t="str">
            <v>Other Sales Incomes</v>
          </cell>
          <cell r="K74" t="str">
            <v>\</v>
          </cell>
          <cell r="L74" t="str">
            <v>\</v>
          </cell>
          <cell r="M74" t="str">
            <v>\</v>
          </cell>
          <cell r="N74" t="str">
            <v>\</v>
          </cell>
          <cell r="O74" t="str">
            <v>\</v>
          </cell>
          <cell r="P74" t="str">
            <v>\</v>
          </cell>
          <cell r="Q74" t="str">
            <v>\</v>
          </cell>
          <cell r="R74" t="str">
            <v>\</v>
          </cell>
          <cell r="S74" t="str">
            <v>\</v>
          </cell>
          <cell r="T74" t="str">
            <v>\</v>
          </cell>
          <cell r="U74" t="str">
            <v>\</v>
          </cell>
          <cell r="V74" t="str">
            <v>\</v>
          </cell>
          <cell r="W74" t="str">
            <v>\</v>
          </cell>
          <cell r="X74" t="str">
            <v>\</v>
          </cell>
          <cell r="Y74" t="str">
            <v>\</v>
          </cell>
          <cell r="Z74" t="str">
            <v>\</v>
          </cell>
          <cell r="AA74" t="str">
            <v>\</v>
          </cell>
          <cell r="AB74" t="str">
            <v>\</v>
          </cell>
          <cell r="AC74" t="str">
            <v>\</v>
          </cell>
          <cell r="AD74" t="str">
            <v>\</v>
          </cell>
          <cell r="AE74" t="str">
            <v>\</v>
          </cell>
        </row>
        <row r="75">
          <cell r="A75" t="str">
            <v>409700-%%</v>
          </cell>
          <cell r="B75">
            <v>0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 t="str">
            <v>057</v>
          </cell>
          <cell r="I75">
            <v>0</v>
          </cell>
          <cell r="J75" t="str">
            <v>Property Tax Incomes</v>
          </cell>
          <cell r="K75" t="str">
            <v>\</v>
          </cell>
          <cell r="L75" t="str">
            <v>\</v>
          </cell>
          <cell r="M75" t="str">
            <v>\</v>
          </cell>
          <cell r="N75" t="str">
            <v>\</v>
          </cell>
          <cell r="O75" t="str">
            <v>\</v>
          </cell>
          <cell r="P75" t="str">
            <v>\</v>
          </cell>
          <cell r="Q75" t="str">
            <v>\</v>
          </cell>
          <cell r="R75" t="str">
            <v>\</v>
          </cell>
          <cell r="S75" t="str">
            <v>\</v>
          </cell>
          <cell r="T75" t="str">
            <v>\</v>
          </cell>
          <cell r="U75" t="str">
            <v>\</v>
          </cell>
          <cell r="V75" t="str">
            <v>\</v>
          </cell>
          <cell r="W75" t="str">
            <v>\</v>
          </cell>
          <cell r="X75" t="str">
            <v>\</v>
          </cell>
          <cell r="Y75" t="str">
            <v>\</v>
          </cell>
          <cell r="Z75" t="str">
            <v>\</v>
          </cell>
          <cell r="AA75" t="str">
            <v>\</v>
          </cell>
          <cell r="AB75" t="str">
            <v>\</v>
          </cell>
          <cell r="AC75" t="str">
            <v>\</v>
          </cell>
          <cell r="AD75" t="str">
            <v>\</v>
          </cell>
          <cell r="AE75" t="str">
            <v>\</v>
          </cell>
        </row>
        <row r="76">
          <cell r="A76" t="str">
            <v>410100-%%</v>
          </cell>
          <cell r="B76">
            <v>0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 t="str">
            <v>058</v>
          </cell>
          <cell r="I76">
            <v>0</v>
          </cell>
          <cell r="J76" t="str">
            <v>Screen Ad Incomes</v>
          </cell>
          <cell r="K76" t="str">
            <v>\</v>
          </cell>
          <cell r="L76" t="str">
            <v>\</v>
          </cell>
          <cell r="M76" t="str">
            <v>\</v>
          </cell>
          <cell r="N76" t="str">
            <v>\</v>
          </cell>
          <cell r="O76" t="str">
            <v>\</v>
          </cell>
          <cell r="P76" t="str">
            <v>\</v>
          </cell>
          <cell r="Q76" t="str">
            <v>\</v>
          </cell>
          <cell r="R76" t="str">
            <v>\</v>
          </cell>
          <cell r="S76" t="str">
            <v>\</v>
          </cell>
          <cell r="T76" t="str">
            <v>\</v>
          </cell>
          <cell r="U76" t="str">
            <v>\</v>
          </cell>
          <cell r="V76" t="str">
            <v>\</v>
          </cell>
          <cell r="W76" t="str">
            <v>\</v>
          </cell>
          <cell r="X76" t="str">
            <v>\</v>
          </cell>
          <cell r="Y76" t="str">
            <v>\</v>
          </cell>
          <cell r="Z76" t="str">
            <v>\</v>
          </cell>
          <cell r="AA76" t="str">
            <v>\</v>
          </cell>
          <cell r="AB76" t="str">
            <v>\</v>
          </cell>
          <cell r="AC76" t="str">
            <v>\</v>
          </cell>
          <cell r="AD76" t="str">
            <v>\</v>
          </cell>
          <cell r="AE76" t="str">
            <v>\</v>
          </cell>
        </row>
        <row r="77">
          <cell r="A77" t="str">
            <v>410101-%%</v>
          </cell>
          <cell r="B77">
            <v>0</v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 t="str">
            <v>059</v>
          </cell>
          <cell r="I77">
            <v>0</v>
          </cell>
          <cell r="J77" t="str">
            <v>VDO Wall Ad Incomes</v>
          </cell>
          <cell r="K77" t="str">
            <v>\</v>
          </cell>
          <cell r="L77" t="str">
            <v>\</v>
          </cell>
          <cell r="M77" t="str">
            <v>\</v>
          </cell>
          <cell r="N77" t="str">
            <v>\</v>
          </cell>
          <cell r="O77" t="str">
            <v>\</v>
          </cell>
          <cell r="P77" t="str">
            <v>\</v>
          </cell>
          <cell r="Q77" t="str">
            <v>\</v>
          </cell>
          <cell r="R77" t="str">
            <v>\</v>
          </cell>
          <cell r="S77" t="str">
            <v>\</v>
          </cell>
          <cell r="T77" t="str">
            <v>\</v>
          </cell>
          <cell r="U77" t="str">
            <v>\</v>
          </cell>
          <cell r="V77" t="str">
            <v>\</v>
          </cell>
          <cell r="W77" t="str">
            <v>\</v>
          </cell>
          <cell r="X77" t="str">
            <v>\</v>
          </cell>
          <cell r="Y77" t="str">
            <v>\</v>
          </cell>
          <cell r="Z77" t="str">
            <v>\</v>
          </cell>
          <cell r="AA77" t="str">
            <v>\</v>
          </cell>
          <cell r="AB77" t="str">
            <v>\</v>
          </cell>
          <cell r="AC77" t="str">
            <v>\</v>
          </cell>
          <cell r="AD77" t="str">
            <v>\</v>
          </cell>
          <cell r="AE77" t="str">
            <v>\</v>
          </cell>
        </row>
        <row r="78">
          <cell r="A78" t="str">
            <v>410102-%%</v>
          </cell>
          <cell r="B78">
            <v>0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 t="str">
            <v>060</v>
          </cell>
          <cell r="I78">
            <v>0</v>
          </cell>
          <cell r="J78" t="str">
            <v>Monitor Ad Incomes</v>
          </cell>
          <cell r="K78" t="str">
            <v>\</v>
          </cell>
          <cell r="L78" t="str">
            <v>\</v>
          </cell>
          <cell r="M78" t="str">
            <v>\</v>
          </cell>
          <cell r="N78" t="str">
            <v>\</v>
          </cell>
          <cell r="O78" t="str">
            <v>\</v>
          </cell>
          <cell r="P78" t="str">
            <v>\</v>
          </cell>
          <cell r="Q78" t="str">
            <v>\</v>
          </cell>
          <cell r="R78" t="str">
            <v>\</v>
          </cell>
          <cell r="S78" t="str">
            <v>\</v>
          </cell>
          <cell r="T78" t="str">
            <v>\</v>
          </cell>
          <cell r="U78" t="str">
            <v>\</v>
          </cell>
          <cell r="V78" t="str">
            <v>\</v>
          </cell>
          <cell r="W78" t="str">
            <v>\</v>
          </cell>
          <cell r="X78" t="str">
            <v>\</v>
          </cell>
          <cell r="Y78" t="str">
            <v>\</v>
          </cell>
          <cell r="Z78" t="str">
            <v>\</v>
          </cell>
          <cell r="AA78" t="str">
            <v>\</v>
          </cell>
          <cell r="AB78" t="str">
            <v>\</v>
          </cell>
          <cell r="AC78" t="str">
            <v>\</v>
          </cell>
          <cell r="AD78" t="str">
            <v>\</v>
          </cell>
          <cell r="AE78" t="str">
            <v>\</v>
          </cell>
        </row>
        <row r="79">
          <cell r="A79" t="str">
            <v>410103-%%</v>
          </cell>
          <cell r="B79">
            <v>0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 t="str">
            <v>061</v>
          </cell>
          <cell r="I79">
            <v>0</v>
          </cell>
          <cell r="J79" t="str">
            <v>Poster Ad Incomes</v>
          </cell>
          <cell r="K79" t="str">
            <v>\</v>
          </cell>
          <cell r="L79" t="str">
            <v>\</v>
          </cell>
          <cell r="M79" t="str">
            <v>\</v>
          </cell>
          <cell r="N79" t="str">
            <v>\</v>
          </cell>
          <cell r="O79" t="str">
            <v>\</v>
          </cell>
          <cell r="P79" t="str">
            <v>\</v>
          </cell>
          <cell r="Q79" t="str">
            <v>\</v>
          </cell>
          <cell r="R79" t="str">
            <v>\</v>
          </cell>
          <cell r="S79" t="str">
            <v>\</v>
          </cell>
          <cell r="T79" t="str">
            <v>\</v>
          </cell>
          <cell r="U79" t="str">
            <v>\</v>
          </cell>
          <cell r="V79" t="str">
            <v>\</v>
          </cell>
          <cell r="W79" t="str">
            <v>\</v>
          </cell>
          <cell r="X79" t="str">
            <v>\</v>
          </cell>
          <cell r="Y79" t="str">
            <v>\</v>
          </cell>
          <cell r="Z79" t="str">
            <v>\</v>
          </cell>
          <cell r="AA79" t="str">
            <v>\</v>
          </cell>
          <cell r="AB79" t="str">
            <v>\</v>
          </cell>
          <cell r="AC79" t="str">
            <v>\</v>
          </cell>
          <cell r="AD79" t="str">
            <v>\</v>
          </cell>
          <cell r="AE79" t="str">
            <v>\</v>
          </cell>
        </row>
        <row r="80">
          <cell r="A80" t="str">
            <v>410104-%%</v>
          </cell>
          <cell r="B80">
            <v>0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 t="str">
            <v>062</v>
          </cell>
          <cell r="I80">
            <v>0</v>
          </cell>
          <cell r="J80" t="str">
            <v>Other Ad Incomes</v>
          </cell>
          <cell r="K80" t="str">
            <v>\</v>
          </cell>
          <cell r="L80" t="str">
            <v>\</v>
          </cell>
          <cell r="M80" t="str">
            <v>\</v>
          </cell>
          <cell r="N80" t="str">
            <v>\</v>
          </cell>
          <cell r="O80" t="str">
            <v>\</v>
          </cell>
          <cell r="P80" t="str">
            <v>\</v>
          </cell>
          <cell r="Q80" t="str">
            <v>\</v>
          </cell>
          <cell r="R80" t="str">
            <v>\</v>
          </cell>
          <cell r="S80" t="str">
            <v>\</v>
          </cell>
          <cell r="T80" t="str">
            <v>\</v>
          </cell>
          <cell r="U80" t="str">
            <v>\</v>
          </cell>
          <cell r="V80" t="str">
            <v>\</v>
          </cell>
          <cell r="W80" t="str">
            <v>\</v>
          </cell>
          <cell r="X80" t="str">
            <v>\</v>
          </cell>
          <cell r="Y80" t="str">
            <v>\</v>
          </cell>
          <cell r="Z80" t="str">
            <v>\</v>
          </cell>
          <cell r="AA80" t="str">
            <v>\</v>
          </cell>
          <cell r="AB80" t="str">
            <v>\</v>
          </cell>
          <cell r="AC80" t="str">
            <v>\</v>
          </cell>
          <cell r="AD80" t="str">
            <v>\</v>
          </cell>
          <cell r="AE80" t="str">
            <v>\</v>
          </cell>
        </row>
        <row r="81">
          <cell r="A81" t="str">
            <v>410105-%%</v>
          </cell>
          <cell r="B81">
            <v>0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 t="str">
            <v>063</v>
          </cell>
          <cell r="I81">
            <v>0</v>
          </cell>
          <cell r="J81" t="str">
            <v>Triple Ad Incomes</v>
          </cell>
          <cell r="K81" t="str">
            <v>\</v>
          </cell>
          <cell r="L81" t="str">
            <v>\</v>
          </cell>
          <cell r="M81" t="str">
            <v>\</v>
          </cell>
          <cell r="N81" t="str">
            <v>\</v>
          </cell>
          <cell r="O81" t="str">
            <v>\</v>
          </cell>
          <cell r="P81" t="str">
            <v>\</v>
          </cell>
          <cell r="Q81" t="str">
            <v>\</v>
          </cell>
          <cell r="R81" t="str">
            <v>\</v>
          </cell>
          <cell r="S81" t="str">
            <v>\</v>
          </cell>
          <cell r="T81" t="str">
            <v>\</v>
          </cell>
          <cell r="U81" t="str">
            <v>\</v>
          </cell>
          <cell r="V81" t="str">
            <v>\</v>
          </cell>
          <cell r="W81" t="str">
            <v>\</v>
          </cell>
          <cell r="X81" t="str">
            <v>\</v>
          </cell>
          <cell r="Y81" t="str">
            <v>\</v>
          </cell>
          <cell r="Z81" t="str">
            <v>\</v>
          </cell>
          <cell r="AA81" t="str">
            <v>\</v>
          </cell>
          <cell r="AB81" t="str">
            <v>\</v>
          </cell>
          <cell r="AC81" t="str">
            <v>\</v>
          </cell>
          <cell r="AD81" t="str">
            <v>\</v>
          </cell>
          <cell r="AE81" t="str">
            <v>\</v>
          </cell>
        </row>
        <row r="82">
          <cell r="A82" t="str">
            <v>410106-%%</v>
          </cell>
          <cell r="B82">
            <v>0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 t="str">
            <v>064</v>
          </cell>
          <cell r="I82">
            <v>0</v>
          </cell>
          <cell r="J82" t="str">
            <v>LED Board Ad Incomes</v>
          </cell>
          <cell r="K82" t="str">
            <v>\</v>
          </cell>
          <cell r="L82" t="str">
            <v>\</v>
          </cell>
          <cell r="M82" t="str">
            <v>\</v>
          </cell>
          <cell r="N82" t="str">
            <v>\</v>
          </cell>
          <cell r="O82" t="str">
            <v>\</v>
          </cell>
          <cell r="P82" t="str">
            <v>\</v>
          </cell>
          <cell r="Q82" t="str">
            <v>\</v>
          </cell>
          <cell r="R82" t="str">
            <v>\</v>
          </cell>
          <cell r="S82" t="str">
            <v>\</v>
          </cell>
          <cell r="T82" t="str">
            <v>\</v>
          </cell>
          <cell r="U82" t="str">
            <v>\</v>
          </cell>
          <cell r="V82" t="str">
            <v>\</v>
          </cell>
          <cell r="W82" t="str">
            <v>\</v>
          </cell>
          <cell r="X82" t="str">
            <v>\</v>
          </cell>
          <cell r="Y82" t="str">
            <v>\</v>
          </cell>
          <cell r="Z82" t="str">
            <v>\</v>
          </cell>
          <cell r="AA82" t="str">
            <v>\</v>
          </cell>
          <cell r="AB82" t="str">
            <v>\</v>
          </cell>
          <cell r="AC82" t="str">
            <v>\</v>
          </cell>
          <cell r="AD82" t="str">
            <v>\</v>
          </cell>
          <cell r="AE82" t="str">
            <v>\</v>
          </cell>
        </row>
        <row r="83">
          <cell r="A83" t="str">
            <v>410107-%%</v>
          </cell>
          <cell r="B83">
            <v>0</v>
          </cell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 t="str">
            <v>065</v>
          </cell>
          <cell r="I83">
            <v>0</v>
          </cell>
          <cell r="J83" t="str">
            <v>Plasma Ad Incomes</v>
          </cell>
          <cell r="K83" t="str">
            <v>\</v>
          </cell>
          <cell r="L83" t="str">
            <v>\</v>
          </cell>
          <cell r="M83" t="str">
            <v>\</v>
          </cell>
          <cell r="N83" t="str">
            <v>\</v>
          </cell>
          <cell r="O83" t="str">
            <v>\</v>
          </cell>
          <cell r="P83" t="str">
            <v>\</v>
          </cell>
          <cell r="Q83" t="str">
            <v>\</v>
          </cell>
          <cell r="R83" t="str">
            <v>\</v>
          </cell>
          <cell r="S83" t="str">
            <v>\</v>
          </cell>
          <cell r="T83" t="str">
            <v>\</v>
          </cell>
          <cell r="U83" t="str">
            <v>\</v>
          </cell>
          <cell r="V83" t="str">
            <v>\</v>
          </cell>
          <cell r="W83" t="str">
            <v>\</v>
          </cell>
          <cell r="X83" t="str">
            <v>\</v>
          </cell>
          <cell r="Y83" t="str">
            <v>\</v>
          </cell>
          <cell r="Z83" t="str">
            <v>\</v>
          </cell>
          <cell r="AA83" t="str">
            <v>\</v>
          </cell>
          <cell r="AB83" t="str">
            <v>\</v>
          </cell>
          <cell r="AC83" t="str">
            <v>\</v>
          </cell>
          <cell r="AD83" t="str">
            <v>\</v>
          </cell>
          <cell r="AE83" t="str">
            <v>\</v>
          </cell>
        </row>
        <row r="84">
          <cell r="A84" t="str">
            <v>410108-%%</v>
          </cell>
          <cell r="B84">
            <v>0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 t="str">
            <v>066</v>
          </cell>
          <cell r="I84">
            <v>0</v>
          </cell>
          <cell r="J84" t="str">
            <v>Standee Ad Incomes</v>
          </cell>
          <cell r="K84" t="str">
            <v>\</v>
          </cell>
          <cell r="L84" t="str">
            <v>\</v>
          </cell>
          <cell r="M84" t="str">
            <v>\</v>
          </cell>
          <cell r="N84" t="str">
            <v>\</v>
          </cell>
          <cell r="O84" t="str">
            <v>\</v>
          </cell>
          <cell r="P84" t="str">
            <v>\</v>
          </cell>
          <cell r="Q84" t="str">
            <v>\</v>
          </cell>
          <cell r="R84" t="str">
            <v>\</v>
          </cell>
          <cell r="S84" t="str">
            <v>\</v>
          </cell>
          <cell r="T84" t="str">
            <v>\</v>
          </cell>
          <cell r="U84" t="str">
            <v>\</v>
          </cell>
          <cell r="V84" t="str">
            <v>\</v>
          </cell>
          <cell r="W84" t="str">
            <v>\</v>
          </cell>
          <cell r="X84" t="str">
            <v>\</v>
          </cell>
          <cell r="Y84" t="str">
            <v>\</v>
          </cell>
          <cell r="Z84" t="str">
            <v>\</v>
          </cell>
          <cell r="AA84" t="str">
            <v>\</v>
          </cell>
          <cell r="AB84" t="str">
            <v>\</v>
          </cell>
          <cell r="AC84" t="str">
            <v>\</v>
          </cell>
          <cell r="AD84" t="str">
            <v>\</v>
          </cell>
          <cell r="AE84" t="str">
            <v>\</v>
          </cell>
        </row>
        <row r="85">
          <cell r="A85" t="str">
            <v>410109-%%</v>
          </cell>
          <cell r="B85">
            <v>0</v>
          </cell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 t="str">
            <v>067</v>
          </cell>
          <cell r="I85">
            <v>0</v>
          </cell>
          <cell r="J85" t="str">
            <v>Bill Board Ad Incomes</v>
          </cell>
          <cell r="K85" t="str">
            <v>\</v>
          </cell>
          <cell r="L85" t="str">
            <v>\</v>
          </cell>
          <cell r="M85" t="str">
            <v>\</v>
          </cell>
          <cell r="N85" t="str">
            <v>\</v>
          </cell>
          <cell r="O85" t="str">
            <v>\</v>
          </cell>
          <cell r="P85" t="str">
            <v>\</v>
          </cell>
          <cell r="Q85" t="str">
            <v>\</v>
          </cell>
          <cell r="R85" t="str">
            <v>\</v>
          </cell>
          <cell r="S85" t="str">
            <v>\</v>
          </cell>
          <cell r="T85" t="str">
            <v>\</v>
          </cell>
          <cell r="U85" t="str">
            <v>\</v>
          </cell>
          <cell r="V85" t="str">
            <v>\</v>
          </cell>
          <cell r="W85" t="str">
            <v>\</v>
          </cell>
          <cell r="X85" t="str">
            <v>\</v>
          </cell>
          <cell r="Y85" t="str">
            <v>\</v>
          </cell>
          <cell r="Z85" t="str">
            <v>\</v>
          </cell>
          <cell r="AA85" t="str">
            <v>\</v>
          </cell>
          <cell r="AB85" t="str">
            <v>\</v>
          </cell>
          <cell r="AC85" t="str">
            <v>\</v>
          </cell>
          <cell r="AD85" t="str">
            <v>\</v>
          </cell>
          <cell r="AE85" t="str">
            <v>\</v>
          </cell>
        </row>
        <row r="86">
          <cell r="A86" t="str">
            <v>410110-%%</v>
          </cell>
          <cell r="B86">
            <v>0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 t="str">
            <v>068</v>
          </cell>
          <cell r="I86">
            <v>0</v>
          </cell>
          <cell r="J86" t="str">
            <v>Screen Ad Incomes - Barter</v>
          </cell>
          <cell r="K86" t="str">
            <v>\</v>
          </cell>
          <cell r="L86" t="str">
            <v>\</v>
          </cell>
          <cell r="M86" t="str">
            <v>\</v>
          </cell>
          <cell r="N86" t="str">
            <v>\</v>
          </cell>
          <cell r="O86" t="str">
            <v>\</v>
          </cell>
          <cell r="P86" t="str">
            <v>\</v>
          </cell>
          <cell r="Q86" t="str">
            <v>\</v>
          </cell>
          <cell r="R86" t="str">
            <v>\</v>
          </cell>
          <cell r="S86" t="str">
            <v>\</v>
          </cell>
          <cell r="T86" t="str">
            <v>\</v>
          </cell>
          <cell r="U86" t="str">
            <v>\</v>
          </cell>
          <cell r="V86" t="str">
            <v>\</v>
          </cell>
          <cell r="W86" t="str">
            <v>\</v>
          </cell>
          <cell r="X86" t="str">
            <v>\</v>
          </cell>
          <cell r="Y86" t="str">
            <v>\</v>
          </cell>
          <cell r="Z86" t="str">
            <v>\</v>
          </cell>
          <cell r="AA86" t="str">
            <v>\</v>
          </cell>
          <cell r="AB86" t="str">
            <v>\</v>
          </cell>
          <cell r="AC86" t="str">
            <v>\</v>
          </cell>
          <cell r="AD86" t="str">
            <v>\</v>
          </cell>
          <cell r="AE86" t="str">
            <v>\</v>
          </cell>
        </row>
        <row r="87">
          <cell r="A87" t="str">
            <v>411100-%%</v>
          </cell>
          <cell r="B87">
            <v>0</v>
          </cell>
          <cell r="C87">
            <v>0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 t="str">
            <v>069</v>
          </cell>
          <cell r="I87">
            <v>0</v>
          </cell>
          <cell r="J87" t="str">
            <v>Activity &amp; Function Incomes</v>
          </cell>
          <cell r="K87" t="str">
            <v>\</v>
          </cell>
          <cell r="L87" t="str">
            <v>\</v>
          </cell>
          <cell r="M87" t="str">
            <v>\</v>
          </cell>
          <cell r="N87" t="str">
            <v>\</v>
          </cell>
          <cell r="O87" t="str">
            <v>\</v>
          </cell>
          <cell r="P87" t="str">
            <v>\</v>
          </cell>
          <cell r="Q87" t="str">
            <v>\</v>
          </cell>
          <cell r="R87" t="str">
            <v>\</v>
          </cell>
          <cell r="S87" t="str">
            <v>\</v>
          </cell>
          <cell r="T87" t="str">
            <v>\</v>
          </cell>
          <cell r="U87" t="str">
            <v>\</v>
          </cell>
          <cell r="V87" t="str">
            <v>\</v>
          </cell>
          <cell r="W87" t="str">
            <v>\</v>
          </cell>
          <cell r="X87" t="str">
            <v>\</v>
          </cell>
          <cell r="Y87" t="str">
            <v>\</v>
          </cell>
          <cell r="Z87" t="str">
            <v>\</v>
          </cell>
          <cell r="AA87" t="str">
            <v>\</v>
          </cell>
          <cell r="AB87" t="str">
            <v>\</v>
          </cell>
          <cell r="AC87" t="str">
            <v>\</v>
          </cell>
          <cell r="AD87" t="str">
            <v>\</v>
          </cell>
          <cell r="AE87" t="str">
            <v>\</v>
          </cell>
        </row>
        <row r="88">
          <cell r="A88" t="str">
            <v>411200-%%</v>
          </cell>
          <cell r="B88">
            <v>0</v>
          </cell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 t="str">
            <v>070</v>
          </cell>
          <cell r="I88">
            <v>0</v>
          </cell>
          <cell r="J88" t="str">
            <v>Promotion Incomes</v>
          </cell>
          <cell r="K88" t="str">
            <v>\</v>
          </cell>
          <cell r="L88" t="str">
            <v>\</v>
          </cell>
          <cell r="M88" t="str">
            <v>\</v>
          </cell>
          <cell r="N88" t="str">
            <v>\</v>
          </cell>
          <cell r="O88" t="str">
            <v>\</v>
          </cell>
          <cell r="P88" t="str">
            <v>\</v>
          </cell>
          <cell r="Q88" t="str">
            <v>\</v>
          </cell>
          <cell r="R88" t="str">
            <v>\</v>
          </cell>
          <cell r="S88" t="str">
            <v>\</v>
          </cell>
          <cell r="T88" t="str">
            <v>\</v>
          </cell>
          <cell r="U88" t="str">
            <v>\</v>
          </cell>
          <cell r="V88" t="str">
            <v>\</v>
          </cell>
          <cell r="W88" t="str">
            <v>\</v>
          </cell>
          <cell r="X88" t="str">
            <v>\</v>
          </cell>
          <cell r="Y88" t="str">
            <v>\</v>
          </cell>
          <cell r="Z88" t="str">
            <v>\</v>
          </cell>
          <cell r="AA88" t="str">
            <v>\</v>
          </cell>
          <cell r="AB88" t="str">
            <v>\</v>
          </cell>
          <cell r="AC88" t="str">
            <v>\</v>
          </cell>
          <cell r="AD88" t="str">
            <v>\</v>
          </cell>
          <cell r="AE88" t="str">
            <v>\</v>
          </cell>
        </row>
        <row r="89">
          <cell r="A89" t="str">
            <v>412100-%%</v>
          </cell>
          <cell r="B89">
            <v>0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 t="str">
            <v>071</v>
          </cell>
          <cell r="I89">
            <v>0</v>
          </cell>
          <cell r="J89" t="str">
            <v>Commission Incomes - Major Millage</v>
          </cell>
          <cell r="K89" t="str">
            <v>\</v>
          </cell>
          <cell r="L89" t="str">
            <v>\</v>
          </cell>
          <cell r="M89" t="str">
            <v>\</v>
          </cell>
          <cell r="N89" t="str">
            <v>\</v>
          </cell>
          <cell r="O89" t="str">
            <v>\</v>
          </cell>
          <cell r="P89" t="str">
            <v>\</v>
          </cell>
          <cell r="Q89" t="str">
            <v>\</v>
          </cell>
          <cell r="R89" t="str">
            <v>\</v>
          </cell>
          <cell r="S89" t="str">
            <v>\</v>
          </cell>
          <cell r="T89" t="str">
            <v>\</v>
          </cell>
          <cell r="U89" t="str">
            <v>\</v>
          </cell>
          <cell r="V89" t="str">
            <v>\</v>
          </cell>
          <cell r="W89" t="str">
            <v>\</v>
          </cell>
          <cell r="X89" t="str">
            <v>\</v>
          </cell>
          <cell r="Y89" t="str">
            <v>\</v>
          </cell>
          <cell r="Z89" t="str">
            <v>\</v>
          </cell>
          <cell r="AA89" t="str">
            <v>\</v>
          </cell>
          <cell r="AB89" t="str">
            <v>\</v>
          </cell>
          <cell r="AC89" t="str">
            <v>\</v>
          </cell>
          <cell r="AD89" t="str">
            <v>\</v>
          </cell>
          <cell r="AE89" t="str">
            <v>\</v>
          </cell>
        </row>
        <row r="90">
          <cell r="A90" t="str">
            <v>412200-%%</v>
          </cell>
          <cell r="B90">
            <v>0</v>
          </cell>
          <cell r="C90">
            <v>0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 t="str">
            <v>072</v>
          </cell>
          <cell r="I90">
            <v>0</v>
          </cell>
          <cell r="J90" t="str">
            <v>Commission Incomes - Utraman</v>
          </cell>
          <cell r="K90" t="str">
            <v>\</v>
          </cell>
          <cell r="L90" t="str">
            <v>\</v>
          </cell>
          <cell r="M90" t="str">
            <v>\</v>
          </cell>
          <cell r="N90" t="str">
            <v>\</v>
          </cell>
          <cell r="O90" t="str">
            <v>\</v>
          </cell>
          <cell r="P90" t="str">
            <v>\</v>
          </cell>
          <cell r="Q90" t="str">
            <v>\</v>
          </cell>
          <cell r="R90" t="str">
            <v>\</v>
          </cell>
          <cell r="S90" t="str">
            <v>\</v>
          </cell>
          <cell r="T90" t="str">
            <v>\</v>
          </cell>
          <cell r="U90" t="str">
            <v>\</v>
          </cell>
          <cell r="V90" t="str">
            <v>\</v>
          </cell>
          <cell r="W90" t="str">
            <v>\</v>
          </cell>
          <cell r="X90" t="str">
            <v>\</v>
          </cell>
          <cell r="Y90" t="str">
            <v>\</v>
          </cell>
          <cell r="Z90" t="str">
            <v>\</v>
          </cell>
          <cell r="AA90" t="str">
            <v>\</v>
          </cell>
          <cell r="AB90" t="str">
            <v>\</v>
          </cell>
          <cell r="AC90" t="str">
            <v>\</v>
          </cell>
          <cell r="AD90" t="str">
            <v>\</v>
          </cell>
          <cell r="AE90" t="str">
            <v>\</v>
          </cell>
        </row>
        <row r="91">
          <cell r="A91" t="str">
            <v>412300-%%</v>
          </cell>
          <cell r="B91">
            <v>0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 t="str">
            <v>073</v>
          </cell>
          <cell r="I91">
            <v>0</v>
          </cell>
          <cell r="J91" t="str">
            <v>Commission Fee - AIS, PPY</v>
          </cell>
          <cell r="K91" t="str">
            <v>\</v>
          </cell>
          <cell r="L91" t="str">
            <v>\</v>
          </cell>
          <cell r="M91" t="str">
            <v>\</v>
          </cell>
          <cell r="N91" t="str">
            <v>\</v>
          </cell>
          <cell r="O91" t="str">
            <v>\</v>
          </cell>
          <cell r="P91" t="str">
            <v>\</v>
          </cell>
          <cell r="Q91" t="str">
            <v>\</v>
          </cell>
          <cell r="R91" t="str">
            <v>\</v>
          </cell>
          <cell r="S91" t="str">
            <v>\</v>
          </cell>
          <cell r="T91" t="str">
            <v>\</v>
          </cell>
          <cell r="U91" t="str">
            <v>\</v>
          </cell>
          <cell r="V91" t="str">
            <v>\</v>
          </cell>
          <cell r="W91" t="str">
            <v>\</v>
          </cell>
          <cell r="X91" t="str">
            <v>\</v>
          </cell>
          <cell r="Y91" t="str">
            <v>\</v>
          </cell>
          <cell r="Z91" t="str">
            <v>\</v>
          </cell>
          <cell r="AA91" t="str">
            <v>\</v>
          </cell>
          <cell r="AB91" t="str">
            <v>\</v>
          </cell>
          <cell r="AC91" t="str">
            <v>\</v>
          </cell>
          <cell r="AD91" t="str">
            <v>\</v>
          </cell>
          <cell r="AE91" t="str">
            <v>\</v>
          </cell>
        </row>
        <row r="92">
          <cell r="A92" t="str">
            <v>412400-%%</v>
          </cell>
          <cell r="B92">
            <v>0</v>
          </cell>
          <cell r="C92">
            <v>0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 t="str">
            <v>074</v>
          </cell>
          <cell r="I92">
            <v>0</v>
          </cell>
          <cell r="J92" t="str">
            <v>Commission Fee - Other</v>
          </cell>
          <cell r="K92" t="str">
            <v>\</v>
          </cell>
          <cell r="L92" t="str">
            <v>\</v>
          </cell>
          <cell r="M92" t="str">
            <v>\</v>
          </cell>
          <cell r="N92" t="str">
            <v>\</v>
          </cell>
          <cell r="O92" t="str">
            <v>\</v>
          </cell>
          <cell r="P92" t="str">
            <v>\</v>
          </cell>
          <cell r="Q92" t="str">
            <v>\</v>
          </cell>
          <cell r="R92" t="str">
            <v>\</v>
          </cell>
          <cell r="S92" t="str">
            <v>\</v>
          </cell>
          <cell r="T92" t="str">
            <v>\</v>
          </cell>
          <cell r="U92" t="str">
            <v>\</v>
          </cell>
          <cell r="V92" t="str">
            <v>\</v>
          </cell>
          <cell r="W92" t="str">
            <v>\</v>
          </cell>
          <cell r="X92" t="str">
            <v>\</v>
          </cell>
          <cell r="Y92" t="str">
            <v>\</v>
          </cell>
          <cell r="Z92" t="str">
            <v>\</v>
          </cell>
          <cell r="AA92" t="str">
            <v>\</v>
          </cell>
          <cell r="AB92" t="str">
            <v>\</v>
          </cell>
          <cell r="AC92" t="str">
            <v>\</v>
          </cell>
          <cell r="AD92" t="str">
            <v>\</v>
          </cell>
          <cell r="AE92" t="str">
            <v>\</v>
          </cell>
        </row>
        <row r="93">
          <cell r="A93" t="str">
            <v>412500-%%</v>
          </cell>
          <cell r="B93">
            <v>0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 t="str">
            <v>075</v>
          </cell>
          <cell r="I93">
            <v>0</v>
          </cell>
          <cell r="J93" t="str">
            <v>Commission Incomes - Other</v>
          </cell>
          <cell r="K93" t="str">
            <v>\</v>
          </cell>
          <cell r="L93" t="str">
            <v>\</v>
          </cell>
          <cell r="M93" t="str">
            <v>\</v>
          </cell>
          <cell r="N93" t="str">
            <v>\</v>
          </cell>
          <cell r="O93" t="str">
            <v>\</v>
          </cell>
          <cell r="P93" t="str">
            <v>\</v>
          </cell>
          <cell r="Q93" t="str">
            <v>\</v>
          </cell>
          <cell r="R93" t="str">
            <v>\</v>
          </cell>
          <cell r="S93" t="str">
            <v>\</v>
          </cell>
          <cell r="T93" t="str">
            <v>\</v>
          </cell>
          <cell r="U93" t="str">
            <v>\</v>
          </cell>
          <cell r="V93" t="str">
            <v>\</v>
          </cell>
          <cell r="W93" t="str">
            <v>\</v>
          </cell>
          <cell r="X93" t="str">
            <v>\</v>
          </cell>
          <cell r="Y93" t="str">
            <v>\</v>
          </cell>
          <cell r="Z93" t="str">
            <v>\</v>
          </cell>
          <cell r="AA93" t="str">
            <v>\</v>
          </cell>
          <cell r="AB93" t="str">
            <v>\</v>
          </cell>
          <cell r="AC93" t="str">
            <v>\</v>
          </cell>
          <cell r="AD93" t="str">
            <v>\</v>
          </cell>
          <cell r="AE93" t="str">
            <v>\</v>
          </cell>
        </row>
        <row r="94">
          <cell r="A94" t="str">
            <v>441100-%%</v>
          </cell>
          <cell r="B94">
            <v>0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 t="str">
            <v>076</v>
          </cell>
          <cell r="I94">
            <v>0</v>
          </cell>
          <cell r="J94" t="str">
            <v>Management Fee Incomes</v>
          </cell>
          <cell r="K94" t="str">
            <v>\</v>
          </cell>
          <cell r="L94" t="str">
            <v>\</v>
          </cell>
          <cell r="M94" t="str">
            <v>\</v>
          </cell>
          <cell r="N94" t="str">
            <v>\</v>
          </cell>
          <cell r="O94" t="str">
            <v>\</v>
          </cell>
          <cell r="P94" t="str">
            <v>\</v>
          </cell>
          <cell r="Q94" t="str">
            <v>\</v>
          </cell>
          <cell r="R94" t="str">
            <v>\</v>
          </cell>
          <cell r="S94" t="str">
            <v>\</v>
          </cell>
          <cell r="T94" t="str">
            <v>\</v>
          </cell>
          <cell r="U94" t="str">
            <v>\</v>
          </cell>
          <cell r="V94" t="str">
            <v>\</v>
          </cell>
          <cell r="W94" t="str">
            <v>\</v>
          </cell>
          <cell r="X94" t="str">
            <v>\</v>
          </cell>
          <cell r="Y94" t="str">
            <v>\</v>
          </cell>
          <cell r="Z94" t="str">
            <v>\</v>
          </cell>
          <cell r="AA94" t="str">
            <v>\</v>
          </cell>
          <cell r="AB94" t="str">
            <v>\</v>
          </cell>
          <cell r="AC94" t="str">
            <v>\</v>
          </cell>
          <cell r="AD94" t="str">
            <v>\</v>
          </cell>
          <cell r="AE94" t="str">
            <v>\</v>
          </cell>
        </row>
        <row r="95">
          <cell r="A95" t="str">
            <v>451100-%%</v>
          </cell>
          <cell r="B95">
            <v>0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 t="str">
            <v>077</v>
          </cell>
          <cell r="I95">
            <v>0</v>
          </cell>
          <cell r="J95" t="str">
            <v>Cash Short/Over</v>
          </cell>
          <cell r="K95" t="str">
            <v>\</v>
          </cell>
          <cell r="L95" t="str">
            <v>\</v>
          </cell>
          <cell r="M95" t="str">
            <v>\</v>
          </cell>
          <cell r="N95" t="str">
            <v>\</v>
          </cell>
          <cell r="O95" t="str">
            <v>\</v>
          </cell>
          <cell r="P95" t="str">
            <v>\</v>
          </cell>
          <cell r="Q95" t="str">
            <v>\</v>
          </cell>
          <cell r="R95" t="str">
            <v>\</v>
          </cell>
          <cell r="S95" t="str">
            <v>\</v>
          </cell>
          <cell r="T95" t="str">
            <v>\</v>
          </cell>
          <cell r="U95" t="str">
            <v>\</v>
          </cell>
          <cell r="V95" t="str">
            <v>\</v>
          </cell>
          <cell r="W95" t="str">
            <v>\</v>
          </cell>
          <cell r="X95" t="str">
            <v>\</v>
          </cell>
          <cell r="Y95" t="str">
            <v>\</v>
          </cell>
          <cell r="Z95" t="str">
            <v>\</v>
          </cell>
          <cell r="AA95" t="str">
            <v>\</v>
          </cell>
          <cell r="AB95" t="str">
            <v>\</v>
          </cell>
          <cell r="AC95" t="str">
            <v>\</v>
          </cell>
          <cell r="AD95" t="str">
            <v>\</v>
          </cell>
          <cell r="AE95" t="str">
            <v>\</v>
          </cell>
        </row>
        <row r="96">
          <cell r="A96" t="str">
            <v>451101-%%</v>
          </cell>
          <cell r="B96">
            <v>0</v>
          </cell>
          <cell r="C96">
            <v>0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 t="str">
            <v>078</v>
          </cell>
          <cell r="I96">
            <v>0</v>
          </cell>
          <cell r="J96" t="str">
            <v>Cash Short/Over from VAT</v>
          </cell>
          <cell r="K96" t="str">
            <v>\</v>
          </cell>
          <cell r="L96" t="str">
            <v>\</v>
          </cell>
          <cell r="M96" t="str">
            <v>\</v>
          </cell>
          <cell r="N96" t="str">
            <v>\</v>
          </cell>
          <cell r="O96" t="str">
            <v>\</v>
          </cell>
          <cell r="P96" t="str">
            <v>\</v>
          </cell>
          <cell r="Q96" t="str">
            <v>\</v>
          </cell>
          <cell r="R96" t="str">
            <v>\</v>
          </cell>
          <cell r="S96" t="str">
            <v>\</v>
          </cell>
          <cell r="T96" t="str">
            <v>\</v>
          </cell>
          <cell r="U96" t="str">
            <v>\</v>
          </cell>
          <cell r="V96" t="str">
            <v>\</v>
          </cell>
          <cell r="W96" t="str">
            <v>\</v>
          </cell>
          <cell r="X96" t="str">
            <v>\</v>
          </cell>
          <cell r="Y96" t="str">
            <v>\</v>
          </cell>
          <cell r="Z96" t="str">
            <v>\</v>
          </cell>
          <cell r="AA96" t="str">
            <v>\</v>
          </cell>
          <cell r="AB96" t="str">
            <v>\</v>
          </cell>
          <cell r="AC96" t="str">
            <v>\</v>
          </cell>
          <cell r="AD96" t="str">
            <v>\</v>
          </cell>
          <cell r="AE96" t="str">
            <v>\</v>
          </cell>
        </row>
        <row r="97">
          <cell r="A97" t="str">
            <v>451200-%%</v>
          </cell>
          <cell r="B97">
            <v>0</v>
          </cell>
          <cell r="C97">
            <v>0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 t="str">
            <v>079</v>
          </cell>
          <cell r="I97">
            <v>0</v>
          </cell>
          <cell r="J97" t="str">
            <v>Discount Incomes</v>
          </cell>
          <cell r="K97" t="str">
            <v>\</v>
          </cell>
          <cell r="L97" t="str">
            <v>\</v>
          </cell>
          <cell r="M97" t="str">
            <v>\</v>
          </cell>
          <cell r="N97" t="str">
            <v>\</v>
          </cell>
          <cell r="O97" t="str">
            <v>\</v>
          </cell>
          <cell r="P97" t="str">
            <v>\</v>
          </cell>
          <cell r="Q97" t="str">
            <v>\</v>
          </cell>
          <cell r="R97" t="str">
            <v>\</v>
          </cell>
          <cell r="S97" t="str">
            <v>\</v>
          </cell>
          <cell r="T97" t="str">
            <v>\</v>
          </cell>
          <cell r="U97" t="str">
            <v>\</v>
          </cell>
          <cell r="V97" t="str">
            <v>\</v>
          </cell>
          <cell r="W97" t="str">
            <v>\</v>
          </cell>
          <cell r="X97" t="str">
            <v>\</v>
          </cell>
          <cell r="Y97" t="str">
            <v>\</v>
          </cell>
          <cell r="Z97" t="str">
            <v>\</v>
          </cell>
          <cell r="AA97" t="str">
            <v>\</v>
          </cell>
          <cell r="AB97" t="str">
            <v>\</v>
          </cell>
          <cell r="AC97" t="str">
            <v>\</v>
          </cell>
          <cell r="AD97" t="str">
            <v>\</v>
          </cell>
          <cell r="AE97" t="str">
            <v>\</v>
          </cell>
        </row>
        <row r="98">
          <cell r="A98" t="str">
            <v>451201-%%</v>
          </cell>
          <cell r="B98">
            <v>0</v>
          </cell>
          <cell r="C98">
            <v>0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 t="str">
            <v>080</v>
          </cell>
          <cell r="I98">
            <v>0</v>
          </cell>
          <cell r="J98" t="str">
            <v>Cheque Discount Incomes</v>
          </cell>
          <cell r="K98" t="str">
            <v>\</v>
          </cell>
          <cell r="L98" t="str">
            <v>\</v>
          </cell>
          <cell r="M98" t="str">
            <v>\</v>
          </cell>
          <cell r="N98" t="str">
            <v>\</v>
          </cell>
          <cell r="O98" t="str">
            <v>\</v>
          </cell>
          <cell r="P98" t="str">
            <v>\</v>
          </cell>
          <cell r="Q98" t="str">
            <v>\</v>
          </cell>
          <cell r="R98" t="str">
            <v>\</v>
          </cell>
          <cell r="S98" t="str">
            <v>\</v>
          </cell>
          <cell r="T98" t="str">
            <v>\</v>
          </cell>
          <cell r="U98" t="str">
            <v>\</v>
          </cell>
          <cell r="V98" t="str">
            <v>\</v>
          </cell>
          <cell r="W98" t="str">
            <v>\</v>
          </cell>
          <cell r="X98" t="str">
            <v>\</v>
          </cell>
          <cell r="Y98" t="str">
            <v>\</v>
          </cell>
          <cell r="Z98" t="str">
            <v>\</v>
          </cell>
          <cell r="AA98" t="str">
            <v>\</v>
          </cell>
          <cell r="AB98" t="str">
            <v>\</v>
          </cell>
          <cell r="AC98" t="str">
            <v>\</v>
          </cell>
          <cell r="AD98" t="str">
            <v>\</v>
          </cell>
          <cell r="AE98" t="str">
            <v>\</v>
          </cell>
        </row>
        <row r="99">
          <cell r="A99" t="str">
            <v>451300-%%</v>
          </cell>
          <cell r="B99">
            <v>0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 t="str">
            <v>081</v>
          </cell>
          <cell r="I99">
            <v>0</v>
          </cell>
          <cell r="J99" t="str">
            <v>Income from Pledge Money - Staff</v>
          </cell>
          <cell r="K99" t="str">
            <v>\</v>
          </cell>
          <cell r="L99" t="str">
            <v>\</v>
          </cell>
          <cell r="M99" t="str">
            <v>\</v>
          </cell>
          <cell r="N99" t="str">
            <v>\</v>
          </cell>
          <cell r="O99" t="str">
            <v>\</v>
          </cell>
          <cell r="P99" t="str">
            <v>\</v>
          </cell>
          <cell r="Q99" t="str">
            <v>\</v>
          </cell>
          <cell r="R99" t="str">
            <v>\</v>
          </cell>
          <cell r="S99" t="str">
            <v>\</v>
          </cell>
          <cell r="T99" t="str">
            <v>\</v>
          </cell>
          <cell r="U99" t="str">
            <v>\</v>
          </cell>
          <cell r="V99" t="str">
            <v>\</v>
          </cell>
          <cell r="W99" t="str">
            <v>\</v>
          </cell>
          <cell r="X99" t="str">
            <v>\</v>
          </cell>
          <cell r="Y99" t="str">
            <v>\</v>
          </cell>
          <cell r="Z99" t="str">
            <v>\</v>
          </cell>
          <cell r="AA99" t="str">
            <v>\</v>
          </cell>
          <cell r="AB99" t="str">
            <v>\</v>
          </cell>
          <cell r="AC99" t="str">
            <v>\</v>
          </cell>
          <cell r="AD99" t="str">
            <v>\</v>
          </cell>
          <cell r="AE99" t="str">
            <v>\</v>
          </cell>
        </row>
        <row r="100">
          <cell r="A100" t="str">
            <v>451400-%%</v>
          </cell>
          <cell r="B100">
            <v>0</v>
          </cell>
          <cell r="C100">
            <v>0</v>
          </cell>
          <cell r="D100">
            <v>0</v>
          </cell>
          <cell r="E100">
            <v>0</v>
          </cell>
          <cell r="F100">
            <v>0</v>
          </cell>
          <cell r="G100">
            <v>0</v>
          </cell>
          <cell r="H100" t="str">
            <v>082</v>
          </cell>
          <cell r="I100">
            <v>0</v>
          </cell>
          <cell r="J100" t="str">
            <v>Other Incomes</v>
          </cell>
          <cell r="K100" t="str">
            <v>\</v>
          </cell>
          <cell r="L100" t="str">
            <v>\</v>
          </cell>
          <cell r="M100" t="str">
            <v>\</v>
          </cell>
          <cell r="N100" t="str">
            <v>\</v>
          </cell>
          <cell r="O100" t="str">
            <v>\</v>
          </cell>
          <cell r="P100" t="str">
            <v>\</v>
          </cell>
          <cell r="Q100" t="str">
            <v>\</v>
          </cell>
          <cell r="R100" t="str">
            <v>\</v>
          </cell>
          <cell r="S100" t="str">
            <v>\</v>
          </cell>
          <cell r="T100" t="str">
            <v>\</v>
          </cell>
          <cell r="U100" t="str">
            <v>\</v>
          </cell>
          <cell r="V100" t="str">
            <v>\</v>
          </cell>
          <cell r="W100" t="str">
            <v>\</v>
          </cell>
          <cell r="X100" t="str">
            <v>\</v>
          </cell>
          <cell r="Y100" t="str">
            <v>\</v>
          </cell>
          <cell r="Z100" t="str">
            <v>\</v>
          </cell>
          <cell r="AA100" t="str">
            <v>\</v>
          </cell>
          <cell r="AB100" t="str">
            <v>\</v>
          </cell>
          <cell r="AC100" t="str">
            <v>\</v>
          </cell>
          <cell r="AD100" t="str">
            <v>\</v>
          </cell>
          <cell r="AE100" t="str">
            <v>\</v>
          </cell>
        </row>
        <row r="101">
          <cell r="A101" t="str">
            <v>451401-%%</v>
          </cell>
          <cell r="B101">
            <v>0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 t="str">
            <v>083</v>
          </cell>
          <cell r="I101">
            <v>0</v>
          </cell>
          <cell r="J101" t="str">
            <v>Other Incomes - Project</v>
          </cell>
          <cell r="K101" t="str">
            <v>\</v>
          </cell>
          <cell r="L101" t="str">
            <v>\</v>
          </cell>
          <cell r="M101" t="str">
            <v>\</v>
          </cell>
          <cell r="N101" t="str">
            <v>\</v>
          </cell>
          <cell r="O101" t="str">
            <v>\</v>
          </cell>
          <cell r="P101" t="str">
            <v>\</v>
          </cell>
          <cell r="Q101" t="str">
            <v>\</v>
          </cell>
          <cell r="R101" t="str">
            <v>\</v>
          </cell>
          <cell r="S101" t="str">
            <v>\</v>
          </cell>
          <cell r="T101" t="str">
            <v>\</v>
          </cell>
          <cell r="U101" t="str">
            <v>\</v>
          </cell>
          <cell r="V101" t="str">
            <v>\</v>
          </cell>
          <cell r="W101" t="str">
            <v>\</v>
          </cell>
          <cell r="X101" t="str">
            <v>\</v>
          </cell>
          <cell r="Y101" t="str">
            <v>\</v>
          </cell>
          <cell r="Z101" t="str">
            <v>\</v>
          </cell>
          <cell r="AA101" t="str">
            <v>\</v>
          </cell>
          <cell r="AB101" t="str">
            <v>\</v>
          </cell>
          <cell r="AC101" t="str">
            <v>\</v>
          </cell>
          <cell r="AD101" t="str">
            <v>\</v>
          </cell>
          <cell r="AE101" t="str">
            <v>\</v>
          </cell>
        </row>
        <row r="102">
          <cell r="A102" t="str">
            <v>452100-%%</v>
          </cell>
          <cell r="B102">
            <v>0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 t="str">
            <v>084</v>
          </cell>
          <cell r="I102">
            <v>0</v>
          </cell>
          <cell r="J102" t="str">
            <v>Profit/(Loss) from Selling Assets</v>
          </cell>
          <cell r="K102" t="str">
            <v>\</v>
          </cell>
          <cell r="L102" t="str">
            <v>\</v>
          </cell>
          <cell r="M102" t="str">
            <v>\</v>
          </cell>
          <cell r="N102" t="str">
            <v>\</v>
          </cell>
          <cell r="O102" t="str">
            <v>\</v>
          </cell>
          <cell r="P102" t="str">
            <v>\</v>
          </cell>
          <cell r="Q102" t="str">
            <v>\</v>
          </cell>
          <cell r="R102" t="str">
            <v>\</v>
          </cell>
          <cell r="S102" t="str">
            <v>\</v>
          </cell>
          <cell r="T102" t="str">
            <v>\</v>
          </cell>
          <cell r="U102" t="str">
            <v>\</v>
          </cell>
          <cell r="V102" t="str">
            <v>\</v>
          </cell>
          <cell r="W102" t="str">
            <v>\</v>
          </cell>
          <cell r="X102" t="str">
            <v>\</v>
          </cell>
          <cell r="Y102" t="str">
            <v>\</v>
          </cell>
          <cell r="Z102" t="str">
            <v>\</v>
          </cell>
          <cell r="AA102" t="str">
            <v>\</v>
          </cell>
          <cell r="AB102" t="str">
            <v>\</v>
          </cell>
          <cell r="AC102" t="str">
            <v>\</v>
          </cell>
          <cell r="AD102" t="str">
            <v>\</v>
          </cell>
          <cell r="AE102" t="str">
            <v>\</v>
          </cell>
        </row>
        <row r="103">
          <cell r="A103" t="str">
            <v>452200-%%</v>
          </cell>
          <cell r="B103">
            <v>0</v>
          </cell>
          <cell r="C103">
            <v>0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 t="str">
            <v>085</v>
          </cell>
          <cell r="I103">
            <v>0</v>
          </cell>
          <cell r="J103" t="str">
            <v>Profit/(Loss) from Selling Investment</v>
          </cell>
          <cell r="K103" t="str">
            <v>\</v>
          </cell>
          <cell r="L103" t="str">
            <v>\</v>
          </cell>
          <cell r="M103" t="str">
            <v>\</v>
          </cell>
          <cell r="N103" t="str">
            <v>\</v>
          </cell>
          <cell r="O103" t="str">
            <v>\</v>
          </cell>
          <cell r="P103" t="str">
            <v>\</v>
          </cell>
          <cell r="Q103" t="str">
            <v>\</v>
          </cell>
          <cell r="R103" t="str">
            <v>\</v>
          </cell>
          <cell r="S103" t="str">
            <v>\</v>
          </cell>
          <cell r="T103" t="str">
            <v>\</v>
          </cell>
          <cell r="U103" t="str">
            <v>\</v>
          </cell>
          <cell r="V103" t="str">
            <v>\</v>
          </cell>
          <cell r="W103" t="str">
            <v>\</v>
          </cell>
          <cell r="X103" t="str">
            <v>\</v>
          </cell>
          <cell r="Y103" t="str">
            <v>\</v>
          </cell>
          <cell r="Z103" t="str">
            <v>\</v>
          </cell>
          <cell r="AA103" t="str">
            <v>\</v>
          </cell>
          <cell r="AB103" t="str">
            <v>\</v>
          </cell>
          <cell r="AC103" t="str">
            <v>\</v>
          </cell>
          <cell r="AD103" t="str">
            <v>\</v>
          </cell>
          <cell r="AE103" t="str">
            <v>\</v>
          </cell>
        </row>
        <row r="104">
          <cell r="A104" t="str">
            <v>452300-%%</v>
          </cell>
          <cell r="B104">
            <v>0</v>
          </cell>
          <cell r="C104">
            <v>0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 t="str">
            <v>086</v>
          </cell>
          <cell r="I104">
            <v>0</v>
          </cell>
          <cell r="J104" t="str">
            <v>Profit/(Loss) from Investment for under equity method</v>
          </cell>
          <cell r="K104" t="str">
            <v>\</v>
          </cell>
          <cell r="L104" t="str">
            <v>\</v>
          </cell>
          <cell r="M104" t="str">
            <v>\</v>
          </cell>
          <cell r="N104" t="str">
            <v>\</v>
          </cell>
          <cell r="O104" t="str">
            <v>\</v>
          </cell>
          <cell r="P104" t="str">
            <v>\</v>
          </cell>
          <cell r="Q104" t="str">
            <v>\</v>
          </cell>
          <cell r="R104" t="str">
            <v>\</v>
          </cell>
          <cell r="S104" t="str">
            <v>\</v>
          </cell>
          <cell r="T104" t="str">
            <v>\</v>
          </cell>
          <cell r="U104" t="str">
            <v>\</v>
          </cell>
          <cell r="V104" t="str">
            <v>\</v>
          </cell>
          <cell r="W104" t="str">
            <v>\</v>
          </cell>
          <cell r="X104" t="str">
            <v>\</v>
          </cell>
          <cell r="Y104" t="str">
            <v>\</v>
          </cell>
          <cell r="Z104" t="str">
            <v>\</v>
          </cell>
          <cell r="AA104" t="str">
            <v>\</v>
          </cell>
          <cell r="AB104" t="str">
            <v>\</v>
          </cell>
          <cell r="AC104" t="str">
            <v>\</v>
          </cell>
          <cell r="AD104" t="str">
            <v>\</v>
          </cell>
          <cell r="AE104" t="str">
            <v>\</v>
          </cell>
        </row>
        <row r="105">
          <cell r="A105" t="str">
            <v>452400-%%</v>
          </cell>
          <cell r="B105">
            <v>0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 t="str">
            <v>087</v>
          </cell>
          <cell r="I105">
            <v>0</v>
          </cell>
          <cell r="J105" t="str">
            <v>Profit/(Loss) from Exchange Rate - Realized</v>
          </cell>
          <cell r="K105" t="str">
            <v>\</v>
          </cell>
          <cell r="L105" t="str">
            <v>\</v>
          </cell>
          <cell r="M105" t="str">
            <v>\</v>
          </cell>
          <cell r="N105" t="str">
            <v>\</v>
          </cell>
          <cell r="O105" t="str">
            <v>\</v>
          </cell>
          <cell r="P105" t="str">
            <v>\</v>
          </cell>
          <cell r="Q105" t="str">
            <v>\</v>
          </cell>
          <cell r="R105" t="str">
            <v>\</v>
          </cell>
          <cell r="S105" t="str">
            <v>\</v>
          </cell>
          <cell r="T105" t="str">
            <v>\</v>
          </cell>
          <cell r="U105" t="str">
            <v>\</v>
          </cell>
          <cell r="V105" t="str">
            <v>\</v>
          </cell>
          <cell r="W105" t="str">
            <v>\</v>
          </cell>
          <cell r="X105" t="str">
            <v>\</v>
          </cell>
          <cell r="Y105" t="str">
            <v>\</v>
          </cell>
          <cell r="Z105" t="str">
            <v>\</v>
          </cell>
          <cell r="AA105" t="str">
            <v>\</v>
          </cell>
          <cell r="AB105" t="str">
            <v>\</v>
          </cell>
          <cell r="AC105" t="str">
            <v>\</v>
          </cell>
          <cell r="AD105" t="str">
            <v>\</v>
          </cell>
          <cell r="AE105" t="str">
            <v>\</v>
          </cell>
        </row>
        <row r="106">
          <cell r="A106" t="str">
            <v>452500-%%</v>
          </cell>
          <cell r="B106">
            <v>0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 t="str">
            <v>088</v>
          </cell>
          <cell r="I106">
            <v>0</v>
          </cell>
          <cell r="J106" t="str">
            <v>Profit/(Loss) from Exchange Rate - Unrealized</v>
          </cell>
          <cell r="K106" t="str">
            <v>\</v>
          </cell>
          <cell r="L106" t="str">
            <v>\</v>
          </cell>
          <cell r="M106" t="str">
            <v>\</v>
          </cell>
          <cell r="N106" t="str">
            <v>\</v>
          </cell>
          <cell r="O106" t="str">
            <v>\</v>
          </cell>
          <cell r="P106" t="str">
            <v>\</v>
          </cell>
          <cell r="Q106" t="str">
            <v>\</v>
          </cell>
          <cell r="R106" t="str">
            <v>\</v>
          </cell>
          <cell r="S106" t="str">
            <v>\</v>
          </cell>
          <cell r="T106" t="str">
            <v>\</v>
          </cell>
          <cell r="U106" t="str">
            <v>\</v>
          </cell>
          <cell r="V106" t="str">
            <v>\</v>
          </cell>
          <cell r="W106" t="str">
            <v>\</v>
          </cell>
          <cell r="X106" t="str">
            <v>\</v>
          </cell>
          <cell r="Y106" t="str">
            <v>\</v>
          </cell>
          <cell r="Z106" t="str">
            <v>\</v>
          </cell>
          <cell r="AA106" t="str">
            <v>\</v>
          </cell>
          <cell r="AB106" t="str">
            <v>\</v>
          </cell>
          <cell r="AC106" t="str">
            <v>\</v>
          </cell>
          <cell r="AD106" t="str">
            <v>\</v>
          </cell>
          <cell r="AE106" t="str">
            <v>\</v>
          </cell>
        </row>
        <row r="107">
          <cell r="A107" t="str">
            <v>452600-%%</v>
          </cell>
          <cell r="B107">
            <v>0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 t="str">
            <v>089</v>
          </cell>
          <cell r="I107">
            <v>0</v>
          </cell>
          <cell r="J107" t="str">
            <v>Profit from Closing Sub Company</v>
          </cell>
          <cell r="K107" t="str">
            <v>\</v>
          </cell>
          <cell r="L107" t="str">
            <v>\</v>
          </cell>
          <cell r="M107" t="str">
            <v>\</v>
          </cell>
          <cell r="N107" t="str">
            <v>\</v>
          </cell>
          <cell r="O107" t="str">
            <v>\</v>
          </cell>
          <cell r="P107" t="str">
            <v>\</v>
          </cell>
          <cell r="Q107" t="str">
            <v>\</v>
          </cell>
          <cell r="R107" t="str">
            <v>\</v>
          </cell>
          <cell r="S107" t="str">
            <v>\</v>
          </cell>
          <cell r="T107" t="str">
            <v>\</v>
          </cell>
          <cell r="U107" t="str">
            <v>\</v>
          </cell>
          <cell r="V107" t="str">
            <v>\</v>
          </cell>
          <cell r="W107" t="str">
            <v>\</v>
          </cell>
          <cell r="X107" t="str">
            <v>\</v>
          </cell>
          <cell r="Y107" t="str">
            <v>\</v>
          </cell>
          <cell r="Z107" t="str">
            <v>\</v>
          </cell>
          <cell r="AA107" t="str">
            <v>\</v>
          </cell>
          <cell r="AB107" t="str">
            <v>\</v>
          </cell>
          <cell r="AC107" t="str">
            <v>\</v>
          </cell>
          <cell r="AD107" t="str">
            <v>\</v>
          </cell>
          <cell r="AE107" t="str">
            <v>\</v>
          </cell>
        </row>
        <row r="108">
          <cell r="A108" t="str">
            <v>453100-%%</v>
          </cell>
          <cell r="B108">
            <v>0</v>
          </cell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 t="str">
            <v>090</v>
          </cell>
          <cell r="I108">
            <v>0</v>
          </cell>
          <cell r="J108" t="str">
            <v>Dividend Incomes</v>
          </cell>
          <cell r="K108" t="str">
            <v>\</v>
          </cell>
          <cell r="L108" t="str">
            <v>\</v>
          </cell>
          <cell r="M108" t="str">
            <v>\</v>
          </cell>
          <cell r="N108" t="str">
            <v>\</v>
          </cell>
          <cell r="O108" t="str">
            <v>\</v>
          </cell>
          <cell r="P108" t="str">
            <v>\</v>
          </cell>
          <cell r="Q108" t="str">
            <v>\</v>
          </cell>
          <cell r="R108" t="str">
            <v>\</v>
          </cell>
          <cell r="S108" t="str">
            <v>\</v>
          </cell>
          <cell r="T108" t="str">
            <v>\</v>
          </cell>
          <cell r="U108" t="str">
            <v>\</v>
          </cell>
          <cell r="V108" t="str">
            <v>\</v>
          </cell>
          <cell r="W108" t="str">
            <v>\</v>
          </cell>
          <cell r="X108" t="str">
            <v>\</v>
          </cell>
          <cell r="Y108" t="str">
            <v>\</v>
          </cell>
          <cell r="Z108" t="str">
            <v>\</v>
          </cell>
          <cell r="AA108" t="str">
            <v>\</v>
          </cell>
          <cell r="AB108" t="str">
            <v>\</v>
          </cell>
          <cell r="AC108" t="str">
            <v>\</v>
          </cell>
          <cell r="AD108" t="str">
            <v>\</v>
          </cell>
          <cell r="AE108" t="str">
            <v>\</v>
          </cell>
        </row>
        <row r="109">
          <cell r="A109" t="str">
            <v>461100-%%</v>
          </cell>
          <cell r="B109">
            <v>0</v>
          </cell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 t="str">
            <v>091</v>
          </cell>
          <cell r="I109">
            <v>0</v>
          </cell>
          <cell r="J109" t="str">
            <v>Interest Incomes - Bank S/A</v>
          </cell>
          <cell r="K109" t="str">
            <v>\</v>
          </cell>
          <cell r="L109" t="str">
            <v>\</v>
          </cell>
          <cell r="M109" t="str">
            <v>\</v>
          </cell>
          <cell r="N109" t="str">
            <v>\</v>
          </cell>
          <cell r="O109" t="str">
            <v>\</v>
          </cell>
          <cell r="P109" t="str">
            <v>\</v>
          </cell>
          <cell r="Q109" t="str">
            <v>\</v>
          </cell>
          <cell r="R109" t="str">
            <v>\</v>
          </cell>
          <cell r="S109" t="str">
            <v>\</v>
          </cell>
          <cell r="T109" t="str">
            <v>\</v>
          </cell>
          <cell r="U109" t="str">
            <v>\</v>
          </cell>
          <cell r="V109" t="str">
            <v>\</v>
          </cell>
          <cell r="W109" t="str">
            <v>\</v>
          </cell>
          <cell r="X109" t="str">
            <v>\</v>
          </cell>
          <cell r="Y109" t="str">
            <v>\</v>
          </cell>
          <cell r="Z109" t="str">
            <v>\</v>
          </cell>
          <cell r="AA109" t="str">
            <v>\</v>
          </cell>
          <cell r="AB109" t="str">
            <v>\</v>
          </cell>
          <cell r="AC109" t="str">
            <v>\</v>
          </cell>
          <cell r="AD109" t="str">
            <v>\</v>
          </cell>
          <cell r="AE109" t="str">
            <v>\</v>
          </cell>
        </row>
        <row r="110">
          <cell r="A110" t="str">
            <v>461101-%%</v>
          </cell>
          <cell r="B110">
            <v>0</v>
          </cell>
          <cell r="C110">
            <v>0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 t="str">
            <v>092</v>
          </cell>
          <cell r="I110">
            <v>0</v>
          </cell>
          <cell r="J110" t="str">
            <v>Interest Incomes - Bank F/A</v>
          </cell>
          <cell r="K110" t="str">
            <v>\</v>
          </cell>
          <cell r="L110" t="str">
            <v>\</v>
          </cell>
          <cell r="M110" t="str">
            <v>\</v>
          </cell>
          <cell r="N110" t="str">
            <v>\</v>
          </cell>
          <cell r="O110" t="str">
            <v>\</v>
          </cell>
          <cell r="P110" t="str">
            <v>\</v>
          </cell>
          <cell r="Q110" t="str">
            <v>\</v>
          </cell>
          <cell r="R110" t="str">
            <v>\</v>
          </cell>
          <cell r="S110" t="str">
            <v>\</v>
          </cell>
          <cell r="T110" t="str">
            <v>\</v>
          </cell>
          <cell r="U110" t="str">
            <v>\</v>
          </cell>
          <cell r="V110" t="str">
            <v>\</v>
          </cell>
          <cell r="W110" t="str">
            <v>\</v>
          </cell>
          <cell r="X110" t="str">
            <v>\</v>
          </cell>
          <cell r="Y110" t="str">
            <v>\</v>
          </cell>
          <cell r="Z110" t="str">
            <v>\</v>
          </cell>
          <cell r="AA110" t="str">
            <v>\</v>
          </cell>
          <cell r="AB110" t="str">
            <v>\</v>
          </cell>
          <cell r="AC110" t="str">
            <v>\</v>
          </cell>
          <cell r="AD110" t="str">
            <v>\</v>
          </cell>
          <cell r="AE110" t="str">
            <v>\</v>
          </cell>
        </row>
        <row r="111">
          <cell r="A111" t="str">
            <v>462100-%%</v>
          </cell>
          <cell r="B111">
            <v>0</v>
          </cell>
          <cell r="C111">
            <v>0</v>
          </cell>
          <cell r="D111">
            <v>0</v>
          </cell>
          <cell r="E111">
            <v>0</v>
          </cell>
          <cell r="F111">
            <v>0</v>
          </cell>
          <cell r="G111">
            <v>0</v>
          </cell>
          <cell r="H111" t="str">
            <v>093</v>
          </cell>
          <cell r="I111">
            <v>0</v>
          </cell>
          <cell r="J111" t="str">
            <v>Interest Incomes - MJG</v>
          </cell>
          <cell r="K111" t="str">
            <v>\</v>
          </cell>
          <cell r="L111" t="str">
            <v>\</v>
          </cell>
          <cell r="M111" t="str">
            <v>\</v>
          </cell>
          <cell r="N111" t="str">
            <v>\</v>
          </cell>
          <cell r="O111" t="str">
            <v>\</v>
          </cell>
          <cell r="P111" t="str">
            <v>\</v>
          </cell>
          <cell r="Q111" t="str">
            <v>\</v>
          </cell>
          <cell r="R111" t="str">
            <v>\</v>
          </cell>
          <cell r="S111" t="str">
            <v>\</v>
          </cell>
          <cell r="T111" t="str">
            <v>\</v>
          </cell>
          <cell r="U111" t="str">
            <v>\</v>
          </cell>
          <cell r="V111" t="str">
            <v>\</v>
          </cell>
          <cell r="W111" t="str">
            <v>\</v>
          </cell>
          <cell r="X111" t="str">
            <v>\</v>
          </cell>
          <cell r="Y111" t="str">
            <v>\</v>
          </cell>
          <cell r="Z111" t="str">
            <v>\</v>
          </cell>
          <cell r="AA111" t="str">
            <v>\</v>
          </cell>
          <cell r="AB111" t="str">
            <v>\</v>
          </cell>
          <cell r="AC111" t="str">
            <v>\</v>
          </cell>
          <cell r="AD111" t="str">
            <v>\</v>
          </cell>
          <cell r="AE111" t="str">
            <v>\</v>
          </cell>
        </row>
        <row r="112">
          <cell r="A112" t="str">
            <v>462101-%%</v>
          </cell>
          <cell r="B112">
            <v>0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 t="str">
            <v>094</v>
          </cell>
          <cell r="I112">
            <v>0</v>
          </cell>
          <cell r="J112" t="str">
            <v>Interest Incomes - MJB</v>
          </cell>
          <cell r="K112" t="str">
            <v>\</v>
          </cell>
          <cell r="L112" t="str">
            <v>\</v>
          </cell>
          <cell r="M112" t="str">
            <v>\</v>
          </cell>
          <cell r="N112" t="str">
            <v>\</v>
          </cell>
          <cell r="O112" t="str">
            <v>\</v>
          </cell>
          <cell r="P112" t="str">
            <v>\</v>
          </cell>
          <cell r="Q112" t="str">
            <v>\</v>
          </cell>
          <cell r="R112" t="str">
            <v>\</v>
          </cell>
          <cell r="S112" t="str">
            <v>\</v>
          </cell>
          <cell r="T112" t="str">
            <v>\</v>
          </cell>
          <cell r="U112" t="str">
            <v>\</v>
          </cell>
          <cell r="V112" t="str">
            <v>\</v>
          </cell>
          <cell r="W112" t="str">
            <v>\</v>
          </cell>
          <cell r="X112" t="str">
            <v>\</v>
          </cell>
          <cell r="Y112" t="str">
            <v>\</v>
          </cell>
          <cell r="Z112" t="str">
            <v>\</v>
          </cell>
          <cell r="AA112" t="str">
            <v>\</v>
          </cell>
          <cell r="AB112" t="str">
            <v>\</v>
          </cell>
          <cell r="AC112" t="str">
            <v>\</v>
          </cell>
          <cell r="AD112" t="str">
            <v>\</v>
          </cell>
          <cell r="AE112" t="str">
            <v>\</v>
          </cell>
        </row>
        <row r="113">
          <cell r="A113" t="str">
            <v>462102-%%</v>
          </cell>
          <cell r="B113">
            <v>0</v>
          </cell>
          <cell r="C113">
            <v>0</v>
          </cell>
          <cell r="D113">
            <v>0</v>
          </cell>
          <cell r="E113">
            <v>0</v>
          </cell>
          <cell r="F113">
            <v>0</v>
          </cell>
          <cell r="G113">
            <v>0</v>
          </cell>
          <cell r="H113" t="str">
            <v>095</v>
          </cell>
          <cell r="I113">
            <v>0</v>
          </cell>
          <cell r="J113" t="str">
            <v>Interest Incomes - MJP</v>
          </cell>
          <cell r="K113" t="str">
            <v>\</v>
          </cell>
          <cell r="L113" t="str">
            <v>\</v>
          </cell>
          <cell r="M113" t="str">
            <v>\</v>
          </cell>
          <cell r="N113" t="str">
            <v>\</v>
          </cell>
          <cell r="O113" t="str">
            <v>\</v>
          </cell>
          <cell r="P113" t="str">
            <v>\</v>
          </cell>
          <cell r="Q113" t="str">
            <v>\</v>
          </cell>
          <cell r="R113" t="str">
            <v>\</v>
          </cell>
          <cell r="S113" t="str">
            <v>\</v>
          </cell>
          <cell r="T113" t="str">
            <v>\</v>
          </cell>
          <cell r="U113" t="str">
            <v>\</v>
          </cell>
          <cell r="V113" t="str">
            <v>\</v>
          </cell>
          <cell r="W113" t="str">
            <v>\</v>
          </cell>
          <cell r="X113" t="str">
            <v>\</v>
          </cell>
          <cell r="Y113" t="str">
            <v>\</v>
          </cell>
          <cell r="Z113" t="str">
            <v>\</v>
          </cell>
          <cell r="AA113" t="str">
            <v>\</v>
          </cell>
          <cell r="AB113" t="str">
            <v>\</v>
          </cell>
          <cell r="AC113" t="str">
            <v>\</v>
          </cell>
          <cell r="AD113" t="str">
            <v>\</v>
          </cell>
          <cell r="AE113" t="str">
            <v>\</v>
          </cell>
        </row>
        <row r="114">
          <cell r="A114" t="str">
            <v>462103-%%</v>
          </cell>
          <cell r="B114">
            <v>0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 t="str">
            <v>096</v>
          </cell>
          <cell r="I114">
            <v>0</v>
          </cell>
          <cell r="J114" t="str">
            <v>Interest Incomes - MJS</v>
          </cell>
          <cell r="K114" t="str">
            <v>\</v>
          </cell>
          <cell r="L114" t="str">
            <v>\</v>
          </cell>
          <cell r="M114" t="str">
            <v>\</v>
          </cell>
          <cell r="N114" t="str">
            <v>\</v>
          </cell>
          <cell r="O114" t="str">
            <v>\</v>
          </cell>
          <cell r="P114" t="str">
            <v>\</v>
          </cell>
          <cell r="Q114" t="str">
            <v>\</v>
          </cell>
          <cell r="R114" t="str">
            <v>\</v>
          </cell>
          <cell r="S114" t="str">
            <v>\</v>
          </cell>
          <cell r="T114" t="str">
            <v>\</v>
          </cell>
          <cell r="U114" t="str">
            <v>\</v>
          </cell>
          <cell r="V114" t="str">
            <v>\</v>
          </cell>
          <cell r="W114" t="str">
            <v>\</v>
          </cell>
          <cell r="X114" t="str">
            <v>\</v>
          </cell>
          <cell r="Y114" t="str">
            <v>\</v>
          </cell>
          <cell r="Z114" t="str">
            <v>\</v>
          </cell>
          <cell r="AA114" t="str">
            <v>\</v>
          </cell>
          <cell r="AB114" t="str">
            <v>\</v>
          </cell>
          <cell r="AC114" t="str">
            <v>\</v>
          </cell>
          <cell r="AD114" t="str">
            <v>\</v>
          </cell>
          <cell r="AE114" t="str">
            <v>\</v>
          </cell>
        </row>
        <row r="115">
          <cell r="A115" t="str">
            <v>462104-%%</v>
          </cell>
          <cell r="B115">
            <v>0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 t="str">
            <v>097</v>
          </cell>
          <cell r="I115">
            <v>0</v>
          </cell>
          <cell r="J115" t="str">
            <v>Interest Incomes - RR</v>
          </cell>
          <cell r="K115" t="str">
            <v>\</v>
          </cell>
          <cell r="L115" t="str">
            <v>\</v>
          </cell>
          <cell r="M115" t="str">
            <v>\</v>
          </cell>
          <cell r="N115" t="str">
            <v>\</v>
          </cell>
          <cell r="O115" t="str">
            <v>\</v>
          </cell>
          <cell r="P115" t="str">
            <v>\</v>
          </cell>
          <cell r="Q115" t="str">
            <v>\</v>
          </cell>
          <cell r="R115" t="str">
            <v>\</v>
          </cell>
          <cell r="S115" t="str">
            <v>\</v>
          </cell>
          <cell r="T115" t="str">
            <v>\</v>
          </cell>
          <cell r="U115" t="str">
            <v>\</v>
          </cell>
          <cell r="V115" t="str">
            <v>\</v>
          </cell>
          <cell r="W115" t="str">
            <v>\</v>
          </cell>
          <cell r="X115" t="str">
            <v>\</v>
          </cell>
          <cell r="Y115" t="str">
            <v>\</v>
          </cell>
          <cell r="Z115" t="str">
            <v>\</v>
          </cell>
          <cell r="AA115" t="str">
            <v>\</v>
          </cell>
          <cell r="AB115" t="str">
            <v>\</v>
          </cell>
          <cell r="AC115" t="str">
            <v>\</v>
          </cell>
          <cell r="AD115" t="str">
            <v>\</v>
          </cell>
          <cell r="AE115" t="str">
            <v>\</v>
          </cell>
        </row>
        <row r="116">
          <cell r="A116" t="str">
            <v>462105-%%</v>
          </cell>
          <cell r="B116">
            <v>0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 t="str">
            <v>098</v>
          </cell>
          <cell r="I116">
            <v>0</v>
          </cell>
          <cell r="J116" t="str">
            <v>Interest Incomes - RM</v>
          </cell>
          <cell r="K116" t="str">
            <v>\</v>
          </cell>
          <cell r="L116" t="str">
            <v>\</v>
          </cell>
          <cell r="M116" t="str">
            <v>\</v>
          </cell>
          <cell r="N116" t="str">
            <v>\</v>
          </cell>
          <cell r="O116" t="str">
            <v>\</v>
          </cell>
          <cell r="P116" t="str">
            <v>\</v>
          </cell>
          <cell r="Q116" t="str">
            <v>\</v>
          </cell>
          <cell r="R116" t="str">
            <v>\</v>
          </cell>
          <cell r="S116" t="str">
            <v>\</v>
          </cell>
          <cell r="T116" t="str">
            <v>\</v>
          </cell>
          <cell r="U116" t="str">
            <v>\</v>
          </cell>
          <cell r="V116" t="str">
            <v>\</v>
          </cell>
          <cell r="W116" t="str">
            <v>\</v>
          </cell>
          <cell r="X116" t="str">
            <v>\</v>
          </cell>
          <cell r="Y116" t="str">
            <v>\</v>
          </cell>
          <cell r="Z116" t="str">
            <v>\</v>
          </cell>
          <cell r="AA116" t="str">
            <v>\</v>
          </cell>
          <cell r="AB116" t="str">
            <v>\</v>
          </cell>
          <cell r="AC116" t="str">
            <v>\</v>
          </cell>
          <cell r="AD116" t="str">
            <v>\</v>
          </cell>
          <cell r="AE116" t="str">
            <v>\</v>
          </cell>
        </row>
        <row r="117">
          <cell r="A117" t="str">
            <v>462106-%%</v>
          </cell>
          <cell r="B117">
            <v>0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 t="str">
            <v>099</v>
          </cell>
          <cell r="I117">
            <v>0</v>
          </cell>
          <cell r="J117" t="str">
            <v>Interest Incomes - RC</v>
          </cell>
          <cell r="K117" t="str">
            <v>\</v>
          </cell>
          <cell r="L117" t="str">
            <v>\</v>
          </cell>
          <cell r="M117" t="str">
            <v>\</v>
          </cell>
          <cell r="N117" t="str">
            <v>\</v>
          </cell>
          <cell r="O117" t="str">
            <v>\</v>
          </cell>
          <cell r="P117" t="str">
            <v>\</v>
          </cell>
          <cell r="Q117" t="str">
            <v>\</v>
          </cell>
          <cell r="R117" t="str">
            <v>\</v>
          </cell>
          <cell r="S117" t="str">
            <v>\</v>
          </cell>
          <cell r="T117" t="str">
            <v>\</v>
          </cell>
          <cell r="U117" t="str">
            <v>\</v>
          </cell>
          <cell r="V117" t="str">
            <v>\</v>
          </cell>
          <cell r="W117" t="str">
            <v>\</v>
          </cell>
          <cell r="X117" t="str">
            <v>\</v>
          </cell>
          <cell r="Y117" t="str">
            <v>\</v>
          </cell>
          <cell r="Z117" t="str">
            <v>\</v>
          </cell>
          <cell r="AA117" t="str">
            <v>\</v>
          </cell>
          <cell r="AB117" t="str">
            <v>\</v>
          </cell>
          <cell r="AC117" t="str">
            <v>\</v>
          </cell>
          <cell r="AD117" t="str">
            <v>\</v>
          </cell>
          <cell r="AE117" t="str">
            <v>\</v>
          </cell>
        </row>
        <row r="118">
          <cell r="A118" t="str">
            <v>462107-%%</v>
          </cell>
          <cell r="B118">
            <v>0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 t="str">
            <v>100</v>
          </cell>
          <cell r="I118">
            <v>0</v>
          </cell>
          <cell r="J118" t="str">
            <v>Interest Incomes - IM</v>
          </cell>
          <cell r="K118" t="str">
            <v>\</v>
          </cell>
          <cell r="L118" t="str">
            <v>\</v>
          </cell>
          <cell r="M118" t="str">
            <v>\</v>
          </cell>
          <cell r="N118" t="str">
            <v>\</v>
          </cell>
          <cell r="O118" t="str">
            <v>\</v>
          </cell>
          <cell r="P118" t="str">
            <v>\</v>
          </cell>
          <cell r="Q118" t="str">
            <v>\</v>
          </cell>
          <cell r="R118" t="str">
            <v>\</v>
          </cell>
          <cell r="S118" t="str">
            <v>\</v>
          </cell>
          <cell r="T118" t="str">
            <v>\</v>
          </cell>
          <cell r="U118" t="str">
            <v>\</v>
          </cell>
          <cell r="V118" t="str">
            <v>\</v>
          </cell>
          <cell r="W118" t="str">
            <v>\</v>
          </cell>
          <cell r="X118" t="str">
            <v>\</v>
          </cell>
          <cell r="Y118" t="str">
            <v>\</v>
          </cell>
          <cell r="Z118" t="str">
            <v>\</v>
          </cell>
          <cell r="AA118" t="str">
            <v>\</v>
          </cell>
          <cell r="AB118" t="str">
            <v>\</v>
          </cell>
          <cell r="AC118" t="str">
            <v>\</v>
          </cell>
          <cell r="AD118" t="str">
            <v>\</v>
          </cell>
          <cell r="AE118" t="str">
            <v>\</v>
          </cell>
        </row>
        <row r="119">
          <cell r="A119" t="str">
            <v>462108-%%</v>
          </cell>
          <cell r="B119">
            <v>0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 t="str">
            <v>101</v>
          </cell>
          <cell r="I119">
            <v>0</v>
          </cell>
          <cell r="J119" t="str">
            <v>Interest Incomes - AD</v>
          </cell>
          <cell r="K119" t="str">
            <v>\</v>
          </cell>
          <cell r="L119" t="str">
            <v>\</v>
          </cell>
          <cell r="M119" t="str">
            <v>\</v>
          </cell>
          <cell r="N119" t="str">
            <v>\</v>
          </cell>
          <cell r="O119" t="str">
            <v>\</v>
          </cell>
          <cell r="P119" t="str">
            <v>\</v>
          </cell>
          <cell r="Q119" t="str">
            <v>\</v>
          </cell>
          <cell r="R119" t="str">
            <v>\</v>
          </cell>
          <cell r="S119" t="str">
            <v>\</v>
          </cell>
          <cell r="T119" t="str">
            <v>\</v>
          </cell>
          <cell r="U119" t="str">
            <v>\</v>
          </cell>
          <cell r="V119" t="str">
            <v>\</v>
          </cell>
          <cell r="W119" t="str">
            <v>\</v>
          </cell>
          <cell r="X119" t="str">
            <v>\</v>
          </cell>
          <cell r="Y119" t="str">
            <v>\</v>
          </cell>
          <cell r="Z119" t="str">
            <v>\</v>
          </cell>
          <cell r="AA119" t="str">
            <v>\</v>
          </cell>
          <cell r="AB119" t="str">
            <v>\</v>
          </cell>
          <cell r="AC119" t="str">
            <v>\</v>
          </cell>
          <cell r="AD119" t="str">
            <v>\</v>
          </cell>
          <cell r="AE119" t="str">
            <v>\</v>
          </cell>
        </row>
        <row r="120">
          <cell r="A120" t="str">
            <v>462109-%%</v>
          </cell>
          <cell r="B120">
            <v>0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 t="str">
            <v>102</v>
          </cell>
          <cell r="I120">
            <v>0</v>
          </cell>
          <cell r="J120" t="str">
            <v>Interest Incomes - CM</v>
          </cell>
          <cell r="K120" t="str">
            <v>\</v>
          </cell>
          <cell r="L120" t="str">
            <v>\</v>
          </cell>
          <cell r="M120" t="str">
            <v>\</v>
          </cell>
          <cell r="N120" t="str">
            <v>\</v>
          </cell>
          <cell r="O120" t="str">
            <v>\</v>
          </cell>
          <cell r="P120" t="str">
            <v>\</v>
          </cell>
          <cell r="Q120" t="str">
            <v>\</v>
          </cell>
          <cell r="R120" t="str">
            <v>\</v>
          </cell>
          <cell r="S120" t="str">
            <v>\</v>
          </cell>
          <cell r="T120" t="str">
            <v>\</v>
          </cell>
          <cell r="U120" t="str">
            <v>\</v>
          </cell>
          <cell r="V120" t="str">
            <v>\</v>
          </cell>
          <cell r="W120" t="str">
            <v>\</v>
          </cell>
          <cell r="X120" t="str">
            <v>\</v>
          </cell>
          <cell r="Y120" t="str">
            <v>\</v>
          </cell>
          <cell r="Z120" t="str">
            <v>\</v>
          </cell>
          <cell r="AA120" t="str">
            <v>\</v>
          </cell>
          <cell r="AB120" t="str">
            <v>\</v>
          </cell>
          <cell r="AC120" t="str">
            <v>\</v>
          </cell>
          <cell r="AD120" t="str">
            <v>\</v>
          </cell>
          <cell r="AE120" t="str">
            <v>\</v>
          </cell>
        </row>
        <row r="121">
          <cell r="A121" t="str">
            <v>462110-%%</v>
          </cell>
          <cell r="B121">
            <v>0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 t="str">
            <v>103</v>
          </cell>
          <cell r="I121">
            <v>0</v>
          </cell>
          <cell r="J121" t="str">
            <v>Interest Incomes - UD</v>
          </cell>
          <cell r="K121" t="str">
            <v>\</v>
          </cell>
          <cell r="L121" t="str">
            <v>\</v>
          </cell>
          <cell r="M121" t="str">
            <v>\</v>
          </cell>
          <cell r="N121" t="str">
            <v>\</v>
          </cell>
          <cell r="O121" t="str">
            <v>\</v>
          </cell>
          <cell r="P121" t="str">
            <v>\</v>
          </cell>
          <cell r="Q121" t="str">
            <v>\</v>
          </cell>
          <cell r="R121" t="str">
            <v>\</v>
          </cell>
          <cell r="S121" t="str">
            <v>\</v>
          </cell>
          <cell r="T121" t="str">
            <v>\</v>
          </cell>
          <cell r="U121" t="str">
            <v>\</v>
          </cell>
          <cell r="V121" t="str">
            <v>\</v>
          </cell>
          <cell r="W121" t="str">
            <v>\</v>
          </cell>
          <cell r="X121" t="str">
            <v>\</v>
          </cell>
          <cell r="Y121" t="str">
            <v>\</v>
          </cell>
          <cell r="Z121" t="str">
            <v>\</v>
          </cell>
          <cell r="AA121" t="str">
            <v>\</v>
          </cell>
          <cell r="AB121" t="str">
            <v>\</v>
          </cell>
          <cell r="AC121" t="str">
            <v>\</v>
          </cell>
          <cell r="AD121" t="str">
            <v>\</v>
          </cell>
          <cell r="AE121" t="str">
            <v>\</v>
          </cell>
        </row>
        <row r="122">
          <cell r="A122" t="str">
            <v>462111-%%</v>
          </cell>
          <cell r="B122">
            <v>0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 t="str">
            <v>104</v>
          </cell>
          <cell r="I122">
            <v>0</v>
          </cell>
          <cell r="J122" t="str">
            <v>Interest Incomes - MB</v>
          </cell>
          <cell r="K122" t="str">
            <v>\</v>
          </cell>
          <cell r="L122" t="str">
            <v>\</v>
          </cell>
          <cell r="M122" t="str">
            <v>\</v>
          </cell>
          <cell r="N122" t="str">
            <v>\</v>
          </cell>
          <cell r="O122" t="str">
            <v>\</v>
          </cell>
          <cell r="P122" t="str">
            <v>\</v>
          </cell>
          <cell r="Q122" t="str">
            <v>\</v>
          </cell>
          <cell r="R122" t="str">
            <v>\</v>
          </cell>
          <cell r="S122" t="str">
            <v>\</v>
          </cell>
          <cell r="T122" t="str">
            <v>\</v>
          </cell>
          <cell r="U122" t="str">
            <v>\</v>
          </cell>
          <cell r="V122" t="str">
            <v>\</v>
          </cell>
          <cell r="W122" t="str">
            <v>\</v>
          </cell>
          <cell r="X122" t="str">
            <v>\</v>
          </cell>
          <cell r="Y122" t="str">
            <v>\</v>
          </cell>
          <cell r="Z122" t="str">
            <v>\</v>
          </cell>
          <cell r="AA122" t="str">
            <v>\</v>
          </cell>
          <cell r="AB122" t="str">
            <v>\</v>
          </cell>
          <cell r="AC122" t="str">
            <v>\</v>
          </cell>
          <cell r="AD122" t="str">
            <v>\</v>
          </cell>
          <cell r="AE122" t="str">
            <v>\</v>
          </cell>
        </row>
        <row r="123">
          <cell r="A123" t="str">
            <v>462112-%%</v>
          </cell>
          <cell r="B123">
            <v>0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 t="str">
            <v>105</v>
          </cell>
          <cell r="I123">
            <v>0</v>
          </cell>
          <cell r="J123" t="str">
            <v>Interest Incomes - MC</v>
          </cell>
          <cell r="K123" t="str">
            <v>\</v>
          </cell>
          <cell r="L123" t="str">
            <v>\</v>
          </cell>
          <cell r="M123" t="str">
            <v>\</v>
          </cell>
          <cell r="N123" t="str">
            <v>\</v>
          </cell>
          <cell r="O123" t="str">
            <v>\</v>
          </cell>
          <cell r="P123" t="str">
            <v>\</v>
          </cell>
          <cell r="Q123" t="str">
            <v>\</v>
          </cell>
          <cell r="R123" t="str">
            <v>\</v>
          </cell>
          <cell r="S123" t="str">
            <v>\</v>
          </cell>
          <cell r="T123" t="str">
            <v>\</v>
          </cell>
          <cell r="U123" t="str">
            <v>\</v>
          </cell>
          <cell r="V123" t="str">
            <v>\</v>
          </cell>
          <cell r="W123" t="str">
            <v>\</v>
          </cell>
          <cell r="X123" t="str">
            <v>\</v>
          </cell>
          <cell r="Y123" t="str">
            <v>\</v>
          </cell>
          <cell r="Z123" t="str">
            <v>\</v>
          </cell>
          <cell r="AA123" t="str">
            <v>\</v>
          </cell>
          <cell r="AB123" t="str">
            <v>\</v>
          </cell>
          <cell r="AC123" t="str">
            <v>\</v>
          </cell>
          <cell r="AD123" t="str">
            <v>\</v>
          </cell>
          <cell r="AE123" t="str">
            <v>\</v>
          </cell>
        </row>
        <row r="124">
          <cell r="A124" t="str">
            <v>462113-%%</v>
          </cell>
          <cell r="B124">
            <v>0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 t="str">
            <v>106</v>
          </cell>
          <cell r="I124">
            <v>0</v>
          </cell>
          <cell r="J124" t="str">
            <v>Interest Incomes - EGV</v>
          </cell>
          <cell r="K124" t="str">
            <v>\</v>
          </cell>
          <cell r="L124" t="str">
            <v>\</v>
          </cell>
          <cell r="M124" t="str">
            <v>\</v>
          </cell>
          <cell r="N124" t="str">
            <v>\</v>
          </cell>
          <cell r="O124" t="str">
            <v>\</v>
          </cell>
          <cell r="P124" t="str">
            <v>\</v>
          </cell>
          <cell r="Q124" t="str">
            <v>\</v>
          </cell>
          <cell r="R124" t="str">
            <v>\</v>
          </cell>
          <cell r="S124" t="str">
            <v>\</v>
          </cell>
          <cell r="T124" t="str">
            <v>\</v>
          </cell>
          <cell r="U124" t="str">
            <v>\</v>
          </cell>
          <cell r="V124" t="str">
            <v>\</v>
          </cell>
          <cell r="W124" t="str">
            <v>\</v>
          </cell>
          <cell r="X124" t="str">
            <v>\</v>
          </cell>
          <cell r="Y124" t="str">
            <v>\</v>
          </cell>
          <cell r="Z124" t="str">
            <v>\</v>
          </cell>
          <cell r="AA124" t="str">
            <v>\</v>
          </cell>
          <cell r="AB124" t="str">
            <v>\</v>
          </cell>
          <cell r="AC124" t="str">
            <v>\</v>
          </cell>
          <cell r="AD124" t="str">
            <v>\</v>
          </cell>
          <cell r="AE124" t="str">
            <v>\</v>
          </cell>
        </row>
        <row r="125">
          <cell r="A125" t="str">
            <v>462114-%%</v>
          </cell>
          <cell r="B125">
            <v>0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 t="str">
            <v>107</v>
          </cell>
          <cell r="I125">
            <v>0</v>
          </cell>
          <cell r="J125" t="str">
            <v>Interest Incomes - PM</v>
          </cell>
          <cell r="K125" t="str">
            <v>\</v>
          </cell>
          <cell r="L125" t="str">
            <v>\</v>
          </cell>
          <cell r="M125" t="str">
            <v>\</v>
          </cell>
          <cell r="N125" t="str">
            <v>\</v>
          </cell>
          <cell r="O125" t="str">
            <v>\</v>
          </cell>
          <cell r="P125" t="str">
            <v>\</v>
          </cell>
          <cell r="Q125" t="str">
            <v>\</v>
          </cell>
          <cell r="R125" t="str">
            <v>\</v>
          </cell>
          <cell r="S125" t="str">
            <v>\</v>
          </cell>
          <cell r="T125" t="str">
            <v>\</v>
          </cell>
          <cell r="U125" t="str">
            <v>\</v>
          </cell>
          <cell r="V125" t="str">
            <v>\</v>
          </cell>
          <cell r="W125" t="str">
            <v>\</v>
          </cell>
          <cell r="X125" t="str">
            <v>\</v>
          </cell>
          <cell r="Y125" t="str">
            <v>\</v>
          </cell>
          <cell r="Z125" t="str">
            <v>\</v>
          </cell>
          <cell r="AA125" t="str">
            <v>\</v>
          </cell>
          <cell r="AB125" t="str">
            <v>\</v>
          </cell>
          <cell r="AC125" t="str">
            <v>\</v>
          </cell>
          <cell r="AD125" t="str">
            <v>\</v>
          </cell>
          <cell r="AE125" t="str">
            <v>\</v>
          </cell>
        </row>
        <row r="126">
          <cell r="A126" t="str">
            <v>462115-%%</v>
          </cell>
          <cell r="B126">
            <v>0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G126">
            <v>0</v>
          </cell>
          <cell r="H126" t="str">
            <v>108</v>
          </cell>
          <cell r="I126">
            <v>0</v>
          </cell>
          <cell r="J126" t="str">
            <v>Interest Incomes - CFC</v>
          </cell>
          <cell r="K126" t="str">
            <v>\</v>
          </cell>
          <cell r="L126" t="str">
            <v>\</v>
          </cell>
          <cell r="M126" t="str">
            <v>\</v>
          </cell>
          <cell r="N126" t="str">
            <v>\</v>
          </cell>
          <cell r="O126" t="str">
            <v>\</v>
          </cell>
          <cell r="P126" t="str">
            <v>\</v>
          </cell>
          <cell r="Q126" t="str">
            <v>\</v>
          </cell>
          <cell r="R126" t="str">
            <v>\</v>
          </cell>
          <cell r="S126" t="str">
            <v>\</v>
          </cell>
          <cell r="T126" t="str">
            <v>\</v>
          </cell>
          <cell r="U126" t="str">
            <v>\</v>
          </cell>
          <cell r="V126" t="str">
            <v>\</v>
          </cell>
          <cell r="W126" t="str">
            <v>\</v>
          </cell>
          <cell r="X126" t="str">
            <v>\</v>
          </cell>
          <cell r="Y126" t="str">
            <v>\</v>
          </cell>
          <cell r="Z126" t="str">
            <v>\</v>
          </cell>
          <cell r="AA126" t="str">
            <v>\</v>
          </cell>
          <cell r="AB126" t="str">
            <v>\</v>
          </cell>
          <cell r="AC126" t="str">
            <v>\</v>
          </cell>
          <cell r="AD126" t="str">
            <v>\</v>
          </cell>
          <cell r="AE126" t="str">
            <v>\</v>
          </cell>
        </row>
        <row r="127">
          <cell r="A127" t="str">
            <v>462116-%%</v>
          </cell>
          <cell r="B127">
            <v>0</v>
          </cell>
          <cell r="C127">
            <v>0</v>
          </cell>
          <cell r="D127">
            <v>0</v>
          </cell>
          <cell r="E127">
            <v>0</v>
          </cell>
          <cell r="F127">
            <v>0</v>
          </cell>
          <cell r="G127">
            <v>0</v>
          </cell>
          <cell r="H127" t="str">
            <v>109</v>
          </cell>
          <cell r="I127">
            <v>0</v>
          </cell>
          <cell r="J127" t="str">
            <v>Interest Incomes - SC</v>
          </cell>
          <cell r="K127" t="str">
            <v>\</v>
          </cell>
          <cell r="L127" t="str">
            <v>\</v>
          </cell>
          <cell r="M127" t="str">
            <v>\</v>
          </cell>
          <cell r="N127" t="str">
            <v>\</v>
          </cell>
          <cell r="O127" t="str">
            <v>\</v>
          </cell>
          <cell r="P127" t="str">
            <v>\</v>
          </cell>
          <cell r="Q127" t="str">
            <v>\</v>
          </cell>
          <cell r="R127" t="str">
            <v>\</v>
          </cell>
          <cell r="S127" t="str">
            <v>\</v>
          </cell>
          <cell r="T127" t="str">
            <v>\</v>
          </cell>
          <cell r="U127" t="str">
            <v>\</v>
          </cell>
          <cell r="V127" t="str">
            <v>\</v>
          </cell>
          <cell r="W127" t="str">
            <v>\</v>
          </cell>
          <cell r="X127" t="str">
            <v>\</v>
          </cell>
          <cell r="Y127" t="str">
            <v>\</v>
          </cell>
          <cell r="Z127" t="str">
            <v>\</v>
          </cell>
          <cell r="AA127" t="str">
            <v>\</v>
          </cell>
          <cell r="AB127" t="str">
            <v>\</v>
          </cell>
          <cell r="AC127" t="str">
            <v>\</v>
          </cell>
          <cell r="AD127" t="str">
            <v>\</v>
          </cell>
          <cell r="AE127" t="str">
            <v>\</v>
          </cell>
        </row>
        <row r="128">
          <cell r="A128" t="str">
            <v>462117-%%</v>
          </cell>
          <cell r="B128">
            <v>0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 t="str">
            <v>110</v>
          </cell>
          <cell r="I128">
            <v>0</v>
          </cell>
          <cell r="J128" t="str">
            <v>Interest Incomes - IMJ</v>
          </cell>
          <cell r="K128" t="str">
            <v>\</v>
          </cell>
          <cell r="L128" t="str">
            <v>\</v>
          </cell>
          <cell r="M128" t="str">
            <v>\</v>
          </cell>
          <cell r="N128" t="str">
            <v>\</v>
          </cell>
          <cell r="O128" t="str">
            <v>\</v>
          </cell>
          <cell r="P128" t="str">
            <v>\</v>
          </cell>
          <cell r="Q128" t="str">
            <v>\</v>
          </cell>
          <cell r="R128" t="str">
            <v>\</v>
          </cell>
          <cell r="S128" t="str">
            <v>\</v>
          </cell>
          <cell r="T128" t="str">
            <v>\</v>
          </cell>
          <cell r="U128" t="str">
            <v>\</v>
          </cell>
          <cell r="V128" t="str">
            <v>\</v>
          </cell>
          <cell r="W128" t="str">
            <v>\</v>
          </cell>
          <cell r="X128" t="str">
            <v>\</v>
          </cell>
          <cell r="Y128" t="str">
            <v>\</v>
          </cell>
          <cell r="Z128" t="str">
            <v>\</v>
          </cell>
          <cell r="AA128" t="str">
            <v>\</v>
          </cell>
          <cell r="AB128" t="str">
            <v>\</v>
          </cell>
          <cell r="AC128" t="str">
            <v>\</v>
          </cell>
          <cell r="AD128" t="str">
            <v>\</v>
          </cell>
          <cell r="AE128" t="str">
            <v>\</v>
          </cell>
        </row>
        <row r="129">
          <cell r="A129" t="str">
            <v>462118-%%</v>
          </cell>
          <cell r="B129">
            <v>0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 t="str">
            <v>111</v>
          </cell>
          <cell r="I129">
            <v>0</v>
          </cell>
          <cell r="J129" t="str">
            <v>Interest Incomes - M.Picture</v>
          </cell>
          <cell r="K129" t="str">
            <v>\</v>
          </cell>
          <cell r="L129" t="str">
            <v>\</v>
          </cell>
          <cell r="M129" t="str">
            <v>\</v>
          </cell>
          <cell r="N129" t="str">
            <v>\</v>
          </cell>
          <cell r="O129" t="str">
            <v>\</v>
          </cell>
          <cell r="P129" t="str">
            <v>\</v>
          </cell>
          <cell r="Q129" t="str">
            <v>\</v>
          </cell>
          <cell r="R129" t="str">
            <v>\</v>
          </cell>
          <cell r="S129" t="str">
            <v>\</v>
          </cell>
          <cell r="T129" t="str">
            <v>\</v>
          </cell>
          <cell r="U129" t="str">
            <v>\</v>
          </cell>
          <cell r="V129" t="str">
            <v>\</v>
          </cell>
          <cell r="W129" t="str">
            <v>\</v>
          </cell>
          <cell r="X129" t="str">
            <v>\</v>
          </cell>
          <cell r="Y129" t="str">
            <v>\</v>
          </cell>
          <cell r="Z129" t="str">
            <v>\</v>
          </cell>
          <cell r="AA129" t="str">
            <v>\</v>
          </cell>
          <cell r="AB129" t="str">
            <v>\</v>
          </cell>
          <cell r="AC129" t="str">
            <v>\</v>
          </cell>
          <cell r="AD129" t="str">
            <v>\</v>
          </cell>
          <cell r="AE129" t="str">
            <v>\</v>
          </cell>
        </row>
        <row r="130">
          <cell r="A130" t="str">
            <v>462200-%%</v>
          </cell>
          <cell r="B130">
            <v>0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 t="str">
            <v>112</v>
          </cell>
          <cell r="I130">
            <v>0</v>
          </cell>
          <cell r="J130" t="str">
            <v>Interest Incomes - RPT</v>
          </cell>
          <cell r="K130" t="str">
            <v>\</v>
          </cell>
          <cell r="L130" t="str">
            <v>\</v>
          </cell>
          <cell r="M130" t="str">
            <v>\</v>
          </cell>
          <cell r="N130" t="str">
            <v>\</v>
          </cell>
          <cell r="O130" t="str">
            <v>\</v>
          </cell>
          <cell r="P130" t="str">
            <v>\</v>
          </cell>
          <cell r="Q130" t="str">
            <v>\</v>
          </cell>
          <cell r="R130" t="str">
            <v>\</v>
          </cell>
          <cell r="S130" t="str">
            <v>\</v>
          </cell>
          <cell r="T130" t="str">
            <v>\</v>
          </cell>
          <cell r="U130" t="str">
            <v>\</v>
          </cell>
          <cell r="V130" t="str">
            <v>\</v>
          </cell>
          <cell r="W130" t="str">
            <v>\</v>
          </cell>
          <cell r="X130" t="str">
            <v>\</v>
          </cell>
          <cell r="Y130" t="str">
            <v>\</v>
          </cell>
          <cell r="Z130" t="str">
            <v>\</v>
          </cell>
          <cell r="AA130" t="str">
            <v>\</v>
          </cell>
          <cell r="AB130" t="str">
            <v>\</v>
          </cell>
          <cell r="AC130" t="str">
            <v>\</v>
          </cell>
          <cell r="AD130" t="str">
            <v>\</v>
          </cell>
          <cell r="AE130" t="str">
            <v>\</v>
          </cell>
        </row>
        <row r="131">
          <cell r="A131" t="str">
            <v>463100-%%</v>
          </cell>
          <cell r="B131">
            <v>0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 t="str">
            <v>113</v>
          </cell>
          <cell r="I131">
            <v>0</v>
          </cell>
          <cell r="J131" t="str">
            <v>Interest Incomes - Staff Loan</v>
          </cell>
          <cell r="K131" t="str">
            <v>\</v>
          </cell>
          <cell r="L131" t="str">
            <v>\</v>
          </cell>
          <cell r="M131" t="str">
            <v>\</v>
          </cell>
          <cell r="N131" t="str">
            <v>\</v>
          </cell>
          <cell r="O131" t="str">
            <v>\</v>
          </cell>
          <cell r="P131" t="str">
            <v>\</v>
          </cell>
          <cell r="Q131" t="str">
            <v>\</v>
          </cell>
          <cell r="R131" t="str">
            <v>\</v>
          </cell>
          <cell r="S131" t="str">
            <v>\</v>
          </cell>
          <cell r="T131" t="str">
            <v>\</v>
          </cell>
          <cell r="U131" t="str">
            <v>\</v>
          </cell>
          <cell r="V131" t="str">
            <v>\</v>
          </cell>
          <cell r="W131" t="str">
            <v>\</v>
          </cell>
          <cell r="X131" t="str">
            <v>\</v>
          </cell>
          <cell r="Y131" t="str">
            <v>\</v>
          </cell>
          <cell r="Z131" t="str">
            <v>\</v>
          </cell>
          <cell r="AA131" t="str">
            <v>\</v>
          </cell>
          <cell r="AB131" t="str">
            <v>\</v>
          </cell>
          <cell r="AC131" t="str">
            <v>\</v>
          </cell>
          <cell r="AD131" t="str">
            <v>\</v>
          </cell>
          <cell r="AE131" t="str">
            <v>\</v>
          </cell>
        </row>
        <row r="132">
          <cell r="A132" t="str">
            <v>463101-%%</v>
          </cell>
          <cell r="B132">
            <v>0</v>
          </cell>
          <cell r="C132">
            <v>0</v>
          </cell>
          <cell r="D132">
            <v>0</v>
          </cell>
          <cell r="E132">
            <v>0</v>
          </cell>
          <cell r="F132">
            <v>0</v>
          </cell>
          <cell r="G132">
            <v>0</v>
          </cell>
          <cell r="H132" t="str">
            <v>114</v>
          </cell>
          <cell r="I132">
            <v>0</v>
          </cell>
          <cell r="J132" t="str">
            <v>Interest Incomes - Bond</v>
          </cell>
          <cell r="K132" t="str">
            <v>\</v>
          </cell>
          <cell r="L132" t="str">
            <v>\</v>
          </cell>
          <cell r="M132" t="str">
            <v>\</v>
          </cell>
          <cell r="N132" t="str">
            <v>\</v>
          </cell>
          <cell r="O132" t="str">
            <v>\</v>
          </cell>
          <cell r="P132" t="str">
            <v>\</v>
          </cell>
          <cell r="Q132" t="str">
            <v>\</v>
          </cell>
          <cell r="R132" t="str">
            <v>\</v>
          </cell>
          <cell r="S132" t="str">
            <v>\</v>
          </cell>
          <cell r="T132" t="str">
            <v>\</v>
          </cell>
          <cell r="U132" t="str">
            <v>\</v>
          </cell>
          <cell r="V132" t="str">
            <v>\</v>
          </cell>
          <cell r="W132" t="str">
            <v>\</v>
          </cell>
          <cell r="X132" t="str">
            <v>\</v>
          </cell>
          <cell r="Y132" t="str">
            <v>\</v>
          </cell>
          <cell r="Z132" t="str">
            <v>\</v>
          </cell>
          <cell r="AA132" t="str">
            <v>\</v>
          </cell>
          <cell r="AB132" t="str">
            <v>\</v>
          </cell>
          <cell r="AC132" t="str">
            <v>\</v>
          </cell>
          <cell r="AD132" t="str">
            <v>\</v>
          </cell>
          <cell r="AE132" t="str">
            <v>\</v>
          </cell>
        </row>
        <row r="133">
          <cell r="A133" t="str">
            <v>463102-%%</v>
          </cell>
          <cell r="B133">
            <v>0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 t="str">
            <v>115</v>
          </cell>
          <cell r="I133">
            <v>0</v>
          </cell>
          <cell r="J133" t="str">
            <v>Interest Incomes - Other</v>
          </cell>
          <cell r="K133" t="str">
            <v>\</v>
          </cell>
          <cell r="L133" t="str">
            <v>\</v>
          </cell>
          <cell r="M133" t="str">
            <v>\</v>
          </cell>
          <cell r="N133" t="str">
            <v>\</v>
          </cell>
          <cell r="O133" t="str">
            <v>\</v>
          </cell>
          <cell r="P133" t="str">
            <v>\</v>
          </cell>
          <cell r="Q133" t="str">
            <v>\</v>
          </cell>
          <cell r="R133" t="str">
            <v>\</v>
          </cell>
          <cell r="S133" t="str">
            <v>\</v>
          </cell>
          <cell r="T133" t="str">
            <v>\</v>
          </cell>
          <cell r="U133" t="str">
            <v>\</v>
          </cell>
          <cell r="V133" t="str">
            <v>\</v>
          </cell>
          <cell r="W133" t="str">
            <v>\</v>
          </cell>
          <cell r="X133" t="str">
            <v>\</v>
          </cell>
          <cell r="Y133" t="str">
            <v>\</v>
          </cell>
          <cell r="Z133" t="str">
            <v>\</v>
          </cell>
          <cell r="AA133" t="str">
            <v>\</v>
          </cell>
          <cell r="AB133" t="str">
            <v>\</v>
          </cell>
          <cell r="AC133" t="str">
            <v>\</v>
          </cell>
          <cell r="AD133" t="str">
            <v>\</v>
          </cell>
          <cell r="AE133" t="str">
            <v>\</v>
          </cell>
        </row>
        <row r="134">
          <cell r="A134" t="str">
            <v>471100-%%</v>
          </cell>
          <cell r="B134">
            <v>0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 t="str">
            <v>116</v>
          </cell>
          <cell r="I134">
            <v>0</v>
          </cell>
          <cell r="J134" t="str">
            <v>Shering P/L from Sub Company - MJG</v>
          </cell>
          <cell r="K134" t="str">
            <v>\</v>
          </cell>
          <cell r="L134" t="str">
            <v>\</v>
          </cell>
          <cell r="M134" t="str">
            <v>\</v>
          </cell>
          <cell r="N134" t="str">
            <v>\</v>
          </cell>
          <cell r="O134" t="str">
            <v>\</v>
          </cell>
          <cell r="P134" t="str">
            <v>\</v>
          </cell>
          <cell r="Q134" t="str">
            <v>\</v>
          </cell>
          <cell r="R134" t="str">
            <v>\</v>
          </cell>
          <cell r="S134" t="str">
            <v>\</v>
          </cell>
          <cell r="T134" t="str">
            <v>\</v>
          </cell>
          <cell r="U134" t="str">
            <v>\</v>
          </cell>
          <cell r="V134" t="str">
            <v>\</v>
          </cell>
          <cell r="W134" t="str">
            <v>\</v>
          </cell>
          <cell r="X134" t="str">
            <v>\</v>
          </cell>
          <cell r="Y134" t="str">
            <v>\</v>
          </cell>
          <cell r="Z134" t="str">
            <v>\</v>
          </cell>
          <cell r="AA134" t="str">
            <v>\</v>
          </cell>
          <cell r="AB134" t="str">
            <v>\</v>
          </cell>
          <cell r="AC134" t="str">
            <v>\</v>
          </cell>
          <cell r="AD134" t="str">
            <v>\</v>
          </cell>
          <cell r="AE134" t="str">
            <v>\</v>
          </cell>
        </row>
        <row r="135">
          <cell r="A135" t="str">
            <v>471101-%%</v>
          </cell>
          <cell r="B135">
            <v>0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 t="str">
            <v>117</v>
          </cell>
          <cell r="I135">
            <v>0</v>
          </cell>
          <cell r="J135" t="str">
            <v>Shering P/L from Sub Company - MJB</v>
          </cell>
          <cell r="K135" t="str">
            <v>\</v>
          </cell>
          <cell r="L135" t="str">
            <v>\</v>
          </cell>
          <cell r="M135" t="str">
            <v>\</v>
          </cell>
          <cell r="N135" t="str">
            <v>\</v>
          </cell>
          <cell r="O135" t="str">
            <v>\</v>
          </cell>
          <cell r="P135" t="str">
            <v>\</v>
          </cell>
          <cell r="Q135" t="str">
            <v>\</v>
          </cell>
          <cell r="R135" t="str">
            <v>\</v>
          </cell>
          <cell r="S135" t="str">
            <v>\</v>
          </cell>
          <cell r="T135" t="str">
            <v>\</v>
          </cell>
          <cell r="U135" t="str">
            <v>\</v>
          </cell>
          <cell r="V135" t="str">
            <v>\</v>
          </cell>
          <cell r="W135" t="str">
            <v>\</v>
          </cell>
          <cell r="X135" t="str">
            <v>\</v>
          </cell>
          <cell r="Y135" t="str">
            <v>\</v>
          </cell>
          <cell r="Z135" t="str">
            <v>\</v>
          </cell>
          <cell r="AA135" t="str">
            <v>\</v>
          </cell>
          <cell r="AB135" t="str">
            <v>\</v>
          </cell>
          <cell r="AC135" t="str">
            <v>\</v>
          </cell>
          <cell r="AD135" t="str">
            <v>\</v>
          </cell>
          <cell r="AE135" t="str">
            <v>\</v>
          </cell>
        </row>
        <row r="136">
          <cell r="A136" t="str">
            <v>471102-%%</v>
          </cell>
          <cell r="B136">
            <v>0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 t="str">
            <v>118</v>
          </cell>
          <cell r="I136">
            <v>0</v>
          </cell>
          <cell r="J136" t="str">
            <v>Shering P/L from Sub Company - MJP</v>
          </cell>
          <cell r="K136" t="str">
            <v>\</v>
          </cell>
          <cell r="L136" t="str">
            <v>\</v>
          </cell>
          <cell r="M136" t="str">
            <v>\</v>
          </cell>
          <cell r="N136" t="str">
            <v>\</v>
          </cell>
          <cell r="O136" t="str">
            <v>\</v>
          </cell>
          <cell r="P136" t="str">
            <v>\</v>
          </cell>
          <cell r="Q136" t="str">
            <v>\</v>
          </cell>
          <cell r="R136" t="str">
            <v>\</v>
          </cell>
          <cell r="S136" t="str">
            <v>\</v>
          </cell>
          <cell r="T136" t="str">
            <v>\</v>
          </cell>
          <cell r="U136" t="str">
            <v>\</v>
          </cell>
          <cell r="V136" t="str">
            <v>\</v>
          </cell>
          <cell r="W136" t="str">
            <v>\</v>
          </cell>
          <cell r="X136" t="str">
            <v>\</v>
          </cell>
          <cell r="Y136" t="str">
            <v>\</v>
          </cell>
          <cell r="Z136" t="str">
            <v>\</v>
          </cell>
          <cell r="AA136" t="str">
            <v>\</v>
          </cell>
          <cell r="AB136" t="str">
            <v>\</v>
          </cell>
          <cell r="AC136" t="str">
            <v>\</v>
          </cell>
          <cell r="AD136" t="str">
            <v>\</v>
          </cell>
          <cell r="AE136" t="str">
            <v>\</v>
          </cell>
        </row>
        <row r="137">
          <cell r="A137" t="str">
            <v>471103-%%</v>
          </cell>
          <cell r="B137">
            <v>0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 t="str">
            <v>119</v>
          </cell>
          <cell r="I137">
            <v>0</v>
          </cell>
          <cell r="J137" t="str">
            <v>Shering P/L from Sub Company - MJS</v>
          </cell>
          <cell r="K137" t="str">
            <v>\</v>
          </cell>
          <cell r="L137" t="str">
            <v>\</v>
          </cell>
          <cell r="M137" t="str">
            <v>\</v>
          </cell>
          <cell r="N137" t="str">
            <v>\</v>
          </cell>
          <cell r="O137" t="str">
            <v>\</v>
          </cell>
          <cell r="P137" t="str">
            <v>\</v>
          </cell>
          <cell r="Q137" t="str">
            <v>\</v>
          </cell>
          <cell r="R137" t="str">
            <v>\</v>
          </cell>
          <cell r="S137" t="str">
            <v>\</v>
          </cell>
          <cell r="T137" t="str">
            <v>\</v>
          </cell>
          <cell r="U137" t="str">
            <v>\</v>
          </cell>
          <cell r="V137" t="str">
            <v>\</v>
          </cell>
          <cell r="W137" t="str">
            <v>\</v>
          </cell>
          <cell r="X137" t="str">
            <v>\</v>
          </cell>
          <cell r="Y137" t="str">
            <v>\</v>
          </cell>
          <cell r="Z137" t="str">
            <v>\</v>
          </cell>
          <cell r="AA137" t="str">
            <v>\</v>
          </cell>
          <cell r="AB137" t="str">
            <v>\</v>
          </cell>
          <cell r="AC137" t="str">
            <v>\</v>
          </cell>
          <cell r="AD137" t="str">
            <v>\</v>
          </cell>
          <cell r="AE137" t="str">
            <v>\</v>
          </cell>
        </row>
        <row r="138">
          <cell r="A138" t="str">
            <v>471104-%%</v>
          </cell>
          <cell r="B138">
            <v>0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 t="str">
            <v>120</v>
          </cell>
          <cell r="I138">
            <v>0</v>
          </cell>
          <cell r="J138" t="str">
            <v>Shering P/L from Sub Company - RR</v>
          </cell>
          <cell r="K138" t="str">
            <v>\</v>
          </cell>
          <cell r="L138" t="str">
            <v>\</v>
          </cell>
          <cell r="M138" t="str">
            <v>\</v>
          </cell>
          <cell r="N138" t="str">
            <v>\</v>
          </cell>
          <cell r="O138" t="str">
            <v>\</v>
          </cell>
          <cell r="P138" t="str">
            <v>\</v>
          </cell>
          <cell r="Q138" t="str">
            <v>\</v>
          </cell>
          <cell r="R138" t="str">
            <v>\</v>
          </cell>
          <cell r="S138" t="str">
            <v>\</v>
          </cell>
          <cell r="T138" t="str">
            <v>\</v>
          </cell>
          <cell r="U138" t="str">
            <v>\</v>
          </cell>
          <cell r="V138" t="str">
            <v>\</v>
          </cell>
          <cell r="W138" t="str">
            <v>\</v>
          </cell>
          <cell r="X138" t="str">
            <v>\</v>
          </cell>
          <cell r="Y138" t="str">
            <v>\</v>
          </cell>
          <cell r="Z138" t="str">
            <v>\</v>
          </cell>
          <cell r="AA138" t="str">
            <v>\</v>
          </cell>
          <cell r="AB138" t="str">
            <v>\</v>
          </cell>
          <cell r="AC138" t="str">
            <v>\</v>
          </cell>
          <cell r="AD138" t="str">
            <v>\</v>
          </cell>
          <cell r="AE138" t="str">
            <v>\</v>
          </cell>
        </row>
        <row r="139">
          <cell r="A139" t="str">
            <v>471105-%%</v>
          </cell>
          <cell r="B139">
            <v>0</v>
          </cell>
          <cell r="C139">
            <v>0</v>
          </cell>
          <cell r="D139">
            <v>0</v>
          </cell>
          <cell r="E139">
            <v>0</v>
          </cell>
          <cell r="F139">
            <v>0</v>
          </cell>
          <cell r="G139">
            <v>0</v>
          </cell>
          <cell r="H139" t="str">
            <v>121</v>
          </cell>
          <cell r="I139">
            <v>0</v>
          </cell>
          <cell r="J139" t="str">
            <v>Shering P/L from Sub Company - RM</v>
          </cell>
          <cell r="K139" t="str">
            <v>\</v>
          </cell>
          <cell r="L139" t="str">
            <v>\</v>
          </cell>
          <cell r="M139" t="str">
            <v>\</v>
          </cell>
          <cell r="N139" t="str">
            <v>\</v>
          </cell>
          <cell r="O139" t="str">
            <v>\</v>
          </cell>
          <cell r="P139" t="str">
            <v>\</v>
          </cell>
          <cell r="Q139" t="str">
            <v>\</v>
          </cell>
          <cell r="R139" t="str">
            <v>\</v>
          </cell>
          <cell r="S139" t="str">
            <v>\</v>
          </cell>
          <cell r="T139" t="str">
            <v>\</v>
          </cell>
          <cell r="U139" t="str">
            <v>\</v>
          </cell>
          <cell r="V139" t="str">
            <v>\</v>
          </cell>
          <cell r="W139" t="str">
            <v>\</v>
          </cell>
          <cell r="X139" t="str">
            <v>\</v>
          </cell>
          <cell r="Y139" t="str">
            <v>\</v>
          </cell>
          <cell r="Z139" t="str">
            <v>\</v>
          </cell>
          <cell r="AA139" t="str">
            <v>\</v>
          </cell>
          <cell r="AB139" t="str">
            <v>\</v>
          </cell>
          <cell r="AC139" t="str">
            <v>\</v>
          </cell>
          <cell r="AD139" t="str">
            <v>\</v>
          </cell>
          <cell r="AE139" t="str">
            <v>\</v>
          </cell>
        </row>
        <row r="140">
          <cell r="A140" t="str">
            <v>471106-%%</v>
          </cell>
          <cell r="B140">
            <v>0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 t="str">
            <v>122</v>
          </cell>
          <cell r="I140">
            <v>0</v>
          </cell>
          <cell r="J140" t="str">
            <v>Shering P/L from Sub Company - RC</v>
          </cell>
          <cell r="K140" t="str">
            <v>\</v>
          </cell>
          <cell r="L140" t="str">
            <v>\</v>
          </cell>
          <cell r="M140" t="str">
            <v>\</v>
          </cell>
          <cell r="N140" t="str">
            <v>\</v>
          </cell>
          <cell r="O140" t="str">
            <v>\</v>
          </cell>
          <cell r="P140" t="str">
            <v>\</v>
          </cell>
          <cell r="Q140" t="str">
            <v>\</v>
          </cell>
          <cell r="R140" t="str">
            <v>\</v>
          </cell>
          <cell r="S140" t="str">
            <v>\</v>
          </cell>
          <cell r="T140" t="str">
            <v>\</v>
          </cell>
          <cell r="U140" t="str">
            <v>\</v>
          </cell>
          <cell r="V140" t="str">
            <v>\</v>
          </cell>
          <cell r="W140" t="str">
            <v>\</v>
          </cell>
          <cell r="X140" t="str">
            <v>\</v>
          </cell>
          <cell r="Y140" t="str">
            <v>\</v>
          </cell>
          <cell r="Z140" t="str">
            <v>\</v>
          </cell>
          <cell r="AA140" t="str">
            <v>\</v>
          </cell>
          <cell r="AB140" t="str">
            <v>\</v>
          </cell>
          <cell r="AC140" t="str">
            <v>\</v>
          </cell>
          <cell r="AD140" t="str">
            <v>\</v>
          </cell>
          <cell r="AE140" t="str">
            <v>\</v>
          </cell>
        </row>
        <row r="141">
          <cell r="A141" t="str">
            <v>471107-%%</v>
          </cell>
          <cell r="B141">
            <v>0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 t="str">
            <v>123</v>
          </cell>
          <cell r="I141">
            <v>0</v>
          </cell>
          <cell r="J141" t="str">
            <v>Shering P/L from Sub Company - IM</v>
          </cell>
          <cell r="K141" t="str">
            <v>\</v>
          </cell>
          <cell r="L141" t="str">
            <v>\</v>
          </cell>
          <cell r="M141" t="str">
            <v>\</v>
          </cell>
          <cell r="N141" t="str">
            <v>\</v>
          </cell>
          <cell r="O141" t="str">
            <v>\</v>
          </cell>
          <cell r="P141" t="str">
            <v>\</v>
          </cell>
          <cell r="Q141" t="str">
            <v>\</v>
          </cell>
          <cell r="R141" t="str">
            <v>\</v>
          </cell>
          <cell r="S141" t="str">
            <v>\</v>
          </cell>
          <cell r="T141" t="str">
            <v>\</v>
          </cell>
          <cell r="U141" t="str">
            <v>\</v>
          </cell>
          <cell r="V141" t="str">
            <v>\</v>
          </cell>
          <cell r="W141" t="str">
            <v>\</v>
          </cell>
          <cell r="X141" t="str">
            <v>\</v>
          </cell>
          <cell r="Y141" t="str">
            <v>\</v>
          </cell>
          <cell r="Z141" t="str">
            <v>\</v>
          </cell>
          <cell r="AA141" t="str">
            <v>\</v>
          </cell>
          <cell r="AB141" t="str">
            <v>\</v>
          </cell>
          <cell r="AC141" t="str">
            <v>\</v>
          </cell>
          <cell r="AD141" t="str">
            <v>\</v>
          </cell>
          <cell r="AE141" t="str">
            <v>\</v>
          </cell>
        </row>
        <row r="142">
          <cell r="A142" t="str">
            <v>471108-%%</v>
          </cell>
          <cell r="B142">
            <v>0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 t="str">
            <v>124</v>
          </cell>
          <cell r="I142">
            <v>0</v>
          </cell>
          <cell r="J142" t="str">
            <v>Shering P/L from Sub Company - AD</v>
          </cell>
          <cell r="K142" t="str">
            <v>\</v>
          </cell>
          <cell r="L142" t="str">
            <v>\</v>
          </cell>
          <cell r="M142" t="str">
            <v>\</v>
          </cell>
          <cell r="N142" t="str">
            <v>\</v>
          </cell>
          <cell r="O142" t="str">
            <v>\</v>
          </cell>
          <cell r="P142" t="str">
            <v>\</v>
          </cell>
          <cell r="Q142" t="str">
            <v>\</v>
          </cell>
          <cell r="R142" t="str">
            <v>\</v>
          </cell>
          <cell r="S142" t="str">
            <v>\</v>
          </cell>
          <cell r="T142" t="str">
            <v>\</v>
          </cell>
          <cell r="U142" t="str">
            <v>\</v>
          </cell>
          <cell r="V142" t="str">
            <v>\</v>
          </cell>
          <cell r="W142" t="str">
            <v>\</v>
          </cell>
          <cell r="X142" t="str">
            <v>\</v>
          </cell>
          <cell r="Y142" t="str">
            <v>\</v>
          </cell>
          <cell r="Z142" t="str">
            <v>\</v>
          </cell>
          <cell r="AA142" t="str">
            <v>\</v>
          </cell>
          <cell r="AB142" t="str">
            <v>\</v>
          </cell>
          <cell r="AC142" t="str">
            <v>\</v>
          </cell>
          <cell r="AD142" t="str">
            <v>\</v>
          </cell>
          <cell r="AE142" t="str">
            <v>\</v>
          </cell>
        </row>
        <row r="143">
          <cell r="A143" t="str">
            <v>471109-%%</v>
          </cell>
          <cell r="B143">
            <v>0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G143">
            <v>0</v>
          </cell>
          <cell r="H143" t="str">
            <v>125</v>
          </cell>
          <cell r="I143">
            <v>0</v>
          </cell>
          <cell r="J143" t="str">
            <v>Shering P/L from Sub Company - CM</v>
          </cell>
          <cell r="K143" t="str">
            <v>\</v>
          </cell>
          <cell r="L143" t="str">
            <v>\</v>
          </cell>
          <cell r="M143" t="str">
            <v>\</v>
          </cell>
          <cell r="N143" t="str">
            <v>\</v>
          </cell>
          <cell r="O143" t="str">
            <v>\</v>
          </cell>
          <cell r="P143" t="str">
            <v>\</v>
          </cell>
          <cell r="Q143" t="str">
            <v>\</v>
          </cell>
          <cell r="R143" t="str">
            <v>\</v>
          </cell>
          <cell r="S143" t="str">
            <v>\</v>
          </cell>
          <cell r="T143" t="str">
            <v>\</v>
          </cell>
          <cell r="U143" t="str">
            <v>\</v>
          </cell>
          <cell r="V143" t="str">
            <v>\</v>
          </cell>
          <cell r="W143" t="str">
            <v>\</v>
          </cell>
          <cell r="X143" t="str">
            <v>\</v>
          </cell>
          <cell r="Y143" t="str">
            <v>\</v>
          </cell>
          <cell r="Z143" t="str">
            <v>\</v>
          </cell>
          <cell r="AA143" t="str">
            <v>\</v>
          </cell>
          <cell r="AB143" t="str">
            <v>\</v>
          </cell>
          <cell r="AC143" t="str">
            <v>\</v>
          </cell>
          <cell r="AD143" t="str">
            <v>\</v>
          </cell>
          <cell r="AE143" t="str">
            <v>\</v>
          </cell>
        </row>
        <row r="144">
          <cell r="A144" t="str">
            <v>471110-%%</v>
          </cell>
          <cell r="B144">
            <v>0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 t="str">
            <v>126</v>
          </cell>
          <cell r="I144">
            <v>0</v>
          </cell>
          <cell r="J144" t="str">
            <v>Shering P/L from Sub Company - UD</v>
          </cell>
          <cell r="K144" t="str">
            <v>\</v>
          </cell>
          <cell r="L144" t="str">
            <v>\</v>
          </cell>
          <cell r="M144" t="str">
            <v>\</v>
          </cell>
          <cell r="N144" t="str">
            <v>\</v>
          </cell>
          <cell r="O144" t="str">
            <v>\</v>
          </cell>
          <cell r="P144" t="str">
            <v>\</v>
          </cell>
          <cell r="Q144" t="str">
            <v>\</v>
          </cell>
          <cell r="R144" t="str">
            <v>\</v>
          </cell>
          <cell r="S144" t="str">
            <v>\</v>
          </cell>
          <cell r="T144" t="str">
            <v>\</v>
          </cell>
          <cell r="U144" t="str">
            <v>\</v>
          </cell>
          <cell r="V144" t="str">
            <v>\</v>
          </cell>
          <cell r="W144" t="str">
            <v>\</v>
          </cell>
          <cell r="X144" t="str">
            <v>\</v>
          </cell>
          <cell r="Y144" t="str">
            <v>\</v>
          </cell>
          <cell r="Z144" t="str">
            <v>\</v>
          </cell>
          <cell r="AA144" t="str">
            <v>\</v>
          </cell>
          <cell r="AB144" t="str">
            <v>\</v>
          </cell>
          <cell r="AC144" t="str">
            <v>\</v>
          </cell>
          <cell r="AD144" t="str">
            <v>\</v>
          </cell>
          <cell r="AE144" t="str">
            <v>\</v>
          </cell>
        </row>
        <row r="145">
          <cell r="A145" t="str">
            <v>471111-%%</v>
          </cell>
          <cell r="B145">
            <v>0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 t="str">
            <v>127</v>
          </cell>
          <cell r="I145">
            <v>0</v>
          </cell>
          <cell r="J145" t="str">
            <v>Shering P/L from Sub Company - MB</v>
          </cell>
          <cell r="K145" t="str">
            <v>\</v>
          </cell>
          <cell r="L145" t="str">
            <v>\</v>
          </cell>
          <cell r="M145" t="str">
            <v>\</v>
          </cell>
          <cell r="N145" t="str">
            <v>\</v>
          </cell>
          <cell r="O145" t="str">
            <v>\</v>
          </cell>
          <cell r="P145" t="str">
            <v>\</v>
          </cell>
          <cell r="Q145" t="str">
            <v>\</v>
          </cell>
          <cell r="R145" t="str">
            <v>\</v>
          </cell>
          <cell r="S145" t="str">
            <v>\</v>
          </cell>
          <cell r="T145" t="str">
            <v>\</v>
          </cell>
          <cell r="U145" t="str">
            <v>\</v>
          </cell>
          <cell r="V145" t="str">
            <v>\</v>
          </cell>
          <cell r="W145" t="str">
            <v>\</v>
          </cell>
          <cell r="X145" t="str">
            <v>\</v>
          </cell>
          <cell r="Y145" t="str">
            <v>\</v>
          </cell>
          <cell r="Z145" t="str">
            <v>\</v>
          </cell>
          <cell r="AA145" t="str">
            <v>\</v>
          </cell>
          <cell r="AB145" t="str">
            <v>\</v>
          </cell>
          <cell r="AC145" t="str">
            <v>\</v>
          </cell>
          <cell r="AD145" t="str">
            <v>\</v>
          </cell>
          <cell r="AE145" t="str">
            <v>\</v>
          </cell>
        </row>
        <row r="146">
          <cell r="A146" t="str">
            <v>471112-%%</v>
          </cell>
          <cell r="B146">
            <v>0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 t="str">
            <v>128</v>
          </cell>
          <cell r="I146">
            <v>0</v>
          </cell>
          <cell r="J146" t="str">
            <v>Shering P/L from Sub Company - MC</v>
          </cell>
          <cell r="K146" t="str">
            <v>\</v>
          </cell>
          <cell r="L146" t="str">
            <v>\</v>
          </cell>
          <cell r="M146" t="str">
            <v>\</v>
          </cell>
          <cell r="N146" t="str">
            <v>\</v>
          </cell>
          <cell r="O146" t="str">
            <v>\</v>
          </cell>
          <cell r="P146" t="str">
            <v>\</v>
          </cell>
          <cell r="Q146" t="str">
            <v>\</v>
          </cell>
          <cell r="R146" t="str">
            <v>\</v>
          </cell>
          <cell r="S146" t="str">
            <v>\</v>
          </cell>
          <cell r="T146" t="str">
            <v>\</v>
          </cell>
          <cell r="U146" t="str">
            <v>\</v>
          </cell>
          <cell r="V146" t="str">
            <v>\</v>
          </cell>
          <cell r="W146" t="str">
            <v>\</v>
          </cell>
          <cell r="X146" t="str">
            <v>\</v>
          </cell>
          <cell r="Y146" t="str">
            <v>\</v>
          </cell>
          <cell r="Z146" t="str">
            <v>\</v>
          </cell>
          <cell r="AA146" t="str">
            <v>\</v>
          </cell>
          <cell r="AB146" t="str">
            <v>\</v>
          </cell>
          <cell r="AC146" t="str">
            <v>\</v>
          </cell>
          <cell r="AD146" t="str">
            <v>\</v>
          </cell>
          <cell r="AE146" t="str">
            <v>\</v>
          </cell>
        </row>
        <row r="147">
          <cell r="A147" t="str">
            <v>471113-%%</v>
          </cell>
          <cell r="B147">
            <v>0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 t="str">
            <v>129</v>
          </cell>
          <cell r="I147">
            <v>0</v>
          </cell>
          <cell r="J147" t="str">
            <v>Shering P/L from Sub Company - EGV</v>
          </cell>
          <cell r="K147" t="str">
            <v>\</v>
          </cell>
          <cell r="L147" t="str">
            <v>\</v>
          </cell>
          <cell r="M147" t="str">
            <v>\</v>
          </cell>
          <cell r="N147" t="str">
            <v>\</v>
          </cell>
          <cell r="O147" t="str">
            <v>\</v>
          </cell>
          <cell r="P147" t="str">
            <v>\</v>
          </cell>
          <cell r="Q147" t="str">
            <v>\</v>
          </cell>
          <cell r="R147" t="str">
            <v>\</v>
          </cell>
          <cell r="S147" t="str">
            <v>\</v>
          </cell>
          <cell r="T147" t="str">
            <v>\</v>
          </cell>
          <cell r="U147" t="str">
            <v>\</v>
          </cell>
          <cell r="V147" t="str">
            <v>\</v>
          </cell>
          <cell r="W147" t="str">
            <v>\</v>
          </cell>
          <cell r="X147" t="str">
            <v>\</v>
          </cell>
          <cell r="Y147" t="str">
            <v>\</v>
          </cell>
          <cell r="Z147" t="str">
            <v>\</v>
          </cell>
          <cell r="AA147" t="str">
            <v>\</v>
          </cell>
          <cell r="AB147" t="str">
            <v>\</v>
          </cell>
          <cell r="AC147" t="str">
            <v>\</v>
          </cell>
          <cell r="AD147" t="str">
            <v>\</v>
          </cell>
          <cell r="AE147" t="str">
            <v>\</v>
          </cell>
        </row>
        <row r="148">
          <cell r="A148" t="str">
            <v>471114-%%</v>
          </cell>
          <cell r="B148">
            <v>0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G148">
            <v>0</v>
          </cell>
          <cell r="H148" t="str">
            <v>130</v>
          </cell>
          <cell r="I148">
            <v>0</v>
          </cell>
          <cell r="J148" t="str">
            <v>Shering P/L from Sub Company - PM</v>
          </cell>
          <cell r="K148" t="str">
            <v>\</v>
          </cell>
          <cell r="L148" t="str">
            <v>\</v>
          </cell>
          <cell r="M148" t="str">
            <v>\</v>
          </cell>
          <cell r="N148" t="str">
            <v>\</v>
          </cell>
          <cell r="O148" t="str">
            <v>\</v>
          </cell>
          <cell r="P148" t="str">
            <v>\</v>
          </cell>
          <cell r="Q148" t="str">
            <v>\</v>
          </cell>
          <cell r="R148" t="str">
            <v>\</v>
          </cell>
          <cell r="S148" t="str">
            <v>\</v>
          </cell>
          <cell r="T148" t="str">
            <v>\</v>
          </cell>
          <cell r="U148" t="str">
            <v>\</v>
          </cell>
          <cell r="V148" t="str">
            <v>\</v>
          </cell>
          <cell r="W148" t="str">
            <v>\</v>
          </cell>
          <cell r="X148" t="str">
            <v>\</v>
          </cell>
          <cell r="Y148" t="str">
            <v>\</v>
          </cell>
          <cell r="Z148" t="str">
            <v>\</v>
          </cell>
          <cell r="AA148" t="str">
            <v>\</v>
          </cell>
          <cell r="AB148" t="str">
            <v>\</v>
          </cell>
          <cell r="AC148" t="str">
            <v>\</v>
          </cell>
          <cell r="AD148" t="str">
            <v>\</v>
          </cell>
          <cell r="AE148" t="str">
            <v>\</v>
          </cell>
        </row>
        <row r="149">
          <cell r="A149" t="str">
            <v>471115-%%</v>
          </cell>
          <cell r="B149">
            <v>0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 t="str">
            <v>131</v>
          </cell>
          <cell r="I149">
            <v>0</v>
          </cell>
          <cell r="J149" t="str">
            <v>Shering P/L from Sub Company - CFC</v>
          </cell>
          <cell r="K149" t="str">
            <v>\</v>
          </cell>
          <cell r="L149" t="str">
            <v>\</v>
          </cell>
          <cell r="M149" t="str">
            <v>\</v>
          </cell>
          <cell r="N149" t="str">
            <v>\</v>
          </cell>
          <cell r="O149" t="str">
            <v>\</v>
          </cell>
          <cell r="P149" t="str">
            <v>\</v>
          </cell>
          <cell r="Q149" t="str">
            <v>\</v>
          </cell>
          <cell r="R149" t="str">
            <v>\</v>
          </cell>
          <cell r="S149" t="str">
            <v>\</v>
          </cell>
          <cell r="T149" t="str">
            <v>\</v>
          </cell>
          <cell r="U149" t="str">
            <v>\</v>
          </cell>
          <cell r="V149" t="str">
            <v>\</v>
          </cell>
          <cell r="W149" t="str">
            <v>\</v>
          </cell>
          <cell r="X149" t="str">
            <v>\</v>
          </cell>
          <cell r="Y149" t="str">
            <v>\</v>
          </cell>
          <cell r="Z149" t="str">
            <v>\</v>
          </cell>
          <cell r="AA149" t="str">
            <v>\</v>
          </cell>
          <cell r="AB149" t="str">
            <v>\</v>
          </cell>
          <cell r="AC149" t="str">
            <v>\</v>
          </cell>
          <cell r="AD149" t="str">
            <v>\</v>
          </cell>
          <cell r="AE149" t="str">
            <v>\</v>
          </cell>
        </row>
        <row r="150">
          <cell r="A150" t="str">
            <v>471116-%%</v>
          </cell>
          <cell r="B150">
            <v>0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 t="str">
            <v>132</v>
          </cell>
          <cell r="I150">
            <v>0</v>
          </cell>
          <cell r="J150" t="str">
            <v>Shering P/L from Sub Company - SC</v>
          </cell>
          <cell r="K150" t="str">
            <v>\</v>
          </cell>
          <cell r="L150" t="str">
            <v>\</v>
          </cell>
          <cell r="M150" t="str">
            <v>\</v>
          </cell>
          <cell r="N150" t="str">
            <v>\</v>
          </cell>
          <cell r="O150" t="str">
            <v>\</v>
          </cell>
          <cell r="P150" t="str">
            <v>\</v>
          </cell>
          <cell r="Q150" t="str">
            <v>\</v>
          </cell>
          <cell r="R150" t="str">
            <v>\</v>
          </cell>
          <cell r="S150" t="str">
            <v>\</v>
          </cell>
          <cell r="T150" t="str">
            <v>\</v>
          </cell>
          <cell r="U150" t="str">
            <v>\</v>
          </cell>
          <cell r="V150" t="str">
            <v>\</v>
          </cell>
          <cell r="W150" t="str">
            <v>\</v>
          </cell>
          <cell r="X150" t="str">
            <v>\</v>
          </cell>
          <cell r="Y150" t="str">
            <v>\</v>
          </cell>
          <cell r="Z150" t="str">
            <v>\</v>
          </cell>
          <cell r="AA150" t="str">
            <v>\</v>
          </cell>
          <cell r="AB150" t="str">
            <v>\</v>
          </cell>
          <cell r="AC150" t="str">
            <v>\</v>
          </cell>
          <cell r="AD150" t="str">
            <v>\</v>
          </cell>
          <cell r="AE150" t="str">
            <v>\</v>
          </cell>
        </row>
        <row r="151">
          <cell r="A151" t="str">
            <v>471117-%%</v>
          </cell>
          <cell r="B151">
            <v>0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 t="str">
            <v>133</v>
          </cell>
          <cell r="I151">
            <v>0</v>
          </cell>
          <cell r="J151" t="str">
            <v>Shering P/L from Sub Company - IMJ</v>
          </cell>
          <cell r="K151" t="str">
            <v>\</v>
          </cell>
          <cell r="L151" t="str">
            <v>\</v>
          </cell>
          <cell r="M151" t="str">
            <v>\</v>
          </cell>
          <cell r="N151" t="str">
            <v>\</v>
          </cell>
          <cell r="O151" t="str">
            <v>\</v>
          </cell>
          <cell r="P151" t="str">
            <v>\</v>
          </cell>
          <cell r="Q151" t="str">
            <v>\</v>
          </cell>
          <cell r="R151" t="str">
            <v>\</v>
          </cell>
          <cell r="S151" t="str">
            <v>\</v>
          </cell>
          <cell r="T151" t="str">
            <v>\</v>
          </cell>
          <cell r="U151" t="str">
            <v>\</v>
          </cell>
          <cell r="V151" t="str">
            <v>\</v>
          </cell>
          <cell r="W151" t="str">
            <v>\</v>
          </cell>
          <cell r="X151" t="str">
            <v>\</v>
          </cell>
          <cell r="Y151" t="str">
            <v>\</v>
          </cell>
          <cell r="Z151" t="str">
            <v>\</v>
          </cell>
          <cell r="AA151" t="str">
            <v>\</v>
          </cell>
          <cell r="AB151" t="str">
            <v>\</v>
          </cell>
          <cell r="AC151" t="str">
            <v>\</v>
          </cell>
          <cell r="AD151" t="str">
            <v>\</v>
          </cell>
          <cell r="AE151" t="str">
            <v>\</v>
          </cell>
        </row>
        <row r="152">
          <cell r="A152" t="str">
            <v>471118-%%</v>
          </cell>
          <cell r="B152">
            <v>0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G152">
            <v>0</v>
          </cell>
          <cell r="H152" t="str">
            <v>134</v>
          </cell>
          <cell r="I152">
            <v>0</v>
          </cell>
          <cell r="J152" t="str">
            <v>Shering P/L from Sub Company -  SF</v>
          </cell>
          <cell r="K152" t="str">
            <v>\</v>
          </cell>
          <cell r="L152" t="str">
            <v>\</v>
          </cell>
          <cell r="M152" t="str">
            <v>\</v>
          </cell>
          <cell r="N152" t="str">
            <v>\</v>
          </cell>
          <cell r="O152" t="str">
            <v>\</v>
          </cell>
          <cell r="P152" t="str">
            <v>\</v>
          </cell>
          <cell r="Q152" t="str">
            <v>\</v>
          </cell>
          <cell r="R152" t="str">
            <v>\</v>
          </cell>
          <cell r="S152" t="str">
            <v>\</v>
          </cell>
          <cell r="T152" t="str">
            <v>\</v>
          </cell>
          <cell r="U152" t="str">
            <v>\</v>
          </cell>
          <cell r="V152" t="str">
            <v>\</v>
          </cell>
          <cell r="W152" t="str">
            <v>\</v>
          </cell>
          <cell r="X152" t="str">
            <v>\</v>
          </cell>
          <cell r="Y152" t="str">
            <v>\</v>
          </cell>
          <cell r="Z152" t="str">
            <v>\</v>
          </cell>
          <cell r="AA152" t="str">
            <v>\</v>
          </cell>
          <cell r="AB152" t="str">
            <v>\</v>
          </cell>
          <cell r="AC152" t="str">
            <v>\</v>
          </cell>
          <cell r="AD152" t="str">
            <v>\</v>
          </cell>
          <cell r="AE152" t="str">
            <v>\</v>
          </cell>
        </row>
        <row r="153">
          <cell r="A153" t="str">
            <v>471119-%%</v>
          </cell>
          <cell r="B153">
            <v>0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 t="str">
            <v>135</v>
          </cell>
          <cell r="I153">
            <v>0</v>
          </cell>
          <cell r="J153" t="str">
            <v>Shering P/L from Sub Company -  Major Online</v>
          </cell>
          <cell r="K153" t="str">
            <v>\</v>
          </cell>
          <cell r="L153" t="str">
            <v>\</v>
          </cell>
          <cell r="M153" t="str">
            <v>\</v>
          </cell>
          <cell r="N153" t="str">
            <v>\</v>
          </cell>
          <cell r="O153" t="str">
            <v>\</v>
          </cell>
          <cell r="P153" t="str">
            <v>\</v>
          </cell>
          <cell r="Q153" t="str">
            <v>\</v>
          </cell>
          <cell r="R153" t="str">
            <v>\</v>
          </cell>
          <cell r="S153" t="str">
            <v>\</v>
          </cell>
          <cell r="T153" t="str">
            <v>\</v>
          </cell>
          <cell r="U153" t="str">
            <v>\</v>
          </cell>
          <cell r="V153" t="str">
            <v>\</v>
          </cell>
          <cell r="W153" t="str">
            <v>\</v>
          </cell>
          <cell r="X153" t="str">
            <v>\</v>
          </cell>
          <cell r="Y153" t="str">
            <v>\</v>
          </cell>
          <cell r="Z153" t="str">
            <v>\</v>
          </cell>
          <cell r="AA153" t="str">
            <v>\</v>
          </cell>
          <cell r="AB153" t="str">
            <v>\</v>
          </cell>
          <cell r="AC153" t="str">
            <v>\</v>
          </cell>
          <cell r="AD153" t="str">
            <v>\</v>
          </cell>
          <cell r="AE153" t="str">
            <v>\</v>
          </cell>
        </row>
        <row r="154">
          <cell r="A154" t="str">
            <v>471120-%%</v>
          </cell>
          <cell r="B154">
            <v>0</v>
          </cell>
          <cell r="C154">
            <v>0</v>
          </cell>
          <cell r="D154">
            <v>0</v>
          </cell>
          <cell r="E154">
            <v>0</v>
          </cell>
          <cell r="F154">
            <v>0</v>
          </cell>
          <cell r="G154">
            <v>0</v>
          </cell>
          <cell r="H154" t="str">
            <v>136</v>
          </cell>
          <cell r="I154">
            <v>0</v>
          </cell>
          <cell r="J154" t="str">
            <v>Shering P/L from Sub Company -  M.Picture</v>
          </cell>
          <cell r="K154" t="str">
            <v>\</v>
          </cell>
          <cell r="L154" t="str">
            <v>\</v>
          </cell>
          <cell r="M154" t="str">
            <v>\</v>
          </cell>
          <cell r="N154" t="str">
            <v>\</v>
          </cell>
          <cell r="O154" t="str">
            <v>\</v>
          </cell>
          <cell r="P154" t="str">
            <v>\</v>
          </cell>
          <cell r="Q154" t="str">
            <v>\</v>
          </cell>
          <cell r="R154" t="str">
            <v>\</v>
          </cell>
          <cell r="S154" t="str">
            <v>\</v>
          </cell>
          <cell r="T154" t="str">
            <v>\</v>
          </cell>
          <cell r="U154" t="str">
            <v>\</v>
          </cell>
          <cell r="V154" t="str">
            <v>\</v>
          </cell>
          <cell r="W154" t="str">
            <v>\</v>
          </cell>
          <cell r="X154" t="str">
            <v>\</v>
          </cell>
          <cell r="Y154" t="str">
            <v>\</v>
          </cell>
          <cell r="Z154" t="str">
            <v>\</v>
          </cell>
          <cell r="AA154" t="str">
            <v>\</v>
          </cell>
          <cell r="AB154" t="str">
            <v>\</v>
          </cell>
          <cell r="AC154" t="str">
            <v>\</v>
          </cell>
          <cell r="AD154" t="str">
            <v>\</v>
          </cell>
          <cell r="AE154" t="str">
            <v>\</v>
          </cell>
        </row>
        <row r="155">
          <cell r="H155" t="str">
            <v>137</v>
          </cell>
          <cell r="I155">
            <v>0</v>
          </cell>
          <cell r="J155" t="str">
            <v xml:space="preserve">     Total  Revenue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  <cell r="AA155">
            <v>0</v>
          </cell>
          <cell r="AB155">
            <v>0</v>
          </cell>
          <cell r="AC155">
            <v>0</v>
          </cell>
          <cell r="AD155">
            <v>0</v>
          </cell>
          <cell r="AE155">
            <v>0</v>
          </cell>
        </row>
        <row r="156">
          <cell r="A156" t="str">
            <v>501100-%%</v>
          </cell>
          <cell r="B156">
            <v>0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 t="str">
            <v>138</v>
          </cell>
          <cell r="I156">
            <v>0</v>
          </cell>
          <cell r="J156" t="str">
            <v>Film Hire - Local</v>
          </cell>
          <cell r="K156" t="str">
            <v>\</v>
          </cell>
          <cell r="L156" t="str">
            <v>\</v>
          </cell>
          <cell r="M156" t="str">
            <v>\</v>
          </cell>
          <cell r="N156" t="str">
            <v>\</v>
          </cell>
          <cell r="O156" t="str">
            <v>\</v>
          </cell>
          <cell r="P156" t="str">
            <v>\</v>
          </cell>
          <cell r="Q156" t="str">
            <v>\</v>
          </cell>
          <cell r="R156" t="str">
            <v>\</v>
          </cell>
          <cell r="S156" t="str">
            <v>\</v>
          </cell>
          <cell r="T156" t="str">
            <v>\</v>
          </cell>
          <cell r="U156" t="str">
            <v>\</v>
          </cell>
          <cell r="V156" t="str">
            <v>\</v>
          </cell>
          <cell r="W156" t="str">
            <v>\</v>
          </cell>
          <cell r="X156" t="str">
            <v>\</v>
          </cell>
          <cell r="Y156" t="str">
            <v>\</v>
          </cell>
          <cell r="Z156" t="str">
            <v>\</v>
          </cell>
          <cell r="AA156" t="str">
            <v>\</v>
          </cell>
          <cell r="AB156" t="str">
            <v>\</v>
          </cell>
          <cell r="AC156" t="str">
            <v>\</v>
          </cell>
          <cell r="AD156" t="str">
            <v>\</v>
          </cell>
          <cell r="AE156" t="str">
            <v>\</v>
          </cell>
        </row>
        <row r="157">
          <cell r="A157" t="str">
            <v>501101-%%</v>
          </cell>
          <cell r="B157">
            <v>0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G157">
            <v>0</v>
          </cell>
          <cell r="H157" t="str">
            <v>139</v>
          </cell>
          <cell r="I157">
            <v>0</v>
          </cell>
          <cell r="J157" t="str">
            <v>Film Hire - Inter</v>
          </cell>
          <cell r="K157" t="str">
            <v>\</v>
          </cell>
          <cell r="L157" t="str">
            <v>\</v>
          </cell>
          <cell r="M157" t="str">
            <v>\</v>
          </cell>
          <cell r="N157" t="str">
            <v>\</v>
          </cell>
          <cell r="O157" t="str">
            <v>\</v>
          </cell>
          <cell r="P157" t="str">
            <v>\</v>
          </cell>
          <cell r="Q157" t="str">
            <v>\</v>
          </cell>
          <cell r="R157" t="str">
            <v>\</v>
          </cell>
          <cell r="S157" t="str">
            <v>\</v>
          </cell>
          <cell r="T157" t="str">
            <v>\</v>
          </cell>
          <cell r="U157" t="str">
            <v>\</v>
          </cell>
          <cell r="V157" t="str">
            <v>\</v>
          </cell>
          <cell r="W157" t="str">
            <v>\</v>
          </cell>
          <cell r="X157" t="str">
            <v>\</v>
          </cell>
          <cell r="Y157" t="str">
            <v>\</v>
          </cell>
          <cell r="Z157" t="str">
            <v>\</v>
          </cell>
          <cell r="AA157" t="str">
            <v>\</v>
          </cell>
          <cell r="AB157" t="str">
            <v>\</v>
          </cell>
          <cell r="AC157" t="str">
            <v>\</v>
          </cell>
          <cell r="AD157" t="str">
            <v>\</v>
          </cell>
          <cell r="AE157" t="str">
            <v>\</v>
          </cell>
        </row>
        <row r="158">
          <cell r="A158" t="str">
            <v>501200-%%</v>
          </cell>
          <cell r="B158">
            <v>0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 t="str">
            <v>140</v>
          </cell>
          <cell r="I158">
            <v>0</v>
          </cell>
          <cell r="J158" t="str">
            <v>Film Production</v>
          </cell>
          <cell r="K158" t="str">
            <v>\</v>
          </cell>
          <cell r="L158" t="str">
            <v>\</v>
          </cell>
          <cell r="M158" t="str">
            <v>\</v>
          </cell>
          <cell r="N158" t="str">
            <v>\</v>
          </cell>
          <cell r="O158" t="str">
            <v>\</v>
          </cell>
          <cell r="P158" t="str">
            <v>\</v>
          </cell>
          <cell r="Q158" t="str">
            <v>\</v>
          </cell>
          <cell r="R158" t="str">
            <v>\</v>
          </cell>
          <cell r="S158" t="str">
            <v>\</v>
          </cell>
          <cell r="T158" t="str">
            <v>\</v>
          </cell>
          <cell r="U158" t="str">
            <v>\</v>
          </cell>
          <cell r="V158" t="str">
            <v>\</v>
          </cell>
          <cell r="W158" t="str">
            <v>\</v>
          </cell>
          <cell r="X158" t="str">
            <v>\</v>
          </cell>
          <cell r="Y158" t="str">
            <v>\</v>
          </cell>
          <cell r="Z158" t="str">
            <v>\</v>
          </cell>
          <cell r="AA158" t="str">
            <v>\</v>
          </cell>
          <cell r="AB158" t="str">
            <v>\</v>
          </cell>
          <cell r="AC158" t="str">
            <v>\</v>
          </cell>
          <cell r="AD158" t="str">
            <v>\</v>
          </cell>
          <cell r="AE158" t="str">
            <v>\</v>
          </cell>
        </row>
        <row r="159">
          <cell r="A159" t="str">
            <v>501201-%%</v>
          </cell>
          <cell r="B159">
            <v>0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 t="str">
            <v>141</v>
          </cell>
          <cell r="I159">
            <v>0</v>
          </cell>
          <cell r="J159" t="str">
            <v>Cost of Xenon</v>
          </cell>
          <cell r="K159" t="str">
            <v>\</v>
          </cell>
          <cell r="L159" t="str">
            <v>\</v>
          </cell>
          <cell r="M159" t="str">
            <v>\</v>
          </cell>
          <cell r="N159" t="str">
            <v>\</v>
          </cell>
          <cell r="O159" t="str">
            <v>\</v>
          </cell>
          <cell r="P159" t="str">
            <v>\</v>
          </cell>
          <cell r="Q159" t="str">
            <v>\</v>
          </cell>
          <cell r="R159" t="str">
            <v>\</v>
          </cell>
          <cell r="S159" t="str">
            <v>\</v>
          </cell>
          <cell r="T159" t="str">
            <v>\</v>
          </cell>
          <cell r="U159" t="str">
            <v>\</v>
          </cell>
          <cell r="V159" t="str">
            <v>\</v>
          </cell>
          <cell r="W159" t="str">
            <v>\</v>
          </cell>
          <cell r="X159" t="str">
            <v>\</v>
          </cell>
          <cell r="Y159" t="str">
            <v>\</v>
          </cell>
          <cell r="Z159" t="str">
            <v>\</v>
          </cell>
          <cell r="AA159" t="str">
            <v>\</v>
          </cell>
          <cell r="AB159" t="str">
            <v>\</v>
          </cell>
          <cell r="AC159" t="str">
            <v>\</v>
          </cell>
          <cell r="AD159" t="str">
            <v>\</v>
          </cell>
          <cell r="AE159" t="str">
            <v>\</v>
          </cell>
        </row>
        <row r="160">
          <cell r="A160" t="str">
            <v>501202-%%</v>
          </cell>
          <cell r="B160">
            <v>0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 t="str">
            <v>142</v>
          </cell>
          <cell r="I160">
            <v>0</v>
          </cell>
          <cell r="J160" t="str">
            <v>Movie Ticket</v>
          </cell>
          <cell r="K160" t="str">
            <v>\</v>
          </cell>
          <cell r="L160" t="str">
            <v>\</v>
          </cell>
          <cell r="M160" t="str">
            <v>\</v>
          </cell>
          <cell r="N160" t="str">
            <v>\</v>
          </cell>
          <cell r="O160" t="str">
            <v>\</v>
          </cell>
          <cell r="P160" t="str">
            <v>\</v>
          </cell>
          <cell r="Q160" t="str">
            <v>\</v>
          </cell>
          <cell r="R160" t="str">
            <v>\</v>
          </cell>
          <cell r="S160" t="str">
            <v>\</v>
          </cell>
          <cell r="T160" t="str">
            <v>\</v>
          </cell>
          <cell r="U160" t="str">
            <v>\</v>
          </cell>
          <cell r="V160" t="str">
            <v>\</v>
          </cell>
          <cell r="W160" t="str">
            <v>\</v>
          </cell>
          <cell r="X160" t="str">
            <v>\</v>
          </cell>
          <cell r="Y160" t="str">
            <v>\</v>
          </cell>
          <cell r="Z160" t="str">
            <v>\</v>
          </cell>
          <cell r="AA160" t="str">
            <v>\</v>
          </cell>
          <cell r="AB160" t="str">
            <v>\</v>
          </cell>
          <cell r="AC160" t="str">
            <v>\</v>
          </cell>
          <cell r="AD160" t="str">
            <v>\</v>
          </cell>
          <cell r="AE160" t="str">
            <v>\</v>
          </cell>
        </row>
        <row r="161">
          <cell r="A161" t="str">
            <v>501203-%%</v>
          </cell>
          <cell r="B161">
            <v>0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 t="str">
            <v>143</v>
          </cell>
          <cell r="I161">
            <v>0</v>
          </cell>
          <cell r="J161" t="str">
            <v>Projector Rental Costs</v>
          </cell>
          <cell r="K161" t="str">
            <v>\</v>
          </cell>
          <cell r="L161" t="str">
            <v>\</v>
          </cell>
          <cell r="M161" t="str">
            <v>\</v>
          </cell>
          <cell r="N161" t="str">
            <v>\</v>
          </cell>
          <cell r="O161" t="str">
            <v>\</v>
          </cell>
          <cell r="P161" t="str">
            <v>\</v>
          </cell>
          <cell r="Q161" t="str">
            <v>\</v>
          </cell>
          <cell r="R161" t="str">
            <v>\</v>
          </cell>
          <cell r="S161" t="str">
            <v>\</v>
          </cell>
          <cell r="T161" t="str">
            <v>\</v>
          </cell>
          <cell r="U161" t="str">
            <v>\</v>
          </cell>
          <cell r="V161" t="str">
            <v>\</v>
          </cell>
          <cell r="W161" t="str">
            <v>\</v>
          </cell>
          <cell r="X161" t="str">
            <v>\</v>
          </cell>
          <cell r="Y161" t="str">
            <v>\</v>
          </cell>
          <cell r="Z161" t="str">
            <v>\</v>
          </cell>
          <cell r="AA161" t="str">
            <v>\</v>
          </cell>
          <cell r="AB161" t="str">
            <v>\</v>
          </cell>
          <cell r="AC161" t="str">
            <v>\</v>
          </cell>
          <cell r="AD161" t="str">
            <v>\</v>
          </cell>
          <cell r="AE161" t="str">
            <v>\</v>
          </cell>
        </row>
        <row r="162">
          <cell r="A162" t="str">
            <v>501204-%%</v>
          </cell>
          <cell r="B162">
            <v>0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 t="str">
            <v>144</v>
          </cell>
          <cell r="I162">
            <v>0</v>
          </cell>
          <cell r="J162" t="str">
            <v>Cost of Import Film</v>
          </cell>
          <cell r="K162" t="str">
            <v>\</v>
          </cell>
          <cell r="L162" t="str">
            <v>\</v>
          </cell>
          <cell r="M162" t="str">
            <v>\</v>
          </cell>
          <cell r="N162" t="str">
            <v>\</v>
          </cell>
          <cell r="O162" t="str">
            <v>\</v>
          </cell>
          <cell r="P162" t="str">
            <v>\</v>
          </cell>
          <cell r="Q162" t="str">
            <v>\</v>
          </cell>
          <cell r="R162" t="str">
            <v>\</v>
          </cell>
          <cell r="S162" t="str">
            <v>\</v>
          </cell>
          <cell r="T162" t="str">
            <v>\</v>
          </cell>
          <cell r="U162" t="str">
            <v>\</v>
          </cell>
          <cell r="V162" t="str">
            <v>\</v>
          </cell>
          <cell r="W162" t="str">
            <v>\</v>
          </cell>
          <cell r="X162" t="str">
            <v>\</v>
          </cell>
          <cell r="Y162" t="str">
            <v>\</v>
          </cell>
          <cell r="Z162" t="str">
            <v>\</v>
          </cell>
          <cell r="AA162" t="str">
            <v>\</v>
          </cell>
          <cell r="AB162" t="str">
            <v>\</v>
          </cell>
          <cell r="AC162" t="str">
            <v>\</v>
          </cell>
          <cell r="AD162" t="str">
            <v>\</v>
          </cell>
          <cell r="AE162" t="str">
            <v>\</v>
          </cell>
        </row>
        <row r="163">
          <cell r="A163" t="str">
            <v>501205-%%</v>
          </cell>
          <cell r="B163">
            <v>0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 t="str">
            <v>145</v>
          </cell>
          <cell r="I163">
            <v>0</v>
          </cell>
          <cell r="J163" t="str">
            <v>Marketing Material</v>
          </cell>
          <cell r="K163" t="str">
            <v>\</v>
          </cell>
          <cell r="L163" t="str">
            <v>\</v>
          </cell>
          <cell r="M163" t="str">
            <v>\</v>
          </cell>
          <cell r="N163" t="str">
            <v>\</v>
          </cell>
          <cell r="O163" t="str">
            <v>\</v>
          </cell>
          <cell r="P163" t="str">
            <v>\</v>
          </cell>
          <cell r="Q163" t="str">
            <v>\</v>
          </cell>
          <cell r="R163" t="str">
            <v>\</v>
          </cell>
          <cell r="S163" t="str">
            <v>\</v>
          </cell>
          <cell r="T163" t="str">
            <v>\</v>
          </cell>
          <cell r="U163" t="str">
            <v>\</v>
          </cell>
          <cell r="V163" t="str">
            <v>\</v>
          </cell>
          <cell r="W163" t="str">
            <v>\</v>
          </cell>
          <cell r="X163" t="str">
            <v>\</v>
          </cell>
          <cell r="Y163" t="str">
            <v>\</v>
          </cell>
          <cell r="Z163" t="str">
            <v>\</v>
          </cell>
          <cell r="AA163" t="str">
            <v>\</v>
          </cell>
          <cell r="AB163" t="str">
            <v>\</v>
          </cell>
          <cell r="AC163" t="str">
            <v>\</v>
          </cell>
          <cell r="AD163" t="str">
            <v>\</v>
          </cell>
          <cell r="AE163" t="str">
            <v>\</v>
          </cell>
        </row>
        <row r="164">
          <cell r="A164" t="str">
            <v>501300-%%</v>
          </cell>
          <cell r="B164">
            <v>0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 t="str">
            <v>146</v>
          </cell>
          <cell r="I164">
            <v>0</v>
          </cell>
          <cell r="J164" t="str">
            <v>Cost of Major Card</v>
          </cell>
          <cell r="K164" t="str">
            <v>\</v>
          </cell>
          <cell r="L164" t="str">
            <v>\</v>
          </cell>
          <cell r="M164" t="str">
            <v>\</v>
          </cell>
          <cell r="N164" t="str">
            <v>\</v>
          </cell>
          <cell r="O164" t="str">
            <v>\</v>
          </cell>
          <cell r="P164" t="str">
            <v>\</v>
          </cell>
          <cell r="Q164" t="str">
            <v>\</v>
          </cell>
          <cell r="R164" t="str">
            <v>\</v>
          </cell>
          <cell r="S164" t="str">
            <v>\</v>
          </cell>
          <cell r="T164" t="str">
            <v>\</v>
          </cell>
          <cell r="U164" t="str">
            <v>\</v>
          </cell>
          <cell r="V164" t="str">
            <v>\</v>
          </cell>
          <cell r="W164" t="str">
            <v>\</v>
          </cell>
          <cell r="X164" t="str">
            <v>\</v>
          </cell>
          <cell r="Y164" t="str">
            <v>\</v>
          </cell>
          <cell r="Z164" t="str">
            <v>\</v>
          </cell>
          <cell r="AA164" t="str">
            <v>\</v>
          </cell>
          <cell r="AB164" t="str">
            <v>\</v>
          </cell>
          <cell r="AC164" t="str">
            <v>\</v>
          </cell>
          <cell r="AD164" t="str">
            <v>\</v>
          </cell>
          <cell r="AE164" t="str">
            <v>\</v>
          </cell>
        </row>
        <row r="165">
          <cell r="A165" t="str">
            <v>501301-%%</v>
          </cell>
          <cell r="B165">
            <v>0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 t="str">
            <v>147</v>
          </cell>
          <cell r="I165">
            <v>0</v>
          </cell>
          <cell r="J165" t="str">
            <v>Cost of Major Card - Ending</v>
          </cell>
          <cell r="K165" t="str">
            <v>\</v>
          </cell>
          <cell r="L165" t="str">
            <v>\</v>
          </cell>
          <cell r="M165" t="str">
            <v>\</v>
          </cell>
          <cell r="N165" t="str">
            <v>\</v>
          </cell>
          <cell r="O165" t="str">
            <v>\</v>
          </cell>
          <cell r="P165" t="str">
            <v>\</v>
          </cell>
          <cell r="Q165" t="str">
            <v>\</v>
          </cell>
          <cell r="R165" t="str">
            <v>\</v>
          </cell>
          <cell r="S165" t="str">
            <v>\</v>
          </cell>
          <cell r="T165" t="str">
            <v>\</v>
          </cell>
          <cell r="U165" t="str">
            <v>\</v>
          </cell>
          <cell r="V165" t="str">
            <v>\</v>
          </cell>
          <cell r="W165" t="str">
            <v>\</v>
          </cell>
          <cell r="X165" t="str">
            <v>\</v>
          </cell>
          <cell r="Y165" t="str">
            <v>\</v>
          </cell>
          <cell r="Z165" t="str">
            <v>\</v>
          </cell>
          <cell r="AA165" t="str">
            <v>\</v>
          </cell>
          <cell r="AB165" t="str">
            <v>\</v>
          </cell>
          <cell r="AC165" t="str">
            <v>\</v>
          </cell>
          <cell r="AD165" t="str">
            <v>\</v>
          </cell>
          <cell r="AE165" t="str">
            <v>\</v>
          </cell>
        </row>
        <row r="166">
          <cell r="A166" t="str">
            <v>501302-%%</v>
          </cell>
          <cell r="B166">
            <v>0</v>
          </cell>
          <cell r="C166">
            <v>0</v>
          </cell>
          <cell r="D166">
            <v>0</v>
          </cell>
          <cell r="E166">
            <v>0</v>
          </cell>
          <cell r="F166">
            <v>0</v>
          </cell>
          <cell r="G166">
            <v>0</v>
          </cell>
          <cell r="H166" t="str">
            <v>148</v>
          </cell>
          <cell r="I166">
            <v>0</v>
          </cell>
          <cell r="J166" t="str">
            <v>Cost of Gift Card</v>
          </cell>
          <cell r="K166" t="str">
            <v>\</v>
          </cell>
          <cell r="L166" t="str">
            <v>\</v>
          </cell>
          <cell r="M166" t="str">
            <v>\</v>
          </cell>
          <cell r="N166" t="str">
            <v>\</v>
          </cell>
          <cell r="O166" t="str">
            <v>\</v>
          </cell>
          <cell r="P166" t="str">
            <v>\</v>
          </cell>
          <cell r="Q166" t="str">
            <v>\</v>
          </cell>
          <cell r="R166" t="str">
            <v>\</v>
          </cell>
          <cell r="S166" t="str">
            <v>\</v>
          </cell>
          <cell r="T166" t="str">
            <v>\</v>
          </cell>
          <cell r="U166" t="str">
            <v>\</v>
          </cell>
          <cell r="V166" t="str">
            <v>\</v>
          </cell>
          <cell r="W166" t="str">
            <v>\</v>
          </cell>
          <cell r="X166" t="str">
            <v>\</v>
          </cell>
          <cell r="Y166" t="str">
            <v>\</v>
          </cell>
          <cell r="Z166" t="str">
            <v>\</v>
          </cell>
          <cell r="AA166" t="str">
            <v>\</v>
          </cell>
          <cell r="AB166" t="str">
            <v>\</v>
          </cell>
          <cell r="AC166" t="str">
            <v>\</v>
          </cell>
          <cell r="AD166" t="str">
            <v>\</v>
          </cell>
          <cell r="AE166" t="str">
            <v>\</v>
          </cell>
        </row>
        <row r="167">
          <cell r="A167" t="str">
            <v>501303-%%</v>
          </cell>
          <cell r="B167">
            <v>0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 t="str">
            <v>149</v>
          </cell>
          <cell r="I167">
            <v>0</v>
          </cell>
          <cell r="J167" t="str">
            <v>Cost of Gift Card จ่ายคืน</v>
          </cell>
          <cell r="K167" t="str">
            <v>\</v>
          </cell>
          <cell r="L167" t="str">
            <v>\</v>
          </cell>
          <cell r="M167" t="str">
            <v>\</v>
          </cell>
          <cell r="N167" t="str">
            <v>\</v>
          </cell>
          <cell r="O167" t="str">
            <v>\</v>
          </cell>
          <cell r="P167" t="str">
            <v>\</v>
          </cell>
          <cell r="Q167" t="str">
            <v>\</v>
          </cell>
          <cell r="R167" t="str">
            <v>\</v>
          </cell>
          <cell r="S167" t="str">
            <v>\</v>
          </cell>
          <cell r="T167" t="str">
            <v>\</v>
          </cell>
          <cell r="U167" t="str">
            <v>\</v>
          </cell>
          <cell r="V167" t="str">
            <v>\</v>
          </cell>
          <cell r="W167" t="str">
            <v>\</v>
          </cell>
          <cell r="X167" t="str">
            <v>\</v>
          </cell>
          <cell r="Y167" t="str">
            <v>\</v>
          </cell>
          <cell r="Z167" t="str">
            <v>\</v>
          </cell>
          <cell r="AA167" t="str">
            <v>\</v>
          </cell>
          <cell r="AB167" t="str">
            <v>\</v>
          </cell>
          <cell r="AC167" t="str">
            <v>\</v>
          </cell>
          <cell r="AD167" t="str">
            <v>\</v>
          </cell>
          <cell r="AE167" t="str">
            <v>\</v>
          </cell>
        </row>
        <row r="168">
          <cell r="A168" t="str">
            <v>501400-%%</v>
          </cell>
          <cell r="B168">
            <v>0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G168">
            <v>0</v>
          </cell>
          <cell r="H168" t="str">
            <v>150</v>
          </cell>
          <cell r="I168">
            <v>0</v>
          </cell>
          <cell r="J168" t="str">
            <v>Copy Right</v>
          </cell>
          <cell r="K168" t="str">
            <v>\</v>
          </cell>
          <cell r="L168" t="str">
            <v>\</v>
          </cell>
          <cell r="M168" t="str">
            <v>\</v>
          </cell>
          <cell r="N168" t="str">
            <v>\</v>
          </cell>
          <cell r="O168" t="str">
            <v>\</v>
          </cell>
          <cell r="P168" t="str">
            <v>\</v>
          </cell>
          <cell r="Q168" t="str">
            <v>\</v>
          </cell>
          <cell r="R168" t="str">
            <v>\</v>
          </cell>
          <cell r="S168" t="str">
            <v>\</v>
          </cell>
          <cell r="T168" t="str">
            <v>\</v>
          </cell>
          <cell r="U168" t="str">
            <v>\</v>
          </cell>
          <cell r="V168" t="str">
            <v>\</v>
          </cell>
          <cell r="W168" t="str">
            <v>\</v>
          </cell>
          <cell r="X168" t="str">
            <v>\</v>
          </cell>
          <cell r="Y168" t="str">
            <v>\</v>
          </cell>
          <cell r="Z168" t="str">
            <v>\</v>
          </cell>
          <cell r="AA168" t="str">
            <v>\</v>
          </cell>
          <cell r="AB168" t="str">
            <v>\</v>
          </cell>
          <cell r="AC168" t="str">
            <v>\</v>
          </cell>
          <cell r="AD168" t="str">
            <v>\</v>
          </cell>
          <cell r="AE168" t="str">
            <v>\</v>
          </cell>
        </row>
        <row r="169">
          <cell r="A169" t="str">
            <v>501401-%%</v>
          </cell>
          <cell r="B169">
            <v>0</v>
          </cell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G169">
            <v>0</v>
          </cell>
          <cell r="H169" t="str">
            <v>151</v>
          </cell>
          <cell r="I169">
            <v>0</v>
          </cell>
          <cell r="J169" t="str">
            <v>Cost of VCD Karaoke</v>
          </cell>
          <cell r="K169" t="str">
            <v>\</v>
          </cell>
          <cell r="L169" t="str">
            <v>\</v>
          </cell>
          <cell r="M169" t="str">
            <v>\</v>
          </cell>
          <cell r="N169" t="str">
            <v>\</v>
          </cell>
          <cell r="O169" t="str">
            <v>\</v>
          </cell>
          <cell r="P169" t="str">
            <v>\</v>
          </cell>
          <cell r="Q169" t="str">
            <v>\</v>
          </cell>
          <cell r="R169" t="str">
            <v>\</v>
          </cell>
          <cell r="S169" t="str">
            <v>\</v>
          </cell>
          <cell r="T169" t="str">
            <v>\</v>
          </cell>
          <cell r="U169" t="str">
            <v>\</v>
          </cell>
          <cell r="V169" t="str">
            <v>\</v>
          </cell>
          <cell r="W169" t="str">
            <v>\</v>
          </cell>
          <cell r="X169" t="str">
            <v>\</v>
          </cell>
          <cell r="Y169" t="str">
            <v>\</v>
          </cell>
          <cell r="Z169" t="str">
            <v>\</v>
          </cell>
          <cell r="AA169" t="str">
            <v>\</v>
          </cell>
          <cell r="AB169" t="str">
            <v>\</v>
          </cell>
          <cell r="AC169" t="str">
            <v>\</v>
          </cell>
          <cell r="AD169" t="str">
            <v>\</v>
          </cell>
          <cell r="AE169" t="str">
            <v>\</v>
          </cell>
        </row>
        <row r="170">
          <cell r="A170" t="str">
            <v>502100-%%</v>
          </cell>
          <cell r="B170">
            <v>0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 t="str">
            <v>152</v>
          </cell>
          <cell r="I170">
            <v>0</v>
          </cell>
          <cell r="J170" t="str">
            <v>Stock Ending - Sales</v>
          </cell>
          <cell r="K170" t="str">
            <v>\</v>
          </cell>
          <cell r="L170" t="str">
            <v>\</v>
          </cell>
          <cell r="M170" t="str">
            <v>\</v>
          </cell>
          <cell r="N170" t="str">
            <v>\</v>
          </cell>
          <cell r="O170" t="str">
            <v>\</v>
          </cell>
          <cell r="P170" t="str">
            <v>\</v>
          </cell>
          <cell r="Q170" t="str">
            <v>\</v>
          </cell>
          <cell r="R170" t="str">
            <v>\</v>
          </cell>
          <cell r="S170" t="str">
            <v>\</v>
          </cell>
          <cell r="T170" t="str">
            <v>\</v>
          </cell>
          <cell r="U170" t="str">
            <v>\</v>
          </cell>
          <cell r="V170" t="str">
            <v>\</v>
          </cell>
          <cell r="W170" t="str">
            <v>\</v>
          </cell>
          <cell r="X170" t="str">
            <v>\</v>
          </cell>
          <cell r="Y170" t="str">
            <v>\</v>
          </cell>
          <cell r="Z170" t="str">
            <v>\</v>
          </cell>
          <cell r="AA170" t="str">
            <v>\</v>
          </cell>
          <cell r="AB170" t="str">
            <v>\</v>
          </cell>
          <cell r="AC170" t="str">
            <v>\</v>
          </cell>
          <cell r="AD170" t="str">
            <v>\</v>
          </cell>
          <cell r="AE170" t="str">
            <v>\</v>
          </cell>
        </row>
        <row r="171">
          <cell r="A171" t="str">
            <v>502101-%%</v>
          </cell>
          <cell r="B171">
            <v>0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 t="str">
            <v>153</v>
          </cell>
          <cell r="I171">
            <v>0</v>
          </cell>
          <cell r="J171" t="str">
            <v>Stock Ending - Product</v>
          </cell>
          <cell r="K171" t="str">
            <v>\</v>
          </cell>
          <cell r="L171" t="str">
            <v>\</v>
          </cell>
          <cell r="M171" t="str">
            <v>\</v>
          </cell>
          <cell r="N171" t="str">
            <v>\</v>
          </cell>
          <cell r="O171" t="str">
            <v>\</v>
          </cell>
          <cell r="P171" t="str">
            <v>\</v>
          </cell>
          <cell r="Q171" t="str">
            <v>\</v>
          </cell>
          <cell r="R171" t="str">
            <v>\</v>
          </cell>
          <cell r="S171" t="str">
            <v>\</v>
          </cell>
          <cell r="T171" t="str">
            <v>\</v>
          </cell>
          <cell r="U171" t="str">
            <v>\</v>
          </cell>
          <cell r="V171" t="str">
            <v>\</v>
          </cell>
          <cell r="W171" t="str">
            <v>\</v>
          </cell>
          <cell r="X171" t="str">
            <v>\</v>
          </cell>
          <cell r="Y171" t="str">
            <v>\</v>
          </cell>
          <cell r="Z171" t="str">
            <v>\</v>
          </cell>
          <cell r="AA171" t="str">
            <v>\</v>
          </cell>
          <cell r="AB171" t="str">
            <v>\</v>
          </cell>
          <cell r="AC171" t="str">
            <v>\</v>
          </cell>
          <cell r="AD171" t="str">
            <v>\</v>
          </cell>
          <cell r="AE171" t="str">
            <v>\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53"/>
  <sheetViews>
    <sheetView topLeftCell="A33" zoomScaleNormal="100" zoomScaleSheetLayoutView="100" workbookViewId="0">
      <selection activeCell="B142" sqref="B142"/>
    </sheetView>
  </sheetViews>
  <sheetFormatPr defaultColWidth="9.140625" defaultRowHeight="20.100000000000001" customHeight="1" x14ac:dyDescent="0.5"/>
  <cols>
    <col min="1" max="1" width="1.42578125" style="95" customWidth="1"/>
    <col min="2" max="2" width="29.140625" style="95" customWidth="1"/>
    <col min="3" max="3" width="9.85546875" style="95" customWidth="1"/>
    <col min="4" max="4" width="8.42578125" style="95" customWidth="1"/>
    <col min="5" max="5" width="0.5703125" style="95" customWidth="1"/>
    <col min="6" max="6" width="15.28515625" style="165" customWidth="1"/>
    <col min="7" max="7" width="0.5703125" style="116" customWidth="1"/>
    <col min="8" max="8" width="13.28515625" style="165" customWidth="1"/>
    <col min="9" max="9" width="0.5703125" style="165" customWidth="1"/>
    <col min="10" max="10" width="15.28515625" style="165" customWidth="1"/>
    <col min="11" max="11" width="0.5703125" style="116" customWidth="1"/>
    <col min="12" max="12" width="13.28515625" style="165" customWidth="1"/>
    <col min="13" max="16384" width="9.140625" style="95"/>
  </cols>
  <sheetData>
    <row r="1" spans="1:12" ht="20.100000000000001" customHeight="1" x14ac:dyDescent="0.5">
      <c r="A1" s="94" t="s">
        <v>32</v>
      </c>
      <c r="L1" s="166"/>
    </row>
    <row r="2" spans="1:12" s="137" customFormat="1" ht="20.100000000000001" customHeight="1" x14ac:dyDescent="0.5">
      <c r="A2" s="202" t="s">
        <v>205</v>
      </c>
      <c r="B2" s="202"/>
      <c r="C2" s="202"/>
      <c r="D2" s="203"/>
      <c r="E2" s="203"/>
      <c r="F2" s="165"/>
      <c r="G2" s="167"/>
      <c r="H2" s="168"/>
      <c r="I2" s="168"/>
      <c r="J2" s="165"/>
      <c r="K2" s="116"/>
      <c r="L2" s="165"/>
    </row>
    <row r="3" spans="1:12" s="137" customFormat="1" ht="20.100000000000001" customHeight="1" x14ac:dyDescent="0.5">
      <c r="A3" s="204" t="s">
        <v>226</v>
      </c>
      <c r="B3" s="204"/>
      <c r="C3" s="204"/>
      <c r="D3" s="205"/>
      <c r="E3" s="205"/>
      <c r="F3" s="170"/>
      <c r="G3" s="171"/>
      <c r="H3" s="170"/>
      <c r="I3" s="170"/>
      <c r="J3" s="170"/>
      <c r="K3" s="171"/>
      <c r="L3" s="170"/>
    </row>
    <row r="4" spans="1:12" s="137" customFormat="1" ht="19.5" customHeight="1" x14ac:dyDescent="0.5">
      <c r="A4" s="202"/>
      <c r="B4" s="202"/>
      <c r="C4" s="202"/>
      <c r="D4" s="203"/>
      <c r="E4" s="203"/>
      <c r="F4" s="172"/>
      <c r="G4" s="173"/>
      <c r="H4" s="172"/>
      <c r="I4" s="172"/>
      <c r="J4" s="172"/>
      <c r="K4" s="173"/>
      <c r="L4" s="168"/>
    </row>
    <row r="5" spans="1:12" s="206" customFormat="1" ht="19.5" customHeight="1" x14ac:dyDescent="0.5">
      <c r="D5" s="207"/>
      <c r="E5" s="207"/>
      <c r="F5" s="336" t="s">
        <v>65</v>
      </c>
      <c r="G5" s="336"/>
      <c r="H5" s="336"/>
      <c r="I5" s="174"/>
      <c r="J5" s="336" t="s">
        <v>87</v>
      </c>
      <c r="K5" s="336"/>
      <c r="L5" s="336"/>
    </row>
    <row r="6" spans="1:12" s="206" customFormat="1" ht="19.5" customHeight="1" x14ac:dyDescent="0.5">
      <c r="D6" s="207"/>
      <c r="E6" s="207"/>
      <c r="F6" s="175" t="s">
        <v>145</v>
      </c>
      <c r="G6" s="175"/>
      <c r="H6" s="175" t="s">
        <v>146</v>
      </c>
      <c r="I6" s="175"/>
      <c r="J6" s="175" t="s">
        <v>145</v>
      </c>
      <c r="K6" s="175"/>
      <c r="L6" s="175" t="s">
        <v>146</v>
      </c>
    </row>
    <row r="7" spans="1:12" s="206" customFormat="1" ht="19.5" customHeight="1" x14ac:dyDescent="0.5">
      <c r="D7" s="207"/>
      <c r="E7" s="207"/>
      <c r="F7" s="313" t="s">
        <v>228</v>
      </c>
      <c r="G7" s="176"/>
      <c r="H7" s="176" t="s">
        <v>21</v>
      </c>
      <c r="I7" s="176"/>
      <c r="J7" s="313" t="s">
        <v>228</v>
      </c>
      <c r="K7" s="176"/>
      <c r="L7" s="176" t="s">
        <v>21</v>
      </c>
    </row>
    <row r="8" spans="1:12" s="94" customFormat="1" ht="19.5" customHeight="1" x14ac:dyDescent="0.5">
      <c r="E8" s="115"/>
      <c r="F8" s="177" t="s">
        <v>176</v>
      </c>
      <c r="G8" s="175"/>
      <c r="H8" s="177" t="s">
        <v>147</v>
      </c>
      <c r="I8" s="177"/>
      <c r="J8" s="177" t="s">
        <v>176</v>
      </c>
      <c r="K8" s="175"/>
      <c r="L8" s="177" t="s">
        <v>147</v>
      </c>
    </row>
    <row r="9" spans="1:12" s="94" customFormat="1" ht="19.5" customHeight="1" x14ac:dyDescent="0.5">
      <c r="D9" s="178" t="s">
        <v>0</v>
      </c>
      <c r="E9" s="115"/>
      <c r="F9" s="179" t="s">
        <v>86</v>
      </c>
      <c r="G9" s="175"/>
      <c r="H9" s="179" t="s">
        <v>86</v>
      </c>
      <c r="I9" s="177"/>
      <c r="J9" s="179" t="s">
        <v>86</v>
      </c>
      <c r="K9" s="175"/>
      <c r="L9" s="179" t="s">
        <v>86</v>
      </c>
    </row>
    <row r="10" spans="1:12" s="180" customFormat="1" ht="18" customHeight="1" x14ac:dyDescent="0.5">
      <c r="A10" s="180" t="s">
        <v>7</v>
      </c>
      <c r="D10" s="181"/>
      <c r="E10" s="181"/>
      <c r="F10" s="182"/>
      <c r="G10" s="165"/>
      <c r="H10" s="165"/>
      <c r="I10" s="175"/>
      <c r="J10" s="182"/>
      <c r="K10" s="165"/>
      <c r="L10" s="165"/>
    </row>
    <row r="11" spans="1:12" s="183" customFormat="1" ht="6" customHeight="1" x14ac:dyDescent="0.5">
      <c r="B11" s="180"/>
      <c r="C11" s="180"/>
      <c r="D11" s="184"/>
      <c r="E11" s="184"/>
      <c r="F11" s="182"/>
      <c r="G11" s="165"/>
      <c r="H11" s="165"/>
      <c r="I11" s="167"/>
      <c r="J11" s="182"/>
      <c r="K11" s="165"/>
      <c r="L11" s="165"/>
    </row>
    <row r="12" spans="1:12" s="183" customFormat="1" ht="18" customHeight="1" x14ac:dyDescent="0.5">
      <c r="A12" s="180" t="s">
        <v>1</v>
      </c>
      <c r="B12" s="180"/>
      <c r="C12" s="180"/>
      <c r="D12" s="184"/>
      <c r="E12" s="184"/>
      <c r="F12" s="182"/>
      <c r="G12" s="165"/>
      <c r="H12" s="165"/>
      <c r="I12" s="116"/>
      <c r="J12" s="182"/>
      <c r="K12" s="165"/>
      <c r="L12" s="165"/>
    </row>
    <row r="13" spans="1:12" s="183" customFormat="1" ht="6" customHeight="1" x14ac:dyDescent="0.5">
      <c r="A13" s="180"/>
      <c r="B13" s="180"/>
      <c r="C13" s="180"/>
      <c r="D13" s="184"/>
      <c r="E13" s="184"/>
      <c r="F13" s="182"/>
      <c r="G13" s="165"/>
      <c r="H13" s="165"/>
      <c r="I13" s="116"/>
      <c r="J13" s="182"/>
      <c r="K13" s="165"/>
      <c r="L13" s="165"/>
    </row>
    <row r="14" spans="1:12" s="183" customFormat="1" ht="18" customHeight="1" x14ac:dyDescent="0.5">
      <c r="A14" s="185" t="s">
        <v>36</v>
      </c>
      <c r="B14" s="185"/>
      <c r="C14" s="185"/>
      <c r="D14" s="231"/>
      <c r="E14" s="184"/>
      <c r="F14" s="232">
        <v>1103494</v>
      </c>
      <c r="G14" s="233"/>
      <c r="H14" s="233">
        <v>2013814</v>
      </c>
      <c r="I14" s="233"/>
      <c r="J14" s="232">
        <v>689506</v>
      </c>
      <c r="K14" s="116"/>
      <c r="L14" s="233">
        <v>1722697</v>
      </c>
    </row>
    <row r="15" spans="1:12" s="183" customFormat="1" ht="18" customHeight="1" x14ac:dyDescent="0.5">
      <c r="A15" s="185" t="s">
        <v>261</v>
      </c>
      <c r="B15" s="185"/>
      <c r="C15" s="185"/>
      <c r="D15" s="231"/>
      <c r="E15" s="184"/>
      <c r="F15" s="232"/>
      <c r="G15" s="233"/>
      <c r="H15" s="233"/>
      <c r="I15" s="233"/>
      <c r="J15" s="232"/>
      <c r="K15" s="116"/>
      <c r="L15" s="233"/>
    </row>
    <row r="16" spans="1:12" s="183" customFormat="1" ht="20.100000000000001" customHeight="1" x14ac:dyDescent="0.5">
      <c r="B16" s="185" t="s">
        <v>262</v>
      </c>
      <c r="C16" s="185"/>
      <c r="D16" s="231">
        <v>5</v>
      </c>
      <c r="E16" s="184"/>
      <c r="F16" s="232">
        <v>24988</v>
      </c>
      <c r="G16" s="233"/>
      <c r="H16" s="233">
        <v>285381</v>
      </c>
      <c r="I16" s="233"/>
      <c r="J16" s="232">
        <v>24988</v>
      </c>
      <c r="K16" s="116"/>
      <c r="L16" s="233">
        <v>258491</v>
      </c>
    </row>
    <row r="17" spans="1:12" s="183" customFormat="1" ht="18" customHeight="1" x14ac:dyDescent="0.5">
      <c r="A17" s="185" t="s">
        <v>174</v>
      </c>
      <c r="B17" s="185"/>
      <c r="C17" s="185"/>
      <c r="D17" s="231"/>
      <c r="E17" s="184"/>
      <c r="F17" s="232"/>
      <c r="G17" s="233"/>
      <c r="H17" s="233"/>
      <c r="I17" s="233"/>
      <c r="J17" s="232"/>
      <c r="K17" s="116"/>
      <c r="L17" s="233"/>
    </row>
    <row r="18" spans="1:12" s="183" customFormat="1" ht="18" customHeight="1" x14ac:dyDescent="0.5">
      <c r="A18" s="213"/>
      <c r="B18" s="213" t="s">
        <v>175</v>
      </c>
      <c r="C18" s="213"/>
      <c r="D18" s="231">
        <v>6</v>
      </c>
      <c r="E18" s="184"/>
      <c r="F18" s="232">
        <v>139245</v>
      </c>
      <c r="G18" s="233"/>
      <c r="H18" s="233">
        <v>3102214</v>
      </c>
      <c r="I18" s="233"/>
      <c r="J18" s="232">
        <v>139245</v>
      </c>
      <c r="K18" s="116"/>
      <c r="L18" s="233">
        <v>3102214</v>
      </c>
    </row>
    <row r="19" spans="1:12" s="183" customFormat="1" ht="18" customHeight="1" x14ac:dyDescent="0.5">
      <c r="A19" s="213" t="s">
        <v>174</v>
      </c>
      <c r="B19" s="213"/>
      <c r="C19" s="213"/>
      <c r="D19" s="231"/>
      <c r="E19" s="184"/>
      <c r="F19" s="232"/>
      <c r="G19" s="233"/>
      <c r="H19" s="233"/>
      <c r="I19" s="233"/>
      <c r="J19" s="232"/>
      <c r="K19" s="116"/>
      <c r="L19" s="233"/>
    </row>
    <row r="20" spans="1:12" s="183" customFormat="1" ht="18" customHeight="1" x14ac:dyDescent="0.5">
      <c r="A20" s="213"/>
      <c r="B20" s="213" t="s">
        <v>187</v>
      </c>
      <c r="C20" s="213"/>
      <c r="D20" s="231">
        <v>7</v>
      </c>
      <c r="E20" s="184"/>
      <c r="F20" s="232">
        <v>1903475</v>
      </c>
      <c r="G20" s="233"/>
      <c r="H20" s="233">
        <v>0</v>
      </c>
      <c r="I20" s="233"/>
      <c r="J20" s="232">
        <v>1903475</v>
      </c>
      <c r="K20" s="116"/>
      <c r="L20" s="233">
        <v>0</v>
      </c>
    </row>
    <row r="21" spans="1:12" s="183" customFormat="1" ht="18" customHeight="1" x14ac:dyDescent="0.5">
      <c r="A21" s="213" t="s">
        <v>75</v>
      </c>
      <c r="B21" s="213"/>
      <c r="C21" s="213"/>
      <c r="D21" s="231"/>
      <c r="E21" s="184"/>
      <c r="F21" s="232">
        <v>449150</v>
      </c>
      <c r="G21" s="233"/>
      <c r="H21" s="233">
        <v>356447</v>
      </c>
      <c r="I21" s="233"/>
      <c r="J21" s="232">
        <v>361076</v>
      </c>
      <c r="K21" s="116"/>
      <c r="L21" s="233">
        <v>357424</v>
      </c>
    </row>
    <row r="22" spans="1:12" s="183" customFormat="1" ht="18" customHeight="1" x14ac:dyDescent="0.5">
      <c r="A22" s="215" t="s">
        <v>58</v>
      </c>
      <c r="B22" s="215"/>
      <c r="C22" s="215"/>
      <c r="D22" s="234">
        <v>18.399999999999999</v>
      </c>
      <c r="E22" s="184"/>
      <c r="F22" s="232">
        <v>10836</v>
      </c>
      <c r="G22" s="233"/>
      <c r="H22" s="233">
        <v>17516</v>
      </c>
      <c r="I22" s="233"/>
      <c r="J22" s="232">
        <v>387846</v>
      </c>
      <c r="K22" s="116"/>
      <c r="L22" s="233">
        <v>386225</v>
      </c>
    </row>
    <row r="23" spans="1:12" s="183" customFormat="1" ht="18" customHeight="1" x14ac:dyDescent="0.5">
      <c r="A23" s="213" t="s">
        <v>76</v>
      </c>
      <c r="B23" s="213"/>
      <c r="C23" s="213"/>
      <c r="D23" s="231"/>
      <c r="E23" s="184"/>
      <c r="F23" s="232">
        <v>141306</v>
      </c>
      <c r="G23" s="233"/>
      <c r="H23" s="233">
        <v>110913</v>
      </c>
      <c r="I23" s="233"/>
      <c r="J23" s="232">
        <v>102749</v>
      </c>
      <c r="K23" s="116"/>
      <c r="L23" s="233">
        <v>77887</v>
      </c>
    </row>
    <row r="24" spans="1:12" s="183" customFormat="1" ht="18" customHeight="1" x14ac:dyDescent="0.5">
      <c r="A24" s="213" t="s">
        <v>47</v>
      </c>
      <c r="B24" s="213"/>
      <c r="C24" s="213"/>
      <c r="D24" s="231"/>
      <c r="E24" s="184"/>
      <c r="F24" s="232">
        <v>108334</v>
      </c>
      <c r="G24" s="233"/>
      <c r="H24" s="233">
        <v>125747</v>
      </c>
      <c r="I24" s="233"/>
      <c r="J24" s="232">
        <v>0</v>
      </c>
      <c r="K24" s="116"/>
      <c r="L24" s="233">
        <v>0</v>
      </c>
    </row>
    <row r="25" spans="1:12" s="183" customFormat="1" ht="18" customHeight="1" x14ac:dyDescent="0.5">
      <c r="A25" s="185" t="s">
        <v>209</v>
      </c>
      <c r="B25" s="185"/>
      <c r="C25" s="185"/>
      <c r="D25" s="231"/>
      <c r="E25" s="184"/>
      <c r="F25" s="232">
        <v>1876</v>
      </c>
      <c r="G25" s="233"/>
      <c r="H25" s="233">
        <v>1876</v>
      </c>
      <c r="I25" s="233"/>
      <c r="J25" s="232">
        <v>1876</v>
      </c>
      <c r="K25" s="116"/>
      <c r="L25" s="233">
        <v>1876</v>
      </c>
    </row>
    <row r="26" spans="1:12" s="183" customFormat="1" ht="18" customHeight="1" x14ac:dyDescent="0.5">
      <c r="A26" s="185" t="s">
        <v>8</v>
      </c>
      <c r="B26" s="185"/>
      <c r="C26" s="185"/>
      <c r="D26" s="231"/>
      <c r="E26" s="184"/>
      <c r="F26" s="235">
        <v>160992</v>
      </c>
      <c r="G26" s="233"/>
      <c r="H26" s="236">
        <v>145665</v>
      </c>
      <c r="I26" s="233"/>
      <c r="J26" s="235">
        <v>43379</v>
      </c>
      <c r="K26" s="116"/>
      <c r="L26" s="236">
        <v>27152</v>
      </c>
    </row>
    <row r="27" spans="1:12" s="183" customFormat="1" ht="6" customHeight="1" x14ac:dyDescent="0.5">
      <c r="A27" s="185"/>
      <c r="B27" s="185"/>
      <c r="C27" s="185"/>
      <c r="D27" s="184"/>
      <c r="E27" s="184"/>
      <c r="F27" s="186"/>
      <c r="G27" s="168"/>
      <c r="H27" s="168"/>
      <c r="I27" s="168"/>
      <c r="J27" s="186"/>
      <c r="K27" s="167"/>
      <c r="L27" s="168"/>
    </row>
    <row r="28" spans="1:12" s="183" customFormat="1" ht="18" customHeight="1" x14ac:dyDescent="0.5">
      <c r="A28" s="187" t="s">
        <v>24</v>
      </c>
      <c r="D28" s="184"/>
      <c r="E28" s="184"/>
      <c r="F28" s="188">
        <v>4043696</v>
      </c>
      <c r="G28" s="168"/>
      <c r="H28" s="170">
        <v>6159573</v>
      </c>
      <c r="I28" s="168"/>
      <c r="J28" s="188">
        <v>3654140</v>
      </c>
      <c r="K28" s="116"/>
      <c r="L28" s="170">
        <v>5933966</v>
      </c>
    </row>
    <row r="29" spans="1:12" s="183" customFormat="1" ht="18" customHeight="1" x14ac:dyDescent="0.5">
      <c r="A29" s="185"/>
      <c r="B29" s="185"/>
      <c r="C29" s="185"/>
      <c r="D29" s="184"/>
      <c r="E29" s="184"/>
      <c r="F29" s="186"/>
      <c r="G29" s="168"/>
      <c r="H29" s="168"/>
      <c r="I29" s="168"/>
      <c r="J29" s="186"/>
      <c r="K29" s="116"/>
      <c r="L29" s="168"/>
    </row>
    <row r="30" spans="1:12" s="183" customFormat="1" ht="18" customHeight="1" x14ac:dyDescent="0.5">
      <c r="A30" s="187" t="s">
        <v>9</v>
      </c>
      <c r="B30" s="187"/>
      <c r="C30" s="187"/>
      <c r="D30" s="184"/>
      <c r="E30" s="184"/>
      <c r="F30" s="182"/>
      <c r="G30" s="165"/>
      <c r="H30" s="165"/>
      <c r="I30" s="165"/>
      <c r="J30" s="182"/>
      <c r="K30" s="116"/>
      <c r="L30" s="165"/>
    </row>
    <row r="31" spans="1:12" s="183" customFormat="1" ht="6" customHeight="1" x14ac:dyDescent="0.5">
      <c r="A31" s="187"/>
      <c r="B31" s="187"/>
      <c r="C31" s="187"/>
      <c r="D31" s="184"/>
      <c r="E31" s="184"/>
      <c r="F31" s="182"/>
      <c r="G31" s="165"/>
      <c r="H31" s="165"/>
      <c r="I31" s="165"/>
      <c r="J31" s="182"/>
      <c r="K31" s="116"/>
      <c r="L31" s="165"/>
    </row>
    <row r="32" spans="1:12" s="183" customFormat="1" ht="18" customHeight="1" x14ac:dyDescent="0.5">
      <c r="A32" s="185" t="s">
        <v>261</v>
      </c>
      <c r="B32" s="187"/>
      <c r="C32" s="187"/>
      <c r="D32" s="184"/>
      <c r="E32" s="184"/>
      <c r="F32" s="182"/>
      <c r="G32" s="165"/>
      <c r="H32" s="165"/>
      <c r="I32" s="165"/>
      <c r="J32" s="182"/>
      <c r="K32" s="116"/>
      <c r="L32" s="165"/>
    </row>
    <row r="33" spans="1:12" s="183" customFormat="1" ht="18" customHeight="1" x14ac:dyDescent="0.5">
      <c r="B33" s="185" t="s">
        <v>262</v>
      </c>
      <c r="C33" s="185"/>
      <c r="D33" s="231">
        <v>5</v>
      </c>
      <c r="E33" s="184"/>
      <c r="F33" s="232">
        <v>24923</v>
      </c>
      <c r="G33" s="233"/>
      <c r="H33" s="233">
        <v>0</v>
      </c>
      <c r="I33" s="233"/>
      <c r="J33" s="232">
        <v>24923</v>
      </c>
      <c r="K33" s="116"/>
      <c r="L33" s="233">
        <v>0</v>
      </c>
    </row>
    <row r="34" spans="1:12" s="183" customFormat="1" ht="18" customHeight="1" x14ac:dyDescent="0.5">
      <c r="A34" s="185" t="s">
        <v>48</v>
      </c>
      <c r="B34" s="185"/>
      <c r="C34" s="185"/>
      <c r="D34" s="231"/>
      <c r="E34" s="184"/>
      <c r="F34" s="232">
        <v>9536</v>
      </c>
      <c r="G34" s="233"/>
      <c r="H34" s="233">
        <v>11044</v>
      </c>
      <c r="I34" s="233"/>
      <c r="J34" s="232">
        <v>0</v>
      </c>
      <c r="K34" s="116"/>
      <c r="L34" s="233">
        <v>0</v>
      </c>
    </row>
    <row r="35" spans="1:12" s="183" customFormat="1" ht="18" customHeight="1" x14ac:dyDescent="0.5">
      <c r="A35" s="185" t="s">
        <v>77</v>
      </c>
      <c r="B35" s="187"/>
      <c r="C35" s="187"/>
      <c r="D35" s="231">
        <v>9</v>
      </c>
      <c r="E35" s="184"/>
      <c r="F35" s="232">
        <v>0</v>
      </c>
      <c r="G35" s="233"/>
      <c r="H35" s="233">
        <v>0</v>
      </c>
      <c r="I35" s="233"/>
      <c r="J35" s="232">
        <v>2078330</v>
      </c>
      <c r="K35" s="116"/>
      <c r="L35" s="233">
        <v>2251849</v>
      </c>
    </row>
    <row r="36" spans="1:12" s="183" customFormat="1" ht="18" customHeight="1" x14ac:dyDescent="0.5">
      <c r="A36" s="185" t="s">
        <v>68</v>
      </c>
      <c r="B36" s="187"/>
      <c r="C36" s="187"/>
      <c r="D36" s="231">
        <v>10</v>
      </c>
      <c r="E36" s="184"/>
      <c r="F36" s="232">
        <v>2022550</v>
      </c>
      <c r="G36" s="233"/>
      <c r="H36" s="233">
        <v>1968759</v>
      </c>
      <c r="I36" s="233"/>
      <c r="J36" s="232">
        <v>1974017</v>
      </c>
      <c r="K36" s="116"/>
      <c r="L36" s="233">
        <v>1932779</v>
      </c>
    </row>
    <row r="37" spans="1:12" s="183" customFormat="1" ht="18" customHeight="1" x14ac:dyDescent="0.5">
      <c r="A37" s="185" t="s">
        <v>118</v>
      </c>
      <c r="B37" s="187"/>
      <c r="C37" s="187"/>
      <c r="D37" s="231">
        <v>11</v>
      </c>
      <c r="E37" s="184"/>
      <c r="F37" s="232">
        <v>30949</v>
      </c>
      <c r="G37" s="233"/>
      <c r="H37" s="233">
        <v>45970</v>
      </c>
      <c r="I37" s="233"/>
      <c r="J37" s="232">
        <v>0</v>
      </c>
      <c r="K37" s="116"/>
      <c r="L37" s="233">
        <v>0</v>
      </c>
    </row>
    <row r="38" spans="1:12" s="183" customFormat="1" ht="18" customHeight="1" x14ac:dyDescent="0.5">
      <c r="A38" s="183" t="s">
        <v>208</v>
      </c>
      <c r="D38" s="234">
        <v>18.5</v>
      </c>
      <c r="E38" s="184"/>
      <c r="F38" s="232">
        <v>1900</v>
      </c>
      <c r="G38" s="233"/>
      <c r="H38" s="233">
        <v>1900</v>
      </c>
      <c r="I38" s="233"/>
      <c r="J38" s="232">
        <v>151510</v>
      </c>
      <c r="K38" s="116"/>
      <c r="L38" s="233">
        <v>125380</v>
      </c>
    </row>
    <row r="39" spans="1:12" s="183" customFormat="1" ht="18" customHeight="1" x14ac:dyDescent="0.5">
      <c r="A39" s="183" t="s">
        <v>119</v>
      </c>
      <c r="D39" s="231">
        <v>12</v>
      </c>
      <c r="E39" s="184"/>
      <c r="F39" s="232">
        <v>402106</v>
      </c>
      <c r="G39" s="233"/>
      <c r="H39" s="233">
        <v>221618</v>
      </c>
      <c r="I39" s="233"/>
      <c r="J39" s="232">
        <v>0</v>
      </c>
      <c r="K39" s="116"/>
      <c r="L39" s="233">
        <v>0</v>
      </c>
    </row>
    <row r="40" spans="1:12" s="183" customFormat="1" ht="18" customHeight="1" x14ac:dyDescent="0.5">
      <c r="A40" s="185" t="s">
        <v>90</v>
      </c>
      <c r="B40" s="190"/>
      <c r="C40" s="190"/>
      <c r="D40" s="231">
        <v>13</v>
      </c>
      <c r="E40" s="184"/>
      <c r="F40" s="232">
        <v>4469512</v>
      </c>
      <c r="G40" s="233"/>
      <c r="H40" s="233">
        <v>4718884</v>
      </c>
      <c r="I40" s="233"/>
      <c r="J40" s="232">
        <v>3002808</v>
      </c>
      <c r="K40" s="116"/>
      <c r="L40" s="233">
        <v>3199705</v>
      </c>
    </row>
    <row r="41" spans="1:12" s="183" customFormat="1" ht="18" customHeight="1" x14ac:dyDescent="0.5">
      <c r="A41" s="185" t="s">
        <v>120</v>
      </c>
      <c r="B41" s="190"/>
      <c r="C41" s="190"/>
      <c r="D41" s="231"/>
      <c r="E41" s="184"/>
      <c r="F41" s="232">
        <v>2687203</v>
      </c>
      <c r="G41" s="233"/>
      <c r="H41" s="233">
        <v>2693049</v>
      </c>
      <c r="I41" s="233"/>
      <c r="J41" s="232">
        <v>1945095</v>
      </c>
      <c r="K41" s="116"/>
      <c r="L41" s="233">
        <v>2064800</v>
      </c>
    </row>
    <row r="42" spans="1:12" s="183" customFormat="1" ht="18" customHeight="1" x14ac:dyDescent="0.5">
      <c r="A42" s="183" t="s">
        <v>78</v>
      </c>
      <c r="D42" s="231">
        <v>13</v>
      </c>
      <c r="E42" s="184"/>
      <c r="F42" s="232">
        <v>167945</v>
      </c>
      <c r="G42" s="233"/>
      <c r="H42" s="233">
        <v>174713</v>
      </c>
      <c r="I42" s="233"/>
      <c r="J42" s="232">
        <v>87832</v>
      </c>
      <c r="K42" s="116"/>
      <c r="L42" s="233">
        <v>83526</v>
      </c>
    </row>
    <row r="43" spans="1:12" s="183" customFormat="1" ht="18" customHeight="1" x14ac:dyDescent="0.5">
      <c r="A43" s="183" t="s">
        <v>67</v>
      </c>
      <c r="D43" s="231"/>
      <c r="E43" s="184"/>
      <c r="F43" s="232">
        <v>380075</v>
      </c>
      <c r="G43" s="233"/>
      <c r="H43" s="233">
        <v>301643</v>
      </c>
      <c r="I43" s="233"/>
      <c r="J43" s="232">
        <v>181136</v>
      </c>
      <c r="K43" s="116"/>
      <c r="L43" s="233">
        <v>142752</v>
      </c>
    </row>
    <row r="44" spans="1:12" s="183" customFormat="1" ht="18" customHeight="1" x14ac:dyDescent="0.5">
      <c r="A44" s="183" t="s">
        <v>143</v>
      </c>
      <c r="D44" s="231"/>
      <c r="E44" s="184"/>
      <c r="F44" s="232">
        <v>52118</v>
      </c>
      <c r="G44" s="233"/>
      <c r="H44" s="233">
        <v>52446</v>
      </c>
      <c r="I44" s="233"/>
      <c r="J44" s="232">
        <v>50692</v>
      </c>
      <c r="K44" s="116"/>
      <c r="L44" s="233">
        <v>51893</v>
      </c>
    </row>
    <row r="45" spans="1:12" s="183" customFormat="1" ht="18" customHeight="1" x14ac:dyDescent="0.5">
      <c r="A45" s="183" t="s">
        <v>52</v>
      </c>
      <c r="D45" s="231"/>
      <c r="E45" s="184"/>
      <c r="F45" s="235">
        <v>184625</v>
      </c>
      <c r="G45" s="168"/>
      <c r="H45" s="236">
        <v>169867</v>
      </c>
      <c r="I45" s="168"/>
      <c r="J45" s="235">
        <v>115587</v>
      </c>
      <c r="K45" s="167"/>
      <c r="L45" s="236">
        <v>113622</v>
      </c>
    </row>
    <row r="46" spans="1:12" s="183" customFormat="1" ht="6" customHeight="1" x14ac:dyDescent="0.5">
      <c r="D46" s="184"/>
      <c r="E46" s="184"/>
      <c r="F46" s="186"/>
      <c r="G46" s="168"/>
      <c r="H46" s="168"/>
      <c r="I46" s="167"/>
      <c r="J46" s="186"/>
      <c r="K46" s="168"/>
      <c r="L46" s="168"/>
    </row>
    <row r="47" spans="1:12" s="183" customFormat="1" ht="18" customHeight="1" x14ac:dyDescent="0.5">
      <c r="A47" s="180" t="s">
        <v>25</v>
      </c>
      <c r="D47" s="184"/>
      <c r="E47" s="184"/>
      <c r="F47" s="188">
        <v>10433442</v>
      </c>
      <c r="G47" s="168"/>
      <c r="H47" s="170">
        <v>10359893</v>
      </c>
      <c r="I47" s="167"/>
      <c r="J47" s="188">
        <v>9611930</v>
      </c>
      <c r="K47" s="168"/>
      <c r="L47" s="170">
        <v>9966306</v>
      </c>
    </row>
    <row r="48" spans="1:12" s="183" customFormat="1" ht="6" customHeight="1" x14ac:dyDescent="0.5">
      <c r="D48" s="184"/>
      <c r="E48" s="184"/>
      <c r="F48" s="186"/>
      <c r="G48" s="168"/>
      <c r="H48" s="168"/>
      <c r="I48" s="167"/>
      <c r="J48" s="186"/>
      <c r="K48" s="168"/>
      <c r="L48" s="168"/>
    </row>
    <row r="49" spans="1:12" s="183" customFormat="1" ht="18" customHeight="1" thickBot="1" x14ac:dyDescent="0.55000000000000004">
      <c r="A49" s="180" t="s">
        <v>2</v>
      </c>
      <c r="B49" s="180"/>
      <c r="C49" s="180"/>
      <c r="D49" s="184"/>
      <c r="E49" s="184"/>
      <c r="F49" s="191">
        <v>14477138</v>
      </c>
      <c r="G49" s="168"/>
      <c r="H49" s="192">
        <v>16519466</v>
      </c>
      <c r="I49" s="167"/>
      <c r="J49" s="191">
        <v>13266070</v>
      </c>
      <c r="K49" s="168"/>
      <c r="L49" s="192">
        <v>15900272</v>
      </c>
    </row>
    <row r="50" spans="1:12" ht="12" customHeight="1" thickTop="1" x14ac:dyDescent="0.5">
      <c r="A50" s="94"/>
      <c r="D50" s="241"/>
      <c r="E50" s="241"/>
      <c r="F50" s="168"/>
      <c r="G50" s="167"/>
      <c r="H50" s="168"/>
      <c r="I50" s="168"/>
      <c r="J50" s="168"/>
      <c r="K50" s="167"/>
      <c r="L50" s="168"/>
    </row>
    <row r="51" spans="1:12" ht="8.25" customHeight="1" x14ac:dyDescent="0.5">
      <c r="A51" s="94"/>
      <c r="D51" s="241"/>
      <c r="E51" s="241"/>
      <c r="F51" s="168"/>
      <c r="G51" s="167"/>
      <c r="H51" s="168"/>
      <c r="I51" s="168"/>
      <c r="J51" s="168"/>
      <c r="K51" s="167"/>
      <c r="L51" s="168"/>
    </row>
    <row r="52" spans="1:12" ht="20.100000000000001" customHeight="1" x14ac:dyDescent="0.5">
      <c r="A52" s="337" t="s">
        <v>34</v>
      </c>
      <c r="B52" s="337"/>
      <c r="C52" s="337"/>
      <c r="D52" s="337"/>
      <c r="E52" s="337"/>
      <c r="F52" s="337"/>
      <c r="G52" s="337"/>
      <c r="H52" s="337"/>
      <c r="I52" s="337"/>
      <c r="J52" s="337"/>
      <c r="K52" s="337"/>
      <c r="L52" s="337"/>
    </row>
    <row r="53" spans="1:12" ht="6.75" customHeight="1" x14ac:dyDescent="0.5">
      <c r="A53" s="334"/>
      <c r="B53" s="334"/>
      <c r="C53" s="334"/>
      <c r="D53" s="334"/>
      <c r="E53" s="334"/>
      <c r="F53" s="334"/>
      <c r="G53" s="334"/>
      <c r="H53" s="334"/>
      <c r="I53" s="334"/>
      <c r="J53" s="334"/>
      <c r="K53" s="334"/>
      <c r="L53" s="334"/>
    </row>
    <row r="54" spans="1:12" ht="21.95" customHeight="1" x14ac:dyDescent="0.5">
      <c r="A54" s="335" t="s">
        <v>113</v>
      </c>
      <c r="B54" s="335"/>
      <c r="C54" s="335"/>
      <c r="D54" s="335"/>
      <c r="E54" s="335"/>
      <c r="F54" s="335"/>
      <c r="G54" s="335"/>
      <c r="H54" s="335"/>
      <c r="I54" s="335"/>
      <c r="J54" s="335"/>
      <c r="K54" s="335"/>
      <c r="L54" s="335"/>
    </row>
    <row r="55" spans="1:12" ht="20.100000000000001" customHeight="1" x14ac:dyDescent="0.5">
      <c r="A55" s="94" t="s">
        <v>32</v>
      </c>
      <c r="D55" s="105"/>
      <c r="E55" s="105"/>
      <c r="F55" s="193"/>
      <c r="G55" s="167"/>
      <c r="H55" s="168"/>
      <c r="I55" s="168"/>
      <c r="J55" s="193"/>
      <c r="L55" s="166"/>
    </row>
    <row r="56" spans="1:12" ht="20.100000000000001" customHeight="1" x14ac:dyDescent="0.5">
      <c r="A56" s="89" t="s">
        <v>206</v>
      </c>
      <c r="B56" s="89"/>
      <c r="C56" s="89"/>
      <c r="D56" s="105"/>
      <c r="E56" s="105"/>
      <c r="G56" s="167"/>
      <c r="H56" s="168"/>
      <c r="I56" s="168"/>
    </row>
    <row r="57" spans="1:12" ht="20.100000000000001" customHeight="1" x14ac:dyDescent="0.5">
      <c r="A57" s="169" t="str">
        <f>+A3</f>
        <v>ณ วันที่ 30 มิถุนายน พ.ศ. 2565</v>
      </c>
      <c r="B57" s="169"/>
      <c r="C57" s="169"/>
      <c r="D57" s="110"/>
      <c r="E57" s="110"/>
      <c r="F57" s="170"/>
      <c r="G57" s="171"/>
      <c r="H57" s="170"/>
      <c r="I57" s="170"/>
      <c r="J57" s="170"/>
      <c r="K57" s="171"/>
      <c r="L57" s="170"/>
    </row>
    <row r="58" spans="1:12" ht="20.100000000000001" customHeight="1" x14ac:dyDescent="0.5">
      <c r="A58" s="89"/>
      <c r="B58" s="89"/>
      <c r="C58" s="89"/>
      <c r="D58" s="105"/>
      <c r="E58" s="105"/>
      <c r="F58" s="172"/>
      <c r="G58" s="173"/>
      <c r="H58" s="172"/>
      <c r="I58" s="172"/>
      <c r="J58" s="172"/>
      <c r="K58" s="173"/>
      <c r="L58" s="168"/>
    </row>
    <row r="59" spans="1:12" s="94" customFormat="1" ht="20.100000000000001" customHeight="1" x14ac:dyDescent="0.5">
      <c r="D59" s="114"/>
      <c r="E59" s="114"/>
      <c r="F59" s="336" t="s">
        <v>65</v>
      </c>
      <c r="G59" s="336"/>
      <c r="H59" s="336"/>
      <c r="I59" s="174"/>
      <c r="J59" s="336" t="s">
        <v>87</v>
      </c>
      <c r="K59" s="336"/>
      <c r="L59" s="336"/>
    </row>
    <row r="60" spans="1:12" s="94" customFormat="1" ht="20.100000000000001" customHeight="1" x14ac:dyDescent="0.5">
      <c r="D60" s="114"/>
      <c r="E60" s="114"/>
      <c r="F60" s="175" t="s">
        <v>145</v>
      </c>
      <c r="G60" s="175"/>
      <c r="H60" s="175" t="s">
        <v>146</v>
      </c>
      <c r="I60" s="175"/>
      <c r="J60" s="175" t="s">
        <v>145</v>
      </c>
      <c r="K60" s="175"/>
      <c r="L60" s="175" t="s">
        <v>146</v>
      </c>
    </row>
    <row r="61" spans="1:12" s="94" customFormat="1" ht="20.100000000000001" customHeight="1" x14ac:dyDescent="0.5">
      <c r="D61" s="114"/>
      <c r="E61" s="114"/>
      <c r="F61" s="313" t="s">
        <v>228</v>
      </c>
      <c r="G61" s="176"/>
      <c r="H61" s="176" t="s">
        <v>21</v>
      </c>
      <c r="I61" s="176"/>
      <c r="J61" s="313" t="s">
        <v>228</v>
      </c>
      <c r="K61" s="176"/>
      <c r="L61" s="176" t="s">
        <v>21</v>
      </c>
    </row>
    <row r="62" spans="1:12" s="94" customFormat="1" ht="20.100000000000001" customHeight="1" x14ac:dyDescent="0.5">
      <c r="E62" s="115"/>
      <c r="F62" s="177" t="s">
        <v>176</v>
      </c>
      <c r="G62" s="175"/>
      <c r="H62" s="177" t="s">
        <v>147</v>
      </c>
      <c r="I62" s="177"/>
      <c r="J62" s="177" t="s">
        <v>176</v>
      </c>
      <c r="K62" s="175"/>
      <c r="L62" s="177" t="s">
        <v>147</v>
      </c>
    </row>
    <row r="63" spans="1:12" s="94" customFormat="1" ht="20.100000000000001" customHeight="1" x14ac:dyDescent="0.5">
      <c r="D63" s="178" t="s">
        <v>0</v>
      </c>
      <c r="E63" s="115"/>
      <c r="F63" s="179" t="s">
        <v>86</v>
      </c>
      <c r="G63" s="175"/>
      <c r="H63" s="179" t="s">
        <v>86</v>
      </c>
      <c r="I63" s="177"/>
      <c r="J63" s="179" t="s">
        <v>86</v>
      </c>
      <c r="K63" s="175"/>
      <c r="L63" s="179" t="s">
        <v>86</v>
      </c>
    </row>
    <row r="64" spans="1:12" s="94" customFormat="1" ht="8.1" customHeight="1" x14ac:dyDescent="0.5">
      <c r="D64" s="114"/>
      <c r="E64" s="115"/>
      <c r="F64" s="194"/>
      <c r="G64" s="175"/>
      <c r="H64" s="177"/>
      <c r="I64" s="177"/>
      <c r="J64" s="194"/>
      <c r="K64" s="175"/>
      <c r="L64" s="177"/>
    </row>
    <row r="65" spans="1:12" s="183" customFormat="1" ht="19.149999999999999" customHeight="1" x14ac:dyDescent="0.5">
      <c r="A65" s="187" t="s">
        <v>83</v>
      </c>
      <c r="B65" s="180"/>
      <c r="C65" s="180"/>
      <c r="D65" s="181"/>
      <c r="E65" s="181"/>
      <c r="F65" s="182"/>
      <c r="G65" s="165"/>
      <c r="H65" s="165"/>
      <c r="I65" s="175"/>
      <c r="J65" s="182"/>
      <c r="K65" s="165"/>
      <c r="L65" s="165"/>
    </row>
    <row r="66" spans="1:12" s="183" customFormat="1" ht="8.1" customHeight="1" x14ac:dyDescent="0.5">
      <c r="B66" s="187"/>
      <c r="C66" s="187"/>
      <c r="D66" s="184"/>
      <c r="E66" s="184"/>
      <c r="F66" s="182"/>
      <c r="G66" s="165"/>
      <c r="H66" s="165"/>
      <c r="I66" s="167"/>
      <c r="J66" s="182"/>
      <c r="K66" s="165"/>
      <c r="L66" s="165"/>
    </row>
    <row r="67" spans="1:12" s="183" customFormat="1" ht="19.149999999999999" customHeight="1" x14ac:dyDescent="0.5">
      <c r="A67" s="180" t="s">
        <v>3</v>
      </c>
      <c r="B67" s="180"/>
      <c r="C67" s="180"/>
      <c r="D67" s="195"/>
      <c r="E67" s="195"/>
      <c r="F67" s="182"/>
      <c r="G67" s="165"/>
      <c r="H67" s="165"/>
      <c r="I67" s="167"/>
      <c r="J67" s="182"/>
      <c r="K67" s="165"/>
      <c r="L67" s="165"/>
    </row>
    <row r="68" spans="1:12" s="183" customFormat="1" ht="8.1" customHeight="1" x14ac:dyDescent="0.5">
      <c r="A68" s="180"/>
      <c r="B68" s="180"/>
      <c r="C68" s="180"/>
      <c r="D68" s="195"/>
      <c r="E68" s="195"/>
      <c r="F68" s="182"/>
      <c r="G68" s="165"/>
      <c r="H68" s="165"/>
      <c r="I68" s="167"/>
      <c r="J68" s="182"/>
      <c r="K68" s="165"/>
      <c r="L68" s="165"/>
    </row>
    <row r="69" spans="1:12" s="183" customFormat="1" ht="19.149999999999999" customHeight="1" x14ac:dyDescent="0.5">
      <c r="A69" s="185" t="s">
        <v>237</v>
      </c>
      <c r="B69" s="185"/>
      <c r="C69" s="185"/>
      <c r="D69" s="195"/>
      <c r="E69" s="195"/>
      <c r="F69" s="232"/>
      <c r="G69" s="233"/>
      <c r="H69" s="233"/>
      <c r="I69" s="233"/>
      <c r="J69" s="232"/>
      <c r="K69" s="167"/>
      <c r="L69" s="233"/>
    </row>
    <row r="70" spans="1:12" s="183" customFormat="1" ht="19.149999999999999" customHeight="1" x14ac:dyDescent="0.5">
      <c r="A70" s="185"/>
      <c r="B70" s="185" t="s">
        <v>238</v>
      </c>
      <c r="C70" s="185"/>
      <c r="D70" s="195"/>
      <c r="E70" s="195"/>
      <c r="F70" s="232">
        <v>323</v>
      </c>
      <c r="G70" s="233"/>
      <c r="H70" s="233">
        <v>35306</v>
      </c>
      <c r="I70" s="233"/>
      <c r="J70" s="232">
        <v>0</v>
      </c>
      <c r="K70" s="167"/>
      <c r="L70" s="233">
        <v>0</v>
      </c>
    </row>
    <row r="71" spans="1:12" s="183" customFormat="1" ht="19.149999999999999" customHeight="1" x14ac:dyDescent="0.5">
      <c r="A71" s="196" t="s">
        <v>210</v>
      </c>
      <c r="B71" s="196"/>
      <c r="C71" s="196"/>
      <c r="D71" s="195"/>
      <c r="E71" s="195"/>
      <c r="F71" s="232">
        <v>1490000</v>
      </c>
      <c r="G71" s="233"/>
      <c r="H71" s="233">
        <v>1990000</v>
      </c>
      <c r="I71" s="233"/>
      <c r="J71" s="232">
        <v>1490000</v>
      </c>
      <c r="K71" s="167"/>
      <c r="L71" s="233">
        <v>1990000</v>
      </c>
    </row>
    <row r="72" spans="1:12" s="183" customFormat="1" ht="19.149999999999999" customHeight="1" x14ac:dyDescent="0.5">
      <c r="A72" s="183" t="s">
        <v>64</v>
      </c>
      <c r="D72" s="195"/>
      <c r="E72" s="195"/>
      <c r="F72" s="232">
        <v>1365205</v>
      </c>
      <c r="G72" s="233"/>
      <c r="H72" s="233">
        <v>1442511</v>
      </c>
      <c r="I72" s="233"/>
      <c r="J72" s="232">
        <v>920416</v>
      </c>
      <c r="K72" s="167"/>
      <c r="L72" s="233">
        <v>1023119</v>
      </c>
    </row>
    <row r="73" spans="1:12" s="183" customFormat="1" ht="19.149999999999999" customHeight="1" x14ac:dyDescent="0.5">
      <c r="A73" s="183" t="s">
        <v>121</v>
      </c>
      <c r="D73" s="195"/>
      <c r="E73" s="195"/>
      <c r="F73" s="232">
        <v>502328</v>
      </c>
      <c r="G73" s="233"/>
      <c r="H73" s="233">
        <v>591147</v>
      </c>
      <c r="I73" s="233"/>
      <c r="J73" s="232">
        <v>390447</v>
      </c>
      <c r="K73" s="167"/>
      <c r="L73" s="233">
        <v>512478</v>
      </c>
    </row>
    <row r="74" spans="1:12" s="183" customFormat="1" ht="19.149999999999999" customHeight="1" x14ac:dyDescent="0.5">
      <c r="A74" s="183" t="s">
        <v>211</v>
      </c>
      <c r="B74" s="196"/>
      <c r="C74" s="196"/>
      <c r="D74" s="195"/>
      <c r="E74" s="195"/>
      <c r="F74" s="232">
        <v>253671</v>
      </c>
      <c r="G74" s="233"/>
      <c r="H74" s="233">
        <v>288264</v>
      </c>
      <c r="I74" s="233"/>
      <c r="J74" s="232">
        <v>174333</v>
      </c>
      <c r="K74" s="167"/>
      <c r="L74" s="233">
        <v>187122</v>
      </c>
    </row>
    <row r="75" spans="1:12" s="183" customFormat="1" ht="19.149999999999999" customHeight="1" x14ac:dyDescent="0.5">
      <c r="A75" s="183" t="s">
        <v>212</v>
      </c>
      <c r="D75" s="234">
        <v>18.600000000000001</v>
      </c>
      <c r="E75" s="195"/>
      <c r="F75" s="232">
        <v>0</v>
      </c>
      <c r="G75" s="233"/>
      <c r="H75" s="233">
        <v>0</v>
      </c>
      <c r="I75" s="233"/>
      <c r="J75" s="232">
        <v>493719</v>
      </c>
      <c r="K75" s="167"/>
      <c r="L75" s="233">
        <v>918934</v>
      </c>
    </row>
    <row r="76" spans="1:12" s="183" customFormat="1" ht="19.149999999999999" customHeight="1" x14ac:dyDescent="0.5">
      <c r="A76" s="185" t="s">
        <v>14</v>
      </c>
      <c r="D76" s="195"/>
      <c r="E76" s="195"/>
      <c r="F76" s="232">
        <v>8803</v>
      </c>
      <c r="G76" s="233"/>
      <c r="H76" s="233">
        <v>625592</v>
      </c>
      <c r="I76" s="233"/>
      <c r="J76" s="232">
        <v>311</v>
      </c>
      <c r="K76" s="167"/>
      <c r="L76" s="233">
        <v>618154</v>
      </c>
    </row>
    <row r="77" spans="1:12" s="183" customFormat="1" ht="19.149999999999999" customHeight="1" x14ac:dyDescent="0.5">
      <c r="A77" s="185" t="s">
        <v>10</v>
      </c>
      <c r="B77" s="185"/>
      <c r="C77" s="185"/>
      <c r="D77" s="195"/>
      <c r="E77" s="195"/>
      <c r="F77" s="188">
        <v>54921</v>
      </c>
      <c r="G77" s="233"/>
      <c r="H77" s="236">
        <v>133960</v>
      </c>
      <c r="I77" s="233"/>
      <c r="J77" s="188">
        <v>21315</v>
      </c>
      <c r="K77" s="211"/>
      <c r="L77" s="236">
        <v>106133</v>
      </c>
    </row>
    <row r="78" spans="1:12" s="183" customFormat="1" ht="8.1" customHeight="1" x14ac:dyDescent="0.5">
      <c r="A78" s="185"/>
      <c r="B78" s="185"/>
      <c r="C78" s="185"/>
      <c r="D78" s="195"/>
      <c r="E78" s="195"/>
      <c r="F78" s="186"/>
      <c r="G78" s="168"/>
      <c r="H78" s="168"/>
      <c r="I78" s="168"/>
      <c r="J78" s="186"/>
      <c r="K78" s="167"/>
      <c r="L78" s="168"/>
    </row>
    <row r="79" spans="1:12" s="183" customFormat="1" ht="19.149999999999999" customHeight="1" x14ac:dyDescent="0.5">
      <c r="A79" s="180" t="s">
        <v>26</v>
      </c>
      <c r="D79" s="195"/>
      <c r="E79" s="195"/>
      <c r="F79" s="188">
        <v>3675251</v>
      </c>
      <c r="G79" s="168"/>
      <c r="H79" s="170">
        <v>5106780</v>
      </c>
      <c r="I79" s="168"/>
      <c r="J79" s="188">
        <v>3490541</v>
      </c>
      <c r="K79" s="167"/>
      <c r="L79" s="170">
        <v>5355940</v>
      </c>
    </row>
    <row r="80" spans="1:12" s="183" customFormat="1" ht="19.149999999999999" customHeight="1" x14ac:dyDescent="0.5">
      <c r="D80" s="195"/>
      <c r="E80" s="195"/>
      <c r="F80" s="186"/>
      <c r="G80" s="168"/>
      <c r="H80" s="168"/>
      <c r="I80" s="168"/>
      <c r="J80" s="186"/>
      <c r="K80" s="167"/>
      <c r="L80" s="168"/>
    </row>
    <row r="81" spans="1:12" s="183" customFormat="1" ht="19.149999999999999" customHeight="1" x14ac:dyDescent="0.5">
      <c r="A81" s="187" t="s">
        <v>11</v>
      </c>
      <c r="B81" s="187"/>
      <c r="C81" s="187"/>
      <c r="D81" s="195"/>
      <c r="E81" s="195"/>
      <c r="F81" s="186"/>
      <c r="G81" s="168"/>
      <c r="H81" s="168"/>
      <c r="I81" s="168"/>
      <c r="J81" s="186"/>
      <c r="K81" s="197"/>
      <c r="L81" s="168"/>
    </row>
    <row r="82" spans="1:12" s="183" customFormat="1" ht="8.1" customHeight="1" x14ac:dyDescent="0.5">
      <c r="A82" s="187"/>
      <c r="B82" s="187"/>
      <c r="C82" s="187"/>
      <c r="D82" s="195"/>
      <c r="E82" s="195"/>
      <c r="F82" s="186"/>
      <c r="G82" s="168"/>
      <c r="H82" s="168"/>
      <c r="I82" s="168"/>
      <c r="J82" s="186"/>
      <c r="K82" s="197"/>
      <c r="L82" s="168"/>
    </row>
    <row r="83" spans="1:12" s="183" customFormat="1" ht="19.149999999999999" customHeight="1" x14ac:dyDescent="0.5">
      <c r="A83" s="185" t="s">
        <v>178</v>
      </c>
      <c r="B83" s="190"/>
      <c r="C83" s="190"/>
      <c r="D83" s="184"/>
      <c r="E83" s="184"/>
      <c r="F83" s="232">
        <v>670000</v>
      </c>
      <c r="G83" s="233"/>
      <c r="H83" s="233">
        <v>915000</v>
      </c>
      <c r="I83" s="233"/>
      <c r="J83" s="232">
        <v>670000</v>
      </c>
      <c r="K83" s="167"/>
      <c r="L83" s="233">
        <v>915000</v>
      </c>
    </row>
    <row r="84" spans="1:12" s="183" customFormat="1" ht="19.149999999999999" customHeight="1" x14ac:dyDescent="0.5">
      <c r="A84" s="183" t="s">
        <v>121</v>
      </c>
      <c r="D84" s="195"/>
      <c r="E84" s="195"/>
      <c r="F84" s="232">
        <v>7033</v>
      </c>
      <c r="G84" s="233"/>
      <c r="H84" s="233">
        <v>10138</v>
      </c>
      <c r="I84" s="233"/>
      <c r="J84" s="232">
        <v>0</v>
      </c>
      <c r="K84" s="167"/>
      <c r="L84" s="233">
        <v>0</v>
      </c>
    </row>
    <row r="85" spans="1:12" s="183" customFormat="1" ht="19.149999999999999" customHeight="1" x14ac:dyDescent="0.5">
      <c r="A85" s="185" t="s">
        <v>122</v>
      </c>
      <c r="B85" s="190"/>
      <c r="C85" s="190"/>
      <c r="D85" s="184"/>
      <c r="E85" s="184"/>
      <c r="F85" s="232">
        <v>2635177</v>
      </c>
      <c r="G85" s="233"/>
      <c r="H85" s="233">
        <v>2535312</v>
      </c>
      <c r="I85" s="233"/>
      <c r="J85" s="232">
        <v>1883188</v>
      </c>
      <c r="K85" s="167"/>
      <c r="L85" s="233">
        <v>1970482</v>
      </c>
    </row>
    <row r="86" spans="1:12" s="183" customFormat="1" ht="19.149999999999999" customHeight="1" x14ac:dyDescent="0.5">
      <c r="A86" s="185" t="s">
        <v>107</v>
      </c>
      <c r="B86" s="190"/>
      <c r="C86" s="190"/>
      <c r="D86" s="184"/>
      <c r="E86" s="184"/>
      <c r="F86" s="232">
        <v>139256</v>
      </c>
      <c r="G86" s="233"/>
      <c r="H86" s="233">
        <v>118242</v>
      </c>
      <c r="I86" s="233"/>
      <c r="J86" s="232">
        <v>0</v>
      </c>
      <c r="K86" s="167"/>
      <c r="L86" s="233">
        <v>0</v>
      </c>
    </row>
    <row r="87" spans="1:12" s="183" customFormat="1" ht="19.149999999999999" customHeight="1" x14ac:dyDescent="0.5">
      <c r="A87" s="185" t="s">
        <v>57</v>
      </c>
      <c r="B87" s="185"/>
      <c r="C87" s="185"/>
      <c r="D87" s="184"/>
      <c r="E87" s="184"/>
      <c r="F87" s="232">
        <v>90529</v>
      </c>
      <c r="G87" s="233"/>
      <c r="H87" s="233">
        <v>86089</v>
      </c>
      <c r="I87" s="233"/>
      <c r="J87" s="232">
        <v>69332</v>
      </c>
      <c r="K87" s="167"/>
      <c r="L87" s="233">
        <v>66154</v>
      </c>
    </row>
    <row r="88" spans="1:12" s="183" customFormat="1" ht="19.149999999999999" customHeight="1" x14ac:dyDescent="0.5">
      <c r="A88" s="183" t="s">
        <v>20</v>
      </c>
      <c r="D88" s="184"/>
      <c r="E88" s="184"/>
      <c r="F88" s="235">
        <v>449801</v>
      </c>
      <c r="G88" s="233"/>
      <c r="H88" s="236">
        <v>461091</v>
      </c>
      <c r="I88" s="233"/>
      <c r="J88" s="235">
        <v>182498</v>
      </c>
      <c r="K88" s="167"/>
      <c r="L88" s="236">
        <v>187418</v>
      </c>
    </row>
    <row r="89" spans="1:12" s="183" customFormat="1" ht="8.1" customHeight="1" x14ac:dyDescent="0.5">
      <c r="D89" s="184"/>
      <c r="E89" s="184"/>
      <c r="F89" s="186"/>
      <c r="G89" s="168"/>
      <c r="H89" s="168"/>
      <c r="I89" s="167"/>
      <c r="J89" s="186"/>
      <c r="K89" s="168"/>
      <c r="L89" s="168"/>
    </row>
    <row r="90" spans="1:12" s="183" customFormat="1" ht="19.149999999999999" customHeight="1" x14ac:dyDescent="0.5">
      <c r="A90" s="180" t="s">
        <v>23</v>
      </c>
      <c r="D90" s="195"/>
      <c r="E90" s="195"/>
      <c r="F90" s="188">
        <v>3991796</v>
      </c>
      <c r="G90" s="168"/>
      <c r="H90" s="170">
        <v>4125872</v>
      </c>
      <c r="I90" s="167"/>
      <c r="J90" s="188">
        <v>2805018</v>
      </c>
      <c r="K90" s="168"/>
      <c r="L90" s="170">
        <v>3139054</v>
      </c>
    </row>
    <row r="91" spans="1:12" s="183" customFormat="1" ht="8.1" customHeight="1" x14ac:dyDescent="0.5">
      <c r="D91" s="195"/>
      <c r="E91" s="195"/>
      <c r="F91" s="186"/>
      <c r="G91" s="168"/>
      <c r="H91" s="168"/>
      <c r="I91" s="167"/>
      <c r="J91" s="186"/>
      <c r="K91" s="168"/>
      <c r="L91" s="168"/>
    </row>
    <row r="92" spans="1:12" s="183" customFormat="1" ht="19.149999999999999" customHeight="1" x14ac:dyDescent="0.5">
      <c r="A92" s="180" t="s">
        <v>15</v>
      </c>
      <c r="D92" s="198"/>
      <c r="E92" s="198"/>
      <c r="F92" s="188">
        <v>7667047</v>
      </c>
      <c r="G92" s="168"/>
      <c r="H92" s="170">
        <v>9232652</v>
      </c>
      <c r="I92" s="167"/>
      <c r="J92" s="188">
        <v>6295559</v>
      </c>
      <c r="K92" s="168"/>
      <c r="L92" s="170">
        <v>8494994</v>
      </c>
    </row>
    <row r="93" spans="1:12" ht="23.25" customHeight="1" x14ac:dyDescent="0.5">
      <c r="A93" s="94"/>
      <c r="B93" s="94"/>
      <c r="C93" s="94"/>
      <c r="D93" s="199"/>
      <c r="E93" s="199"/>
      <c r="F93" s="168"/>
      <c r="G93" s="167"/>
      <c r="H93" s="168"/>
      <c r="I93" s="168"/>
      <c r="J93" s="168"/>
      <c r="K93" s="167"/>
      <c r="L93" s="168"/>
    </row>
    <row r="94" spans="1:12" ht="17.45" customHeight="1" x14ac:dyDescent="0.5">
      <c r="A94" s="94"/>
      <c r="B94" s="94"/>
      <c r="C94" s="94"/>
      <c r="D94" s="199"/>
      <c r="E94" s="199"/>
      <c r="F94" s="168"/>
      <c r="G94" s="167"/>
      <c r="H94" s="168"/>
      <c r="I94" s="168"/>
      <c r="J94" s="168"/>
      <c r="K94" s="167"/>
      <c r="L94" s="168"/>
    </row>
    <row r="95" spans="1:12" ht="23.25" customHeight="1" x14ac:dyDescent="0.5">
      <c r="A95" s="94"/>
      <c r="B95" s="94"/>
      <c r="C95" s="94"/>
      <c r="D95" s="199"/>
      <c r="E95" s="199"/>
      <c r="F95" s="168"/>
      <c r="G95" s="167"/>
      <c r="H95" s="168"/>
      <c r="I95" s="168"/>
      <c r="J95" s="168"/>
      <c r="K95" s="167"/>
      <c r="L95" s="168"/>
    </row>
    <row r="96" spans="1:12" ht="23.25" customHeight="1" x14ac:dyDescent="0.5">
      <c r="A96" s="94"/>
      <c r="B96" s="94"/>
      <c r="C96" s="94"/>
      <c r="D96" s="199"/>
      <c r="E96" s="199"/>
      <c r="F96" s="168"/>
      <c r="G96" s="167"/>
      <c r="H96" s="168"/>
      <c r="I96" s="168"/>
      <c r="J96" s="168"/>
      <c r="K96" s="167"/>
      <c r="L96" s="168"/>
    </row>
    <row r="97" spans="1:12" ht="23.25" customHeight="1" x14ac:dyDescent="0.5">
      <c r="A97" s="94"/>
      <c r="B97" s="94"/>
      <c r="C97" s="94"/>
      <c r="D97" s="199"/>
      <c r="E97" s="199"/>
      <c r="F97" s="168"/>
      <c r="G97" s="167"/>
      <c r="H97" s="168"/>
      <c r="I97" s="168"/>
      <c r="J97" s="168"/>
      <c r="K97" s="167"/>
      <c r="L97" s="168"/>
    </row>
    <row r="98" spans="1:12" ht="23.25" customHeight="1" x14ac:dyDescent="0.5">
      <c r="A98" s="94"/>
      <c r="B98" s="94"/>
      <c r="C98" s="94"/>
      <c r="D98" s="199"/>
      <c r="E98" s="199"/>
      <c r="F98" s="168"/>
      <c r="G98" s="167"/>
      <c r="H98" s="168"/>
      <c r="I98" s="168"/>
      <c r="J98" s="168"/>
      <c r="K98" s="167"/>
      <c r="L98" s="168"/>
    </row>
    <row r="99" spans="1:12" ht="20.100000000000001" customHeight="1" x14ac:dyDescent="0.5">
      <c r="A99" s="94"/>
      <c r="B99" s="94"/>
      <c r="C99" s="94"/>
      <c r="D99" s="199"/>
      <c r="E99" s="199"/>
      <c r="F99" s="168"/>
      <c r="G99" s="167"/>
      <c r="H99" s="168"/>
      <c r="I99" s="168"/>
      <c r="J99" s="168"/>
      <c r="K99" s="167"/>
      <c r="L99" s="168"/>
    </row>
    <row r="100" spans="1:12" ht="20.100000000000001" customHeight="1" x14ac:dyDescent="0.5">
      <c r="A100" s="94"/>
      <c r="B100" s="94"/>
      <c r="C100" s="94"/>
      <c r="D100" s="199"/>
      <c r="E100" s="199"/>
      <c r="F100" s="168"/>
      <c r="G100" s="167"/>
      <c r="H100" s="168"/>
      <c r="I100" s="168"/>
      <c r="J100" s="168"/>
      <c r="K100" s="167"/>
      <c r="L100" s="168"/>
    </row>
    <row r="101" spans="1:12" ht="20.100000000000001" customHeight="1" x14ac:dyDescent="0.5">
      <c r="A101" s="94"/>
      <c r="B101" s="94"/>
      <c r="C101" s="94"/>
      <c r="D101" s="199"/>
      <c r="E101" s="199"/>
      <c r="F101" s="168"/>
      <c r="G101" s="167"/>
      <c r="H101" s="168"/>
      <c r="I101" s="168"/>
      <c r="J101" s="168"/>
      <c r="K101" s="167"/>
      <c r="L101" s="168"/>
    </row>
    <row r="102" spans="1:12" ht="20.100000000000001" customHeight="1" x14ac:dyDescent="0.5">
      <c r="A102" s="94"/>
      <c r="B102" s="94"/>
      <c r="C102" s="94"/>
      <c r="D102" s="199"/>
      <c r="E102" s="199"/>
      <c r="F102" s="168"/>
      <c r="G102" s="167"/>
      <c r="H102" s="168"/>
      <c r="I102" s="168"/>
      <c r="J102" s="168"/>
      <c r="K102" s="167"/>
      <c r="L102" s="168"/>
    </row>
    <row r="103" spans="1:12" ht="21.95" customHeight="1" x14ac:dyDescent="0.5">
      <c r="A103" s="335" t="str">
        <f>+A54</f>
        <v>หมายเหตุประกอบข้อมูลทางการเงินเป็นส่วนหนึ่งของข้อมูลทางการเงินระหว่างกาลนี้</v>
      </c>
      <c r="B103" s="335"/>
      <c r="C103" s="335"/>
      <c r="D103" s="335"/>
      <c r="E103" s="335"/>
      <c r="F103" s="335"/>
      <c r="G103" s="335"/>
      <c r="H103" s="335"/>
      <c r="I103" s="335"/>
      <c r="J103" s="335"/>
      <c r="K103" s="335"/>
      <c r="L103" s="335"/>
    </row>
    <row r="104" spans="1:12" ht="20.100000000000001" customHeight="1" x14ac:dyDescent="0.5">
      <c r="A104" s="94" t="s">
        <v>32</v>
      </c>
      <c r="B104" s="200"/>
      <c r="C104" s="200"/>
      <c r="D104" s="105"/>
      <c r="E104" s="105"/>
      <c r="F104" s="193"/>
      <c r="G104" s="167"/>
      <c r="H104" s="168"/>
      <c r="I104" s="168"/>
      <c r="J104" s="193"/>
      <c r="L104" s="166"/>
    </row>
    <row r="105" spans="1:12" ht="20.100000000000001" customHeight="1" x14ac:dyDescent="0.5">
      <c r="A105" s="89" t="s">
        <v>206</v>
      </c>
      <c r="B105" s="89"/>
      <c r="C105" s="89"/>
      <c r="D105" s="105"/>
      <c r="E105" s="105"/>
      <c r="G105" s="167"/>
      <c r="H105" s="168"/>
      <c r="I105" s="168"/>
    </row>
    <row r="106" spans="1:12" s="94" customFormat="1" ht="20.100000000000001" customHeight="1" x14ac:dyDescent="0.5">
      <c r="A106" s="169" t="str">
        <f>+A3</f>
        <v>ณ วันที่ 30 มิถุนายน พ.ศ. 2565</v>
      </c>
      <c r="B106" s="169"/>
      <c r="C106" s="169"/>
      <c r="D106" s="110"/>
      <c r="E106" s="110"/>
      <c r="F106" s="170"/>
      <c r="G106" s="171"/>
      <c r="H106" s="170"/>
      <c r="I106" s="170"/>
      <c r="J106" s="170"/>
      <c r="K106" s="171"/>
      <c r="L106" s="170"/>
    </row>
    <row r="107" spans="1:12" s="94" customFormat="1" ht="20.100000000000001" customHeight="1" x14ac:dyDescent="0.5">
      <c r="A107" s="89"/>
      <c r="B107" s="89"/>
      <c r="C107" s="89"/>
      <c r="D107" s="105"/>
      <c r="E107" s="105"/>
      <c r="F107" s="168"/>
      <c r="G107" s="167"/>
      <c r="H107" s="168"/>
      <c r="I107" s="168"/>
      <c r="J107" s="168"/>
      <c r="K107" s="167"/>
      <c r="L107" s="168"/>
    </row>
    <row r="108" spans="1:12" s="94" customFormat="1" ht="20.100000000000001" customHeight="1" x14ac:dyDescent="0.5">
      <c r="D108" s="114"/>
      <c r="E108" s="114"/>
      <c r="F108" s="336" t="s">
        <v>65</v>
      </c>
      <c r="G108" s="336"/>
      <c r="H108" s="336"/>
      <c r="I108" s="174"/>
      <c r="J108" s="336" t="s">
        <v>87</v>
      </c>
      <c r="K108" s="336"/>
      <c r="L108" s="336"/>
    </row>
    <row r="109" spans="1:12" s="94" customFormat="1" ht="20.100000000000001" customHeight="1" x14ac:dyDescent="0.5">
      <c r="D109" s="114"/>
      <c r="E109" s="114"/>
      <c r="F109" s="175" t="s">
        <v>145</v>
      </c>
      <c r="G109" s="175"/>
      <c r="H109" s="175" t="s">
        <v>146</v>
      </c>
      <c r="I109" s="175"/>
      <c r="J109" s="175" t="s">
        <v>145</v>
      </c>
      <c r="K109" s="175"/>
      <c r="L109" s="175" t="s">
        <v>146</v>
      </c>
    </row>
    <row r="110" spans="1:12" s="94" customFormat="1" ht="20.100000000000001" customHeight="1" x14ac:dyDescent="0.5">
      <c r="D110" s="114"/>
      <c r="E110" s="114"/>
      <c r="F110" s="313" t="s">
        <v>228</v>
      </c>
      <c r="G110" s="176"/>
      <c r="H110" s="176" t="s">
        <v>21</v>
      </c>
      <c r="I110" s="176"/>
      <c r="J110" s="313" t="s">
        <v>228</v>
      </c>
      <c r="K110" s="176"/>
      <c r="L110" s="176" t="s">
        <v>21</v>
      </c>
    </row>
    <row r="111" spans="1:12" s="94" customFormat="1" ht="20.100000000000001" customHeight="1" x14ac:dyDescent="0.5">
      <c r="E111" s="115"/>
      <c r="F111" s="177" t="s">
        <v>176</v>
      </c>
      <c r="G111" s="175"/>
      <c r="H111" s="177" t="s">
        <v>147</v>
      </c>
      <c r="I111" s="177"/>
      <c r="J111" s="177" t="s">
        <v>176</v>
      </c>
      <c r="K111" s="175"/>
      <c r="L111" s="177" t="s">
        <v>147</v>
      </c>
    </row>
    <row r="112" spans="1:12" s="94" customFormat="1" ht="20.100000000000001" customHeight="1" x14ac:dyDescent="0.5">
      <c r="D112" s="114"/>
      <c r="E112" s="115"/>
      <c r="F112" s="179" t="s">
        <v>86</v>
      </c>
      <c r="G112" s="175"/>
      <c r="H112" s="179" t="s">
        <v>86</v>
      </c>
      <c r="I112" s="177"/>
      <c r="J112" s="179" t="s">
        <v>86</v>
      </c>
      <c r="K112" s="175"/>
      <c r="L112" s="179" t="s">
        <v>86</v>
      </c>
    </row>
    <row r="113" spans="1:12" s="94" customFormat="1" ht="8.1" customHeight="1" x14ac:dyDescent="0.5">
      <c r="D113" s="114"/>
      <c r="E113" s="115"/>
      <c r="F113" s="194"/>
      <c r="G113" s="175"/>
      <c r="H113" s="177"/>
      <c r="I113" s="177"/>
      <c r="J113" s="194"/>
      <c r="K113" s="175"/>
      <c r="L113" s="177"/>
    </row>
    <row r="114" spans="1:12" s="183" customFormat="1" ht="19.149999999999999" customHeight="1" x14ac:dyDescent="0.5">
      <c r="A114" s="187" t="s">
        <v>180</v>
      </c>
      <c r="D114" s="181"/>
      <c r="E114" s="181"/>
      <c r="F114" s="182"/>
      <c r="G114" s="165"/>
      <c r="H114" s="165"/>
      <c r="I114" s="175"/>
      <c r="J114" s="182"/>
      <c r="K114" s="165"/>
      <c r="L114" s="165"/>
    </row>
    <row r="115" spans="1:12" s="183" customFormat="1" ht="8.1" customHeight="1" x14ac:dyDescent="0.5">
      <c r="D115" s="181"/>
      <c r="E115" s="181"/>
      <c r="F115" s="182"/>
      <c r="G115" s="165"/>
      <c r="H115" s="165"/>
      <c r="I115" s="175"/>
      <c r="J115" s="182"/>
      <c r="K115" s="165"/>
      <c r="L115" s="165"/>
    </row>
    <row r="116" spans="1:12" s="183" customFormat="1" ht="19.149999999999999" customHeight="1" x14ac:dyDescent="0.5">
      <c r="A116" s="180" t="s">
        <v>88</v>
      </c>
      <c r="B116" s="180"/>
      <c r="C116" s="180"/>
      <c r="D116" s="201"/>
      <c r="E116" s="201"/>
      <c r="F116" s="186"/>
      <c r="G116" s="168"/>
      <c r="H116" s="168"/>
      <c r="I116" s="167"/>
      <c r="J116" s="186"/>
      <c r="K116" s="168"/>
      <c r="L116" s="168"/>
    </row>
    <row r="117" spans="1:12" s="183" customFormat="1" ht="8.1" customHeight="1" x14ac:dyDescent="0.5">
      <c r="A117" s="180"/>
      <c r="B117" s="180"/>
      <c r="C117" s="180"/>
      <c r="D117" s="201"/>
      <c r="E117" s="201"/>
      <c r="F117" s="186"/>
      <c r="G117" s="168"/>
      <c r="H117" s="168"/>
      <c r="I117" s="167"/>
      <c r="J117" s="186"/>
      <c r="K117" s="168"/>
      <c r="L117" s="168"/>
    </row>
    <row r="118" spans="1:12" s="183" customFormat="1" ht="19.149999999999999" customHeight="1" x14ac:dyDescent="0.5">
      <c r="A118" s="183" t="s">
        <v>4</v>
      </c>
      <c r="D118" s="184"/>
      <c r="E118" s="184"/>
      <c r="F118" s="186"/>
      <c r="G118" s="168"/>
      <c r="H118" s="168"/>
      <c r="I118" s="167"/>
      <c r="J118" s="186"/>
      <c r="K118" s="168"/>
      <c r="L118" s="168"/>
    </row>
    <row r="119" spans="1:12" s="183" customFormat="1" ht="19.149999999999999" customHeight="1" x14ac:dyDescent="0.5">
      <c r="B119" s="183" t="s">
        <v>33</v>
      </c>
      <c r="D119" s="184"/>
      <c r="E119" s="184"/>
      <c r="F119" s="189"/>
      <c r="G119" s="215"/>
      <c r="H119" s="215"/>
      <c r="I119" s="215"/>
      <c r="J119" s="189"/>
      <c r="K119" s="215"/>
      <c r="L119" s="215"/>
    </row>
    <row r="120" spans="1:12" s="183" customFormat="1" ht="19.149999999999999" customHeight="1" thickBot="1" x14ac:dyDescent="0.55000000000000004">
      <c r="A120" s="187"/>
      <c r="B120" s="183" t="s">
        <v>213</v>
      </c>
      <c r="C120" s="185"/>
      <c r="D120" s="184"/>
      <c r="E120" s="184"/>
      <c r="F120" s="191">
        <v>894668</v>
      </c>
      <c r="G120" s="168"/>
      <c r="H120" s="192">
        <v>894668</v>
      </c>
      <c r="I120" s="167"/>
      <c r="J120" s="191">
        <v>894668</v>
      </c>
      <c r="K120" s="168"/>
      <c r="L120" s="192">
        <v>894668</v>
      </c>
    </row>
    <row r="121" spans="1:12" s="183" customFormat="1" ht="8.1" customHeight="1" thickTop="1" x14ac:dyDescent="0.5">
      <c r="D121" s="184"/>
      <c r="E121" s="184"/>
      <c r="F121" s="186"/>
      <c r="G121" s="168"/>
      <c r="H121" s="168"/>
      <c r="I121" s="168"/>
      <c r="J121" s="186"/>
      <c r="K121" s="167"/>
      <c r="L121" s="168"/>
    </row>
    <row r="122" spans="1:12" s="183" customFormat="1" ht="19.149999999999999" customHeight="1" x14ac:dyDescent="0.5">
      <c r="B122" s="183" t="s">
        <v>50</v>
      </c>
      <c r="D122" s="184"/>
      <c r="E122" s="184"/>
      <c r="F122" s="186"/>
      <c r="G122" s="168"/>
      <c r="H122" s="168"/>
      <c r="I122" s="168"/>
      <c r="J122" s="186"/>
      <c r="K122" s="167"/>
      <c r="L122" s="168"/>
    </row>
    <row r="123" spans="1:12" s="183" customFormat="1" ht="19.149999999999999" customHeight="1" x14ac:dyDescent="0.5">
      <c r="B123" s="183" t="s">
        <v>214</v>
      </c>
      <c r="D123" s="184"/>
      <c r="E123" s="184"/>
      <c r="F123" s="232">
        <v>894668</v>
      </c>
      <c r="G123" s="233"/>
      <c r="H123" s="233">
        <v>894668</v>
      </c>
      <c r="I123" s="233"/>
      <c r="J123" s="232">
        <v>894668</v>
      </c>
      <c r="K123" s="167"/>
      <c r="L123" s="233">
        <v>894668</v>
      </c>
    </row>
    <row r="124" spans="1:12" s="183" customFormat="1" ht="19.149999999999999" customHeight="1" x14ac:dyDescent="0.5">
      <c r="A124" s="185" t="s">
        <v>5</v>
      </c>
      <c r="B124" s="185"/>
      <c r="C124" s="185"/>
      <c r="D124" s="184"/>
      <c r="E124" s="184"/>
      <c r="F124" s="232">
        <v>4055609</v>
      </c>
      <c r="G124" s="233"/>
      <c r="H124" s="233">
        <v>4055609</v>
      </c>
      <c r="I124" s="233"/>
      <c r="J124" s="232">
        <v>4055609</v>
      </c>
      <c r="K124" s="167"/>
      <c r="L124" s="233">
        <v>4055609</v>
      </c>
    </row>
    <row r="125" spans="1:12" s="183" customFormat="1" ht="19.149999999999999" customHeight="1" x14ac:dyDescent="0.5">
      <c r="A125" s="185" t="s">
        <v>82</v>
      </c>
      <c r="B125" s="185"/>
      <c r="C125" s="185"/>
      <c r="D125" s="184"/>
      <c r="E125" s="184"/>
      <c r="F125" s="232">
        <v>288425</v>
      </c>
      <c r="G125" s="233"/>
      <c r="H125" s="233">
        <v>288425</v>
      </c>
      <c r="I125" s="233"/>
      <c r="J125" s="232">
        <v>288425</v>
      </c>
      <c r="K125" s="167"/>
      <c r="L125" s="233">
        <v>288425</v>
      </c>
    </row>
    <row r="126" spans="1:12" s="183" customFormat="1" ht="19.149999999999999" customHeight="1" x14ac:dyDescent="0.5">
      <c r="A126" s="183" t="s">
        <v>6</v>
      </c>
      <c r="F126" s="232"/>
      <c r="G126" s="233"/>
      <c r="H126" s="233"/>
      <c r="I126" s="233"/>
      <c r="J126" s="232"/>
      <c r="K126" s="167"/>
      <c r="L126" s="233"/>
    </row>
    <row r="127" spans="1:12" s="183" customFormat="1" ht="19.149999999999999" customHeight="1" x14ac:dyDescent="0.5">
      <c r="B127" s="183" t="s">
        <v>80</v>
      </c>
      <c r="D127" s="184"/>
      <c r="E127" s="201"/>
      <c r="F127" s="232">
        <v>90600</v>
      </c>
      <c r="G127" s="233"/>
      <c r="H127" s="233">
        <v>90600</v>
      </c>
      <c r="I127" s="233"/>
      <c r="J127" s="232">
        <v>90600</v>
      </c>
      <c r="K127" s="167"/>
      <c r="L127" s="233">
        <v>90600</v>
      </c>
    </row>
    <row r="128" spans="1:12" s="183" customFormat="1" ht="19.149999999999999" customHeight="1" x14ac:dyDescent="0.5">
      <c r="B128" s="183" t="s">
        <v>27</v>
      </c>
      <c r="D128" s="184"/>
      <c r="E128" s="184"/>
      <c r="F128" s="232">
        <v>1834569</v>
      </c>
      <c r="G128" s="233"/>
      <c r="H128" s="233">
        <v>2216908</v>
      </c>
      <c r="I128" s="233"/>
      <c r="J128" s="232">
        <v>1750636</v>
      </c>
      <c r="K128" s="167"/>
      <c r="L128" s="233">
        <v>2078723</v>
      </c>
    </row>
    <row r="129" spans="1:12" s="183" customFormat="1" ht="19.149999999999999" customHeight="1" x14ac:dyDescent="0.5">
      <c r="A129" s="183" t="s">
        <v>89</v>
      </c>
      <c r="F129" s="235">
        <v>-482974</v>
      </c>
      <c r="G129" s="233"/>
      <c r="H129" s="236">
        <v>-376294</v>
      </c>
      <c r="I129" s="233"/>
      <c r="J129" s="235">
        <v>-109427</v>
      </c>
      <c r="K129" s="215"/>
      <c r="L129" s="236">
        <v>-2747</v>
      </c>
    </row>
    <row r="130" spans="1:12" s="183" customFormat="1" ht="8.1" customHeight="1" x14ac:dyDescent="0.5">
      <c r="D130" s="184"/>
      <c r="E130" s="184"/>
      <c r="F130" s="186"/>
      <c r="G130" s="168"/>
      <c r="H130" s="168"/>
      <c r="I130" s="168"/>
      <c r="J130" s="186"/>
      <c r="K130" s="167"/>
      <c r="L130" s="168"/>
    </row>
    <row r="131" spans="1:12" s="183" customFormat="1" ht="19.149999999999999" customHeight="1" x14ac:dyDescent="0.5">
      <c r="A131" s="190" t="s">
        <v>179</v>
      </c>
      <c r="B131" s="190"/>
      <c r="C131" s="190"/>
      <c r="D131" s="201"/>
      <c r="E131" s="201"/>
      <c r="F131" s="186">
        <v>6680897</v>
      </c>
      <c r="G131" s="168"/>
      <c r="H131" s="168">
        <v>7169916</v>
      </c>
      <c r="I131" s="168"/>
      <c r="J131" s="186">
        <v>6970511</v>
      </c>
      <c r="K131" s="167"/>
      <c r="L131" s="168">
        <v>7405278</v>
      </c>
    </row>
    <row r="132" spans="1:12" s="183" customFormat="1" ht="19.149999999999999" customHeight="1" x14ac:dyDescent="0.5">
      <c r="A132" s="185" t="s">
        <v>56</v>
      </c>
      <c r="B132" s="185"/>
      <c r="C132" s="185"/>
      <c r="D132" s="184"/>
      <c r="E132" s="201"/>
      <c r="F132" s="235">
        <v>129194</v>
      </c>
      <c r="G132" s="233"/>
      <c r="H132" s="236">
        <v>116898</v>
      </c>
      <c r="I132" s="233"/>
      <c r="J132" s="235">
        <v>0</v>
      </c>
      <c r="K132" s="167"/>
      <c r="L132" s="236">
        <v>0</v>
      </c>
    </row>
    <row r="133" spans="1:12" s="183" customFormat="1" ht="8.1" customHeight="1" x14ac:dyDescent="0.5">
      <c r="A133" s="185"/>
      <c r="B133" s="185"/>
      <c r="C133" s="185"/>
      <c r="D133" s="184"/>
      <c r="E133" s="201"/>
      <c r="F133" s="186"/>
      <c r="G133" s="168"/>
      <c r="H133" s="168"/>
      <c r="I133" s="167"/>
      <c r="J133" s="186"/>
      <c r="K133" s="168"/>
      <c r="L133" s="168"/>
    </row>
    <row r="134" spans="1:12" s="183" customFormat="1" ht="19.149999999999999" customHeight="1" x14ac:dyDescent="0.5">
      <c r="A134" s="187" t="s">
        <v>84</v>
      </c>
      <c r="D134" s="184"/>
      <c r="E134" s="201"/>
      <c r="F134" s="188">
        <v>6810091</v>
      </c>
      <c r="G134" s="168"/>
      <c r="H134" s="170">
        <v>7286814</v>
      </c>
      <c r="I134" s="167"/>
      <c r="J134" s="188">
        <v>6970511</v>
      </c>
      <c r="K134" s="168"/>
      <c r="L134" s="170">
        <v>7405278</v>
      </c>
    </row>
    <row r="135" spans="1:12" s="183" customFormat="1" ht="8.1" customHeight="1" x14ac:dyDescent="0.5">
      <c r="A135" s="187"/>
      <c r="B135" s="187"/>
      <c r="C135" s="187"/>
      <c r="D135" s="184"/>
      <c r="E135" s="201"/>
      <c r="F135" s="186"/>
      <c r="G135" s="168"/>
      <c r="H135" s="168"/>
      <c r="I135" s="167"/>
      <c r="J135" s="186"/>
      <c r="K135" s="168"/>
      <c r="L135" s="168"/>
    </row>
    <row r="136" spans="1:12" s="183" customFormat="1" ht="19.149999999999999" customHeight="1" thickBot="1" x14ac:dyDescent="0.55000000000000004">
      <c r="A136" s="187" t="s">
        <v>85</v>
      </c>
      <c r="B136" s="187"/>
      <c r="C136" s="187"/>
      <c r="D136" s="184"/>
      <c r="E136" s="184"/>
      <c r="F136" s="191">
        <v>14477138</v>
      </c>
      <c r="G136" s="168"/>
      <c r="H136" s="192">
        <v>16519466</v>
      </c>
      <c r="I136" s="167"/>
      <c r="J136" s="191">
        <v>13266070</v>
      </c>
      <c r="K136" s="168"/>
      <c r="L136" s="192">
        <v>15900272</v>
      </c>
    </row>
    <row r="137" spans="1:12" ht="20.100000000000001" customHeight="1" thickTop="1" x14ac:dyDescent="0.5">
      <c r="A137" s="89"/>
      <c r="B137" s="89"/>
      <c r="C137" s="89"/>
      <c r="D137" s="241"/>
      <c r="E137" s="241"/>
      <c r="F137" s="168"/>
      <c r="G137" s="168"/>
      <c r="H137" s="168"/>
      <c r="I137" s="168"/>
      <c r="J137" s="168"/>
      <c r="K137" s="168"/>
      <c r="L137" s="168"/>
    </row>
    <row r="138" spans="1:12" ht="20.100000000000001" customHeight="1" x14ac:dyDescent="0.5">
      <c r="A138" s="89"/>
      <c r="B138" s="89"/>
      <c r="C138" s="89"/>
      <c r="D138" s="241"/>
      <c r="E138" s="241"/>
      <c r="F138" s="168"/>
      <c r="G138" s="167"/>
      <c r="H138" s="168"/>
      <c r="I138" s="168"/>
      <c r="J138" s="168"/>
      <c r="K138" s="167"/>
      <c r="L138" s="168"/>
    </row>
    <row r="139" spans="1:12" ht="20.100000000000001" customHeight="1" x14ac:dyDescent="0.5">
      <c r="A139" s="89"/>
      <c r="B139" s="89"/>
      <c r="C139" s="89"/>
      <c r="D139" s="241"/>
      <c r="E139" s="241"/>
      <c r="F139" s="168"/>
      <c r="G139" s="167"/>
      <c r="H139" s="168"/>
      <c r="I139" s="168"/>
      <c r="J139" s="168"/>
      <c r="K139" s="167"/>
      <c r="L139" s="168"/>
    </row>
    <row r="140" spans="1:12" ht="20.100000000000001" customHeight="1" x14ac:dyDescent="0.5">
      <c r="A140" s="89"/>
      <c r="B140" s="89"/>
      <c r="C140" s="89"/>
      <c r="D140" s="241"/>
      <c r="E140" s="241"/>
      <c r="F140" s="168"/>
      <c r="G140" s="167"/>
      <c r="H140" s="168"/>
      <c r="I140" s="168"/>
      <c r="J140" s="168"/>
      <c r="K140" s="167"/>
      <c r="L140" s="168"/>
    </row>
    <row r="141" spans="1:12" ht="9.9499999999999993" customHeight="1" x14ac:dyDescent="0.5">
      <c r="A141" s="89"/>
      <c r="B141" s="89"/>
      <c r="C141" s="89"/>
      <c r="D141" s="241"/>
      <c r="E141" s="241"/>
      <c r="F141" s="168"/>
      <c r="G141" s="167"/>
      <c r="H141" s="168"/>
      <c r="I141" s="168"/>
      <c r="J141" s="168"/>
      <c r="K141" s="167"/>
      <c r="L141" s="168"/>
    </row>
    <row r="142" spans="1:12" ht="20.100000000000001" customHeight="1" x14ac:dyDescent="0.5">
      <c r="A142" s="89"/>
      <c r="B142" s="89"/>
      <c r="C142" s="89"/>
      <c r="D142" s="241"/>
      <c r="E142" s="241"/>
      <c r="F142" s="168"/>
      <c r="G142" s="167"/>
      <c r="H142" s="168"/>
      <c r="I142" s="168"/>
      <c r="J142" s="168"/>
      <c r="K142" s="167"/>
      <c r="L142" s="168"/>
    </row>
    <row r="143" spans="1:12" ht="20.100000000000001" customHeight="1" x14ac:dyDescent="0.5">
      <c r="A143" s="89"/>
      <c r="B143" s="89"/>
      <c r="C143" s="89"/>
      <c r="D143" s="241"/>
      <c r="E143" s="241"/>
      <c r="F143" s="168"/>
      <c r="G143" s="167"/>
      <c r="H143" s="168"/>
      <c r="I143" s="168"/>
      <c r="J143" s="168"/>
      <c r="K143" s="167"/>
      <c r="L143" s="168"/>
    </row>
    <row r="144" spans="1:12" ht="20.100000000000001" customHeight="1" x14ac:dyDescent="0.5">
      <c r="A144" s="89"/>
      <c r="B144" s="89"/>
      <c r="C144" s="89"/>
      <c r="D144" s="241"/>
      <c r="E144" s="241"/>
      <c r="F144" s="168"/>
      <c r="G144" s="167"/>
      <c r="H144" s="168"/>
      <c r="I144" s="168"/>
      <c r="J144" s="168"/>
      <c r="K144" s="167"/>
      <c r="L144" s="168"/>
    </row>
    <row r="145" spans="1:12" ht="20.100000000000001" customHeight="1" x14ac:dyDescent="0.5">
      <c r="A145" s="89"/>
      <c r="B145" s="89"/>
      <c r="C145" s="89"/>
      <c r="D145" s="241"/>
      <c r="E145" s="241"/>
      <c r="F145" s="168"/>
      <c r="G145" s="167"/>
      <c r="H145" s="168"/>
      <c r="I145" s="168"/>
      <c r="J145" s="168"/>
      <c r="K145" s="167"/>
      <c r="L145" s="168"/>
    </row>
    <row r="146" spans="1:12" ht="20.100000000000001" customHeight="1" x14ac:dyDescent="0.5">
      <c r="A146" s="89"/>
      <c r="B146" s="89"/>
      <c r="C146" s="89"/>
      <c r="D146" s="241"/>
      <c r="E146" s="241"/>
      <c r="F146" s="168"/>
      <c r="G146" s="167"/>
      <c r="H146" s="168"/>
      <c r="I146" s="168"/>
      <c r="J146" s="168"/>
      <c r="K146" s="167"/>
      <c r="L146" s="168"/>
    </row>
    <row r="147" spans="1:12" ht="20.100000000000001" customHeight="1" x14ac:dyDescent="0.5">
      <c r="A147" s="89"/>
      <c r="B147" s="89"/>
      <c r="C147" s="89"/>
      <c r="D147" s="241"/>
      <c r="E147" s="241"/>
      <c r="F147" s="168"/>
      <c r="G147" s="167"/>
      <c r="H147" s="168"/>
      <c r="I147" s="168"/>
      <c r="J147" s="168"/>
      <c r="K147" s="167"/>
      <c r="L147" s="168"/>
    </row>
    <row r="148" spans="1:12" ht="20.100000000000001" customHeight="1" x14ac:dyDescent="0.5">
      <c r="A148" s="89"/>
      <c r="B148" s="89"/>
      <c r="C148" s="89"/>
      <c r="D148" s="241"/>
      <c r="E148" s="241"/>
      <c r="F148" s="168"/>
      <c r="G148" s="167"/>
      <c r="H148" s="168"/>
      <c r="I148" s="168"/>
      <c r="J148" s="168"/>
      <c r="K148" s="167"/>
      <c r="L148" s="168"/>
    </row>
    <row r="149" spans="1:12" ht="20.100000000000001" customHeight="1" x14ac:dyDescent="0.5">
      <c r="A149" s="89"/>
      <c r="B149" s="89"/>
      <c r="C149" s="89"/>
      <c r="D149" s="334"/>
      <c r="E149" s="334"/>
      <c r="F149" s="168"/>
      <c r="G149" s="167"/>
      <c r="H149" s="168"/>
      <c r="I149" s="168"/>
      <c r="J149" s="168"/>
      <c r="K149" s="167"/>
      <c r="L149" s="168"/>
    </row>
    <row r="150" spans="1:12" ht="20.100000000000001" customHeight="1" x14ac:dyDescent="0.5">
      <c r="A150" s="89"/>
      <c r="B150" s="89"/>
      <c r="C150" s="89"/>
      <c r="D150" s="241"/>
      <c r="E150" s="241"/>
      <c r="F150" s="168"/>
      <c r="G150" s="167"/>
      <c r="H150" s="168"/>
      <c r="I150" s="168"/>
      <c r="J150" s="168"/>
      <c r="K150" s="167"/>
      <c r="L150" s="168"/>
    </row>
    <row r="151" spans="1:12" ht="20.100000000000001" customHeight="1" x14ac:dyDescent="0.5">
      <c r="A151" s="89"/>
      <c r="B151" s="89"/>
      <c r="C151" s="89"/>
      <c r="D151" s="241"/>
      <c r="E151" s="241"/>
      <c r="F151" s="168"/>
      <c r="G151" s="167"/>
      <c r="H151" s="168"/>
      <c r="I151" s="168"/>
      <c r="J151" s="168"/>
      <c r="K151" s="167"/>
      <c r="L151" s="168"/>
    </row>
    <row r="152" spans="1:12" ht="20.100000000000001" customHeight="1" x14ac:dyDescent="0.5">
      <c r="A152" s="89"/>
      <c r="B152" s="89"/>
      <c r="C152" s="89"/>
      <c r="D152" s="241"/>
      <c r="E152" s="241"/>
      <c r="F152" s="168"/>
      <c r="G152" s="167"/>
      <c r="H152" s="168"/>
      <c r="I152" s="168"/>
      <c r="J152" s="168"/>
      <c r="K152" s="167"/>
      <c r="L152" s="168"/>
    </row>
    <row r="153" spans="1:12" ht="21.95" customHeight="1" x14ac:dyDescent="0.5">
      <c r="A153" s="335" t="str">
        <f>A103</f>
        <v>หมายเหตุประกอบข้อมูลทางการเงินเป็นส่วนหนึ่งของข้อมูลทางการเงินระหว่างกาลนี้</v>
      </c>
      <c r="B153" s="335"/>
      <c r="C153" s="335"/>
      <c r="D153" s="335"/>
      <c r="E153" s="335"/>
      <c r="F153" s="335"/>
      <c r="G153" s="335"/>
      <c r="H153" s="335"/>
      <c r="I153" s="335"/>
      <c r="J153" s="335"/>
      <c r="K153" s="335"/>
      <c r="L153" s="335"/>
    </row>
  </sheetData>
  <mergeCells count="10">
    <mergeCell ref="A103:L103"/>
    <mergeCell ref="F108:H108"/>
    <mergeCell ref="J108:L108"/>
    <mergeCell ref="A153:L153"/>
    <mergeCell ref="F5:H5"/>
    <mergeCell ref="J5:L5"/>
    <mergeCell ref="A52:L52"/>
    <mergeCell ref="A54:L54"/>
    <mergeCell ref="F59:H59"/>
    <mergeCell ref="J59:L59"/>
  </mergeCells>
  <pageMargins left="0.8" right="0.5" top="0.5" bottom="0.6" header="0.49" footer="0.4"/>
  <pageSetup paperSize="9" scale="90" firstPageNumber="2" orientation="portrait" useFirstPageNumber="1" horizontalDpi="1200" verticalDpi="1200" r:id="rId1"/>
  <headerFooter>
    <oddFooter>&amp;R&amp;"Browallia New,Regular"&amp;13&amp;P</oddFooter>
  </headerFooter>
  <rowBreaks count="2" manualBreakCount="2">
    <brk id="54" max="16383" man="1"/>
    <brk id="10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107"/>
  <sheetViews>
    <sheetView topLeftCell="A92" zoomScaleNormal="100" zoomScaleSheetLayoutView="55" workbookViewId="0">
      <selection activeCell="E97" sqref="E97"/>
    </sheetView>
  </sheetViews>
  <sheetFormatPr defaultColWidth="9.140625" defaultRowHeight="20.100000000000001" customHeight="1" x14ac:dyDescent="0.5"/>
  <cols>
    <col min="1" max="2" width="1.42578125" style="214" customWidth="1"/>
    <col min="3" max="3" width="32.5703125" style="214" customWidth="1"/>
    <col min="4" max="4" width="9.85546875" style="214" customWidth="1"/>
    <col min="5" max="5" width="16.42578125" style="214" customWidth="1"/>
    <col min="6" max="6" width="0.7109375" style="214" customWidth="1"/>
    <col min="7" max="7" width="12.7109375" style="71" customWidth="1"/>
    <col min="8" max="8" width="0.7109375" style="71" customWidth="1"/>
    <col min="9" max="9" width="12.7109375" style="71" customWidth="1"/>
    <col min="10" max="10" width="0.7109375" style="74" customWidth="1"/>
    <col min="11" max="11" width="12.7109375" style="71" customWidth="1"/>
    <col min="12" max="12" width="0.7109375" style="71" customWidth="1"/>
    <col min="13" max="13" width="12.7109375" style="71" customWidth="1"/>
    <col min="14" max="16384" width="9.140625" style="214"/>
  </cols>
  <sheetData>
    <row r="1" spans="1:13" ht="20.100000000000001" customHeight="1" x14ac:dyDescent="0.5">
      <c r="A1" s="1" t="s">
        <v>32</v>
      </c>
      <c r="B1" s="1"/>
      <c r="C1" s="26"/>
      <c r="D1" s="26"/>
      <c r="E1" s="26"/>
      <c r="F1" s="4"/>
      <c r="G1" s="62"/>
      <c r="H1" s="62"/>
      <c r="I1" s="62"/>
      <c r="J1" s="21"/>
      <c r="K1" s="63"/>
      <c r="L1" s="64"/>
      <c r="M1" s="63"/>
    </row>
    <row r="2" spans="1:13" ht="20.100000000000001" customHeight="1" x14ac:dyDescent="0.5">
      <c r="A2" s="89" t="s">
        <v>98</v>
      </c>
      <c r="B2" s="3"/>
      <c r="C2" s="3"/>
      <c r="D2" s="3"/>
      <c r="E2" s="3"/>
      <c r="F2" s="4"/>
      <c r="G2" s="62"/>
      <c r="H2" s="62"/>
      <c r="I2" s="62"/>
      <c r="J2" s="21"/>
      <c r="K2" s="64"/>
      <c r="L2" s="64"/>
      <c r="M2" s="64"/>
    </row>
    <row r="3" spans="1:13" ht="20.100000000000001" customHeight="1" x14ac:dyDescent="0.5">
      <c r="A3" s="65" t="s">
        <v>227</v>
      </c>
      <c r="B3" s="65"/>
      <c r="C3" s="65"/>
      <c r="D3" s="65"/>
      <c r="E3" s="65"/>
      <c r="F3" s="7"/>
      <c r="G3" s="66"/>
      <c r="H3" s="66"/>
      <c r="I3" s="66"/>
      <c r="J3" s="23"/>
      <c r="K3" s="66"/>
      <c r="L3" s="66"/>
      <c r="M3" s="66"/>
    </row>
    <row r="4" spans="1:13" ht="18.95" customHeight="1" x14ac:dyDescent="0.5">
      <c r="A4" s="9"/>
      <c r="B4" s="9"/>
      <c r="C4" s="9"/>
      <c r="D4" s="9"/>
      <c r="E4" s="9"/>
      <c r="F4" s="10"/>
      <c r="G4" s="62"/>
      <c r="H4" s="62"/>
      <c r="I4" s="62"/>
      <c r="J4" s="21"/>
      <c r="K4" s="62"/>
      <c r="L4" s="62"/>
      <c r="M4" s="62"/>
    </row>
    <row r="5" spans="1:13" ht="18.95" customHeight="1" x14ac:dyDescent="0.5">
      <c r="A5" s="9"/>
      <c r="B5" s="9"/>
      <c r="C5" s="9"/>
      <c r="D5" s="9"/>
      <c r="E5" s="9"/>
      <c r="F5" s="10"/>
      <c r="G5" s="338" t="s">
        <v>65</v>
      </c>
      <c r="H5" s="338"/>
      <c r="I5" s="338"/>
      <c r="J5" s="14"/>
      <c r="K5" s="338" t="s">
        <v>87</v>
      </c>
      <c r="L5" s="338"/>
      <c r="M5" s="338"/>
    </row>
    <row r="6" spans="1:13" ht="18.95" customHeight="1" x14ac:dyDescent="0.5">
      <c r="A6" s="9"/>
      <c r="B6" s="9"/>
      <c r="C6" s="9"/>
      <c r="D6" s="9"/>
      <c r="E6" s="9"/>
      <c r="F6" s="10"/>
      <c r="G6" s="16" t="s">
        <v>176</v>
      </c>
      <c r="H6" s="15"/>
      <c r="I6" s="16" t="s">
        <v>147</v>
      </c>
      <c r="J6" s="15"/>
      <c r="K6" s="16" t="s">
        <v>176</v>
      </c>
      <c r="L6" s="15"/>
      <c r="M6" s="16" t="s">
        <v>147</v>
      </c>
    </row>
    <row r="7" spans="1:13" ht="18.95" customHeight="1" x14ac:dyDescent="0.5">
      <c r="A7" s="9"/>
      <c r="B7" s="9"/>
      <c r="C7" s="9"/>
      <c r="D7" s="9"/>
      <c r="E7" s="9"/>
      <c r="F7" s="10"/>
      <c r="G7" s="18" t="s">
        <v>86</v>
      </c>
      <c r="H7" s="15"/>
      <c r="I7" s="18" t="s">
        <v>86</v>
      </c>
      <c r="J7" s="15"/>
      <c r="K7" s="18" t="s">
        <v>86</v>
      </c>
      <c r="L7" s="15"/>
      <c r="M7" s="18" t="s">
        <v>86</v>
      </c>
    </row>
    <row r="8" spans="1:13" ht="6" customHeight="1" x14ac:dyDescent="0.5">
      <c r="F8" s="67"/>
      <c r="G8" s="145"/>
      <c r="H8" s="69"/>
      <c r="I8" s="68"/>
      <c r="J8" s="69"/>
      <c r="K8" s="145"/>
      <c r="L8" s="69"/>
      <c r="M8" s="68"/>
    </row>
    <row r="9" spans="1:13" ht="18.95" customHeight="1" x14ac:dyDescent="0.5">
      <c r="A9" s="3" t="s">
        <v>31</v>
      </c>
      <c r="B9" s="3"/>
      <c r="C9" s="20"/>
      <c r="D9" s="20"/>
      <c r="E9" s="20"/>
      <c r="F9" s="19"/>
      <c r="G9" s="140"/>
      <c r="H9" s="21"/>
      <c r="I9" s="21"/>
      <c r="J9" s="21"/>
      <c r="K9" s="140"/>
      <c r="L9" s="21"/>
      <c r="M9" s="21"/>
    </row>
    <row r="10" spans="1:13" ht="6" customHeight="1" x14ac:dyDescent="0.5">
      <c r="A10" s="3"/>
      <c r="B10" s="3"/>
      <c r="C10" s="20"/>
      <c r="D10" s="20"/>
      <c r="E10" s="20"/>
      <c r="F10" s="19"/>
      <c r="G10" s="140"/>
      <c r="H10" s="21"/>
      <c r="I10" s="21"/>
      <c r="J10" s="21"/>
      <c r="K10" s="140"/>
      <c r="L10" s="21"/>
      <c r="M10" s="21"/>
    </row>
    <row r="11" spans="1:13" ht="18.95" customHeight="1" x14ac:dyDescent="0.5">
      <c r="A11" s="20" t="s">
        <v>37</v>
      </c>
      <c r="B11" s="20"/>
      <c r="F11" s="19"/>
      <c r="G11" s="81">
        <v>1177687</v>
      </c>
      <c r="H11" s="6"/>
      <c r="I11" s="6">
        <v>283544</v>
      </c>
      <c r="J11" s="168"/>
      <c r="K11" s="81">
        <v>771152</v>
      </c>
      <c r="L11" s="90"/>
      <c r="M11" s="6">
        <v>194898</v>
      </c>
    </row>
    <row r="12" spans="1:13" ht="18.95" customHeight="1" x14ac:dyDescent="0.5">
      <c r="A12" s="20" t="s">
        <v>38</v>
      </c>
      <c r="B12" s="20"/>
      <c r="F12" s="19"/>
      <c r="G12" s="82">
        <v>461756</v>
      </c>
      <c r="H12" s="6"/>
      <c r="I12" s="8">
        <v>153570</v>
      </c>
      <c r="J12" s="168"/>
      <c r="K12" s="82">
        <v>316941</v>
      </c>
      <c r="L12" s="90"/>
      <c r="M12" s="8">
        <v>109412</v>
      </c>
    </row>
    <row r="13" spans="1:13" ht="6" customHeight="1" x14ac:dyDescent="0.5">
      <c r="A13" s="20"/>
      <c r="B13" s="20"/>
      <c r="C13" s="20"/>
      <c r="D13" s="20"/>
      <c r="E13" s="20"/>
      <c r="F13" s="19"/>
      <c r="G13" s="81"/>
      <c r="H13" s="21"/>
      <c r="I13" s="6"/>
      <c r="J13" s="21"/>
      <c r="K13" s="81"/>
      <c r="L13" s="21"/>
      <c r="M13" s="6"/>
    </row>
    <row r="14" spans="1:13" ht="18.95" customHeight="1" x14ac:dyDescent="0.5">
      <c r="A14" s="3" t="s">
        <v>30</v>
      </c>
      <c r="B14" s="3"/>
      <c r="F14" s="19"/>
      <c r="G14" s="82">
        <v>1639443</v>
      </c>
      <c r="H14" s="21"/>
      <c r="I14" s="8">
        <v>437114</v>
      </c>
      <c r="J14" s="21"/>
      <c r="K14" s="82">
        <v>1088093</v>
      </c>
      <c r="L14" s="21"/>
      <c r="M14" s="8">
        <v>304310</v>
      </c>
    </row>
    <row r="15" spans="1:13" ht="6" customHeight="1" x14ac:dyDescent="0.5">
      <c r="A15" s="20"/>
      <c r="B15" s="20"/>
      <c r="C15" s="3"/>
      <c r="D15" s="3"/>
      <c r="E15" s="3"/>
      <c r="F15" s="19"/>
      <c r="G15" s="140"/>
      <c r="H15" s="21"/>
      <c r="I15" s="21"/>
      <c r="J15" s="21"/>
      <c r="K15" s="140"/>
      <c r="L15" s="21"/>
      <c r="M15" s="21"/>
    </row>
    <row r="16" spans="1:13" ht="18.95" customHeight="1" x14ac:dyDescent="0.5">
      <c r="A16" s="3" t="s">
        <v>51</v>
      </c>
      <c r="B16" s="3"/>
      <c r="C16" s="3"/>
      <c r="D16" s="3"/>
      <c r="E16" s="3"/>
      <c r="F16" s="19"/>
      <c r="G16" s="140"/>
      <c r="H16" s="21"/>
      <c r="I16" s="21"/>
      <c r="J16" s="21"/>
      <c r="K16" s="140"/>
      <c r="L16" s="21"/>
      <c r="M16" s="21"/>
    </row>
    <row r="17" spans="1:13" ht="18.95" customHeight="1" x14ac:dyDescent="0.5">
      <c r="A17" s="20" t="s">
        <v>39</v>
      </c>
      <c r="B17" s="20"/>
      <c r="C17" s="20"/>
      <c r="D17" s="20"/>
      <c r="E17" s="20"/>
      <c r="F17" s="19"/>
      <c r="G17" s="81">
        <v>-976622</v>
      </c>
      <c r="H17" s="6"/>
      <c r="I17" s="6">
        <v>-474958</v>
      </c>
      <c r="J17" s="168"/>
      <c r="K17" s="81">
        <v>-625327</v>
      </c>
      <c r="L17" s="90"/>
      <c r="M17" s="6">
        <v>-316405</v>
      </c>
    </row>
    <row r="18" spans="1:13" ht="18.95" customHeight="1" x14ac:dyDescent="0.5">
      <c r="A18" s="20" t="s">
        <v>40</v>
      </c>
      <c r="B18" s="20"/>
      <c r="C18" s="20"/>
      <c r="D18" s="20"/>
      <c r="E18" s="20"/>
      <c r="F18" s="19"/>
      <c r="G18" s="82">
        <v>-223933</v>
      </c>
      <c r="H18" s="6"/>
      <c r="I18" s="8">
        <v>-96300</v>
      </c>
      <c r="J18" s="168"/>
      <c r="K18" s="82">
        <v>-138685</v>
      </c>
      <c r="L18" s="90"/>
      <c r="M18" s="8">
        <v>-54193</v>
      </c>
    </row>
    <row r="19" spans="1:13" ht="6" customHeight="1" x14ac:dyDescent="0.5">
      <c r="C19" s="20"/>
      <c r="D19" s="20"/>
      <c r="E19" s="20"/>
      <c r="F19" s="19"/>
      <c r="G19" s="81"/>
      <c r="H19" s="6"/>
      <c r="I19" s="6"/>
      <c r="J19" s="6"/>
      <c r="K19" s="81"/>
      <c r="L19" s="6"/>
      <c r="M19" s="6"/>
    </row>
    <row r="20" spans="1:13" s="1" customFormat="1" ht="18.95" customHeight="1" x14ac:dyDescent="0.5">
      <c r="A20" s="3" t="s">
        <v>97</v>
      </c>
      <c r="B20" s="3"/>
      <c r="F20" s="13"/>
      <c r="G20" s="82">
        <v>-1200555</v>
      </c>
      <c r="H20" s="6"/>
      <c r="I20" s="8">
        <v>-571258</v>
      </c>
      <c r="J20" s="6"/>
      <c r="K20" s="82">
        <v>-764012</v>
      </c>
      <c r="L20" s="6"/>
      <c r="M20" s="8">
        <v>-370598</v>
      </c>
    </row>
    <row r="21" spans="1:13" ht="6" customHeight="1" x14ac:dyDescent="0.5">
      <c r="C21" s="20"/>
      <c r="D21" s="20"/>
      <c r="E21" s="20"/>
      <c r="F21" s="19"/>
      <c r="G21" s="140"/>
      <c r="H21" s="21"/>
      <c r="I21" s="21"/>
      <c r="J21" s="21"/>
      <c r="K21" s="140"/>
      <c r="L21" s="21"/>
      <c r="M21" s="21"/>
    </row>
    <row r="22" spans="1:13" s="1" customFormat="1" ht="18.95" customHeight="1" x14ac:dyDescent="0.5">
      <c r="A22" s="3" t="s">
        <v>188</v>
      </c>
      <c r="B22" s="3"/>
      <c r="C22" s="3"/>
      <c r="D22" s="3"/>
      <c r="E22" s="3"/>
      <c r="F22" s="13"/>
      <c r="G22" s="140">
        <v>438888</v>
      </c>
      <c r="H22" s="21"/>
      <c r="I22" s="21">
        <v>-134144</v>
      </c>
      <c r="J22" s="70"/>
      <c r="K22" s="140">
        <v>324081</v>
      </c>
      <c r="L22" s="70"/>
      <c r="M22" s="21">
        <v>-66288</v>
      </c>
    </row>
    <row r="23" spans="1:13" ht="18.95" customHeight="1" x14ac:dyDescent="0.5">
      <c r="A23" s="214" t="s">
        <v>12</v>
      </c>
      <c r="C23" s="20"/>
      <c r="D23" s="20"/>
      <c r="E23" s="20"/>
      <c r="F23" s="19"/>
      <c r="G23" s="186">
        <v>165360</v>
      </c>
      <c r="H23" s="168"/>
      <c r="I23" s="168">
        <v>82693</v>
      </c>
      <c r="J23" s="168"/>
      <c r="K23" s="186">
        <v>126676</v>
      </c>
      <c r="L23" s="90"/>
      <c r="M23" s="168">
        <v>70697</v>
      </c>
    </row>
    <row r="24" spans="1:13" ht="18.95" customHeight="1" x14ac:dyDescent="0.5">
      <c r="A24" s="214" t="s">
        <v>41</v>
      </c>
      <c r="C24" s="20"/>
      <c r="D24" s="20"/>
      <c r="E24" s="20"/>
      <c r="F24" s="19"/>
      <c r="G24" s="186">
        <v>-100395</v>
      </c>
      <c r="H24" s="168"/>
      <c r="I24" s="168">
        <v>-52636</v>
      </c>
      <c r="J24" s="168"/>
      <c r="K24" s="186">
        <v>-73718</v>
      </c>
      <c r="L24" s="90"/>
      <c r="M24" s="168">
        <v>-31434</v>
      </c>
    </row>
    <row r="25" spans="1:13" ht="18.95" customHeight="1" x14ac:dyDescent="0.5">
      <c r="A25" s="214" t="s">
        <v>42</v>
      </c>
      <c r="C25" s="20"/>
      <c r="D25" s="20"/>
      <c r="E25" s="20"/>
      <c r="F25" s="19"/>
      <c r="G25" s="186">
        <v>-339552</v>
      </c>
      <c r="H25" s="168"/>
      <c r="I25" s="168">
        <v>-239571</v>
      </c>
      <c r="J25" s="168"/>
      <c r="K25" s="186">
        <v>-245851</v>
      </c>
      <c r="L25" s="90"/>
      <c r="M25" s="168">
        <v>-186910</v>
      </c>
    </row>
    <row r="26" spans="1:13" ht="18.95" customHeight="1" x14ac:dyDescent="0.5">
      <c r="A26" s="214" t="s">
        <v>259</v>
      </c>
      <c r="C26" s="20"/>
      <c r="D26" s="20"/>
      <c r="E26" s="20"/>
      <c r="F26" s="19"/>
      <c r="G26" s="186">
        <v>-16030</v>
      </c>
      <c r="H26" s="168"/>
      <c r="I26" s="168">
        <v>-34945</v>
      </c>
      <c r="J26" s="168"/>
      <c r="K26" s="186">
        <v>0</v>
      </c>
      <c r="L26" s="90"/>
      <c r="M26" s="168">
        <v>0</v>
      </c>
    </row>
    <row r="27" spans="1:13" ht="18.95" customHeight="1" x14ac:dyDescent="0.5">
      <c r="A27" s="214" t="s">
        <v>201</v>
      </c>
      <c r="C27" s="20"/>
      <c r="D27" s="20"/>
      <c r="E27" s="20"/>
      <c r="F27" s="19"/>
      <c r="G27" s="186">
        <v>9079</v>
      </c>
      <c r="H27" s="168"/>
      <c r="I27" s="168">
        <v>-35334</v>
      </c>
      <c r="J27" s="168"/>
      <c r="K27" s="186">
        <v>5151</v>
      </c>
      <c r="L27" s="90"/>
      <c r="M27" s="168">
        <v>-12533</v>
      </c>
    </row>
    <row r="28" spans="1:13" ht="18.95" customHeight="1" x14ac:dyDescent="0.5">
      <c r="A28" s="214" t="s">
        <v>43</v>
      </c>
      <c r="C28" s="20"/>
      <c r="D28" s="20"/>
      <c r="E28" s="20"/>
      <c r="F28" s="19"/>
      <c r="G28" s="186">
        <v>-47462</v>
      </c>
      <c r="H28" s="168"/>
      <c r="I28" s="168">
        <v>-68945</v>
      </c>
      <c r="J28" s="168"/>
      <c r="K28" s="186">
        <v>-46514</v>
      </c>
      <c r="L28" s="90"/>
      <c r="M28" s="168">
        <v>-71000</v>
      </c>
    </row>
    <row r="29" spans="1:13" ht="18.95" customHeight="1" x14ac:dyDescent="0.5">
      <c r="A29" s="137" t="s">
        <v>189</v>
      </c>
      <c r="C29" s="20"/>
      <c r="D29" s="20"/>
      <c r="E29" s="20"/>
      <c r="F29" s="19"/>
      <c r="G29" s="186">
        <v>2189</v>
      </c>
      <c r="H29" s="6"/>
      <c r="I29" s="6">
        <v>0</v>
      </c>
      <c r="J29" s="21"/>
      <c r="K29" s="186">
        <v>2189</v>
      </c>
      <c r="L29" s="21"/>
      <c r="M29" s="6">
        <v>0</v>
      </c>
    </row>
    <row r="30" spans="1:13" ht="18.95" customHeight="1" x14ac:dyDescent="0.5">
      <c r="A30" s="214" t="s">
        <v>190</v>
      </c>
      <c r="F30" s="19"/>
      <c r="G30" s="188">
        <v>47048</v>
      </c>
      <c r="H30" s="168"/>
      <c r="I30" s="170">
        <v>210208</v>
      </c>
      <c r="J30" s="168"/>
      <c r="K30" s="188">
        <v>51791</v>
      </c>
      <c r="L30" s="90"/>
      <c r="M30" s="170">
        <v>72046</v>
      </c>
    </row>
    <row r="31" spans="1:13" ht="6" customHeight="1" x14ac:dyDescent="0.5">
      <c r="C31" s="20"/>
      <c r="D31" s="20"/>
      <c r="E31" s="20"/>
      <c r="F31" s="19"/>
      <c r="G31" s="140"/>
      <c r="H31" s="21"/>
      <c r="I31" s="21"/>
      <c r="J31" s="21"/>
      <c r="K31" s="140"/>
      <c r="L31" s="21"/>
      <c r="M31" s="21"/>
    </row>
    <row r="32" spans="1:13" ht="18.95" customHeight="1" x14ac:dyDescent="0.5">
      <c r="A32" s="1" t="s">
        <v>235</v>
      </c>
      <c r="B32" s="1"/>
      <c r="F32" s="79"/>
      <c r="G32" s="81">
        <v>159125</v>
      </c>
      <c r="H32" s="21"/>
      <c r="I32" s="6">
        <v>-272674</v>
      </c>
      <c r="J32" s="6"/>
      <c r="K32" s="81">
        <v>143805</v>
      </c>
      <c r="L32" s="6"/>
      <c r="M32" s="6">
        <v>-225422</v>
      </c>
    </row>
    <row r="33" spans="1:13" ht="18.95" customHeight="1" x14ac:dyDescent="0.5">
      <c r="A33" s="20" t="s">
        <v>13</v>
      </c>
      <c r="B33" s="20"/>
      <c r="C33" s="20"/>
      <c r="D33" s="20"/>
      <c r="E33" s="20"/>
      <c r="F33" s="79"/>
      <c r="G33" s="82">
        <v>-21369</v>
      </c>
      <c r="H33" s="6"/>
      <c r="I33" s="170">
        <v>29581</v>
      </c>
      <c r="J33" s="168"/>
      <c r="K33" s="82">
        <v>-16633</v>
      </c>
      <c r="L33" s="90"/>
      <c r="M33" s="8">
        <v>25897</v>
      </c>
    </row>
    <row r="34" spans="1:13" ht="6" customHeight="1" x14ac:dyDescent="0.5">
      <c r="A34" s="20"/>
      <c r="B34" s="20"/>
      <c r="C34" s="20"/>
      <c r="D34" s="20"/>
      <c r="E34" s="20"/>
      <c r="F34" s="79"/>
      <c r="G34" s="140"/>
      <c r="H34" s="21"/>
      <c r="I34" s="21"/>
      <c r="J34" s="21"/>
      <c r="K34" s="140"/>
      <c r="L34" s="21"/>
      <c r="M34" s="21"/>
    </row>
    <row r="35" spans="1:13" ht="18.95" customHeight="1" x14ac:dyDescent="0.5">
      <c r="A35" s="89" t="s">
        <v>141</v>
      </c>
      <c r="B35" s="3"/>
      <c r="C35" s="12"/>
      <c r="D35" s="12"/>
      <c r="E35" s="12"/>
      <c r="F35" s="22"/>
      <c r="G35" s="141">
        <v>137756</v>
      </c>
      <c r="H35" s="21"/>
      <c r="I35" s="23">
        <v>-243093</v>
      </c>
      <c r="J35" s="21"/>
      <c r="K35" s="141">
        <v>127172</v>
      </c>
      <c r="L35" s="21"/>
      <c r="M35" s="23">
        <v>-199525</v>
      </c>
    </row>
    <row r="36" spans="1:13" ht="6" customHeight="1" x14ac:dyDescent="0.5">
      <c r="A36" s="3"/>
      <c r="B36" s="3"/>
      <c r="C36" s="3"/>
      <c r="D36" s="3"/>
      <c r="E36" s="3"/>
      <c r="F36" s="79"/>
      <c r="G36" s="140"/>
      <c r="I36" s="21"/>
      <c r="J36" s="21"/>
      <c r="K36" s="140"/>
      <c r="L36" s="21"/>
      <c r="M36" s="21"/>
    </row>
    <row r="37" spans="1:13" s="225" customFormat="1" ht="18.95" customHeight="1" x14ac:dyDescent="0.5">
      <c r="A37" s="89" t="s">
        <v>149</v>
      </c>
      <c r="B37" s="89"/>
      <c r="C37" s="94"/>
      <c r="D37" s="94"/>
      <c r="E37" s="94"/>
      <c r="F37" s="95"/>
      <c r="G37" s="222"/>
      <c r="H37" s="223"/>
      <c r="I37" s="224"/>
      <c r="J37" s="223"/>
      <c r="K37" s="222"/>
      <c r="L37" s="223"/>
      <c r="M37" s="224"/>
    </row>
    <row r="38" spans="1:13" s="225" customFormat="1" ht="18.95" customHeight="1" x14ac:dyDescent="0.5">
      <c r="A38" s="96" t="s">
        <v>216</v>
      </c>
      <c r="B38" s="89"/>
      <c r="C38" s="94"/>
      <c r="D38" s="94"/>
      <c r="E38" s="94"/>
      <c r="F38" s="95"/>
      <c r="G38" s="222"/>
      <c r="H38" s="223"/>
      <c r="I38" s="224"/>
      <c r="J38" s="223"/>
      <c r="K38" s="222"/>
      <c r="L38" s="223"/>
      <c r="M38" s="224"/>
    </row>
    <row r="39" spans="1:13" s="225" customFormat="1" ht="18.95" customHeight="1" x14ac:dyDescent="0.5">
      <c r="A39" s="95"/>
      <c r="B39" s="95"/>
      <c r="C39" s="224" t="s">
        <v>249</v>
      </c>
      <c r="D39" s="224"/>
      <c r="E39" s="224"/>
      <c r="F39" s="95"/>
      <c r="G39" s="222"/>
      <c r="K39" s="222"/>
    </row>
    <row r="40" spans="1:13" s="225" customFormat="1" ht="18.95" customHeight="1" x14ac:dyDescent="0.5">
      <c r="A40" s="95"/>
      <c r="B40" s="95"/>
      <c r="C40" s="224" t="s">
        <v>257</v>
      </c>
      <c r="D40" s="224"/>
      <c r="E40" s="224"/>
      <c r="F40" s="95"/>
      <c r="G40" s="146">
        <v>-282287</v>
      </c>
      <c r="H40" s="90"/>
      <c r="I40" s="164">
        <v>0</v>
      </c>
      <c r="J40" s="90"/>
      <c r="K40" s="146">
        <v>-282287</v>
      </c>
      <c r="L40" s="90"/>
      <c r="M40" s="164">
        <v>0</v>
      </c>
    </row>
    <row r="41" spans="1:13" s="225" customFormat="1" ht="18.95" customHeight="1" x14ac:dyDescent="0.5">
      <c r="A41" s="95"/>
      <c r="B41" s="95"/>
      <c r="C41" s="95" t="s">
        <v>181</v>
      </c>
      <c r="D41" s="95"/>
      <c r="E41" s="95"/>
      <c r="F41" s="95"/>
      <c r="G41" s="146">
        <v>56457</v>
      </c>
      <c r="H41" s="223"/>
      <c r="I41" s="6">
        <v>0</v>
      </c>
      <c r="J41" s="223"/>
      <c r="K41" s="146">
        <v>56457</v>
      </c>
      <c r="L41" s="223"/>
      <c r="M41" s="6">
        <v>0</v>
      </c>
    </row>
    <row r="42" spans="1:13" s="80" customFormat="1" ht="6" customHeight="1" x14ac:dyDescent="0.5">
      <c r="A42" s="97"/>
      <c r="B42" s="97"/>
      <c r="C42" s="97"/>
      <c r="D42" s="97"/>
      <c r="E42" s="97"/>
      <c r="F42" s="242"/>
      <c r="G42" s="333"/>
      <c r="H42" s="90"/>
      <c r="I42" s="332"/>
      <c r="J42" s="90"/>
      <c r="K42" s="333"/>
      <c r="L42" s="90"/>
      <c r="M42" s="332"/>
    </row>
    <row r="43" spans="1:13" s="80" customFormat="1" ht="18.95" customHeight="1" x14ac:dyDescent="0.5">
      <c r="A43" s="89"/>
      <c r="B43" s="89"/>
      <c r="C43" s="89"/>
      <c r="D43" s="89"/>
      <c r="E43" s="89"/>
      <c r="F43" s="242"/>
      <c r="G43" s="143">
        <f>SUM(G40:G41)</f>
        <v>-225830</v>
      </c>
      <c r="H43" s="92"/>
      <c r="I43" s="91">
        <v>0</v>
      </c>
      <c r="J43" s="90"/>
      <c r="K43" s="143">
        <f>SUM(K40:K41)</f>
        <v>-225830</v>
      </c>
      <c r="L43" s="90"/>
      <c r="M43" s="91">
        <v>0</v>
      </c>
    </row>
    <row r="44" spans="1:13" s="80" customFormat="1" ht="6" customHeight="1" x14ac:dyDescent="0.5">
      <c r="A44" s="97"/>
      <c r="B44" s="97"/>
      <c r="C44" s="97"/>
      <c r="D44" s="97"/>
      <c r="E44" s="97"/>
      <c r="F44" s="242"/>
      <c r="G44" s="147"/>
      <c r="H44" s="90"/>
      <c r="I44" s="90"/>
      <c r="J44" s="90"/>
      <c r="K44" s="147"/>
      <c r="L44" s="90"/>
      <c r="M44" s="90"/>
    </row>
    <row r="45" spans="1:13" s="225" customFormat="1" ht="18.95" customHeight="1" x14ac:dyDescent="0.5">
      <c r="A45" s="96" t="s">
        <v>217</v>
      </c>
      <c r="B45" s="97"/>
      <c r="C45" s="95"/>
      <c r="D45" s="95"/>
      <c r="E45" s="95"/>
      <c r="F45" s="95"/>
      <c r="G45" s="222"/>
      <c r="H45" s="223"/>
      <c r="I45" s="224"/>
      <c r="J45" s="223"/>
      <c r="K45" s="222"/>
      <c r="L45" s="223"/>
      <c r="M45" s="224"/>
    </row>
    <row r="46" spans="1:13" s="225" customFormat="1" ht="18.95" customHeight="1" x14ac:dyDescent="0.5">
      <c r="A46" s="95"/>
      <c r="B46" s="95"/>
      <c r="C46" s="223" t="s">
        <v>218</v>
      </c>
      <c r="D46" s="223"/>
      <c r="E46" s="223"/>
      <c r="F46" s="95"/>
      <c r="G46" s="146">
        <v>13215</v>
      </c>
      <c r="H46" s="90"/>
      <c r="I46" s="164">
        <v>6368</v>
      </c>
      <c r="J46" s="90"/>
      <c r="K46" s="147">
        <v>0</v>
      </c>
      <c r="L46" s="90"/>
      <c r="M46" s="90">
        <v>0</v>
      </c>
    </row>
    <row r="47" spans="1:13" s="225" customFormat="1" ht="18.95" customHeight="1" x14ac:dyDescent="0.5">
      <c r="A47" s="95"/>
      <c r="B47" s="95"/>
      <c r="C47" s="223" t="s">
        <v>248</v>
      </c>
      <c r="D47" s="223"/>
      <c r="E47" s="223"/>
      <c r="F47" s="95"/>
      <c r="G47" s="146">
        <v>390</v>
      </c>
      <c r="H47" s="90"/>
      <c r="I47" s="164">
        <v>215</v>
      </c>
      <c r="J47" s="90"/>
      <c r="K47" s="147">
        <v>9078</v>
      </c>
      <c r="L47" s="90"/>
      <c r="M47" s="164">
        <v>1403</v>
      </c>
    </row>
    <row r="48" spans="1:13" s="80" customFormat="1" ht="6" customHeight="1" x14ac:dyDescent="0.5">
      <c r="A48" s="97"/>
      <c r="B48" s="97"/>
      <c r="C48" s="97"/>
      <c r="D48" s="97"/>
      <c r="E48" s="97"/>
      <c r="F48" s="242"/>
      <c r="G48" s="333"/>
      <c r="H48" s="90"/>
      <c r="I48" s="332"/>
      <c r="J48" s="90"/>
      <c r="K48" s="333"/>
      <c r="L48" s="90"/>
      <c r="M48" s="332"/>
    </row>
    <row r="49" spans="1:13" s="80" customFormat="1" ht="18.95" customHeight="1" x14ac:dyDescent="0.5">
      <c r="A49" s="89"/>
      <c r="B49" s="89"/>
      <c r="C49" s="89"/>
      <c r="D49" s="89"/>
      <c r="E49" s="89"/>
      <c r="F49" s="242"/>
      <c r="G49" s="143">
        <f>SUM(G46:G47)</f>
        <v>13605</v>
      </c>
      <c r="H49" s="92"/>
      <c r="I49" s="91">
        <v>6583</v>
      </c>
      <c r="J49" s="90"/>
      <c r="K49" s="143">
        <f>SUM(K46:K47)</f>
        <v>9078</v>
      </c>
      <c r="L49" s="90"/>
      <c r="M49" s="91">
        <v>1403</v>
      </c>
    </row>
    <row r="50" spans="1:13" s="80" customFormat="1" ht="6" customHeight="1" x14ac:dyDescent="0.5">
      <c r="A50" s="97"/>
      <c r="B50" s="97"/>
      <c r="C50" s="97"/>
      <c r="D50" s="97"/>
      <c r="E50" s="97"/>
      <c r="F50" s="242"/>
      <c r="G50" s="147"/>
      <c r="H50" s="90"/>
      <c r="I50" s="90"/>
      <c r="J50" s="90"/>
      <c r="K50" s="147"/>
      <c r="L50" s="90"/>
      <c r="M50" s="90"/>
    </row>
    <row r="51" spans="1:13" s="80" customFormat="1" ht="18.95" customHeight="1" x14ac:dyDescent="0.5">
      <c r="A51" s="89" t="s">
        <v>250</v>
      </c>
      <c r="B51" s="89"/>
      <c r="C51" s="89"/>
      <c r="D51" s="89"/>
      <c r="E51" s="89"/>
      <c r="F51" s="242"/>
      <c r="G51" s="143">
        <v>-212225</v>
      </c>
      <c r="H51" s="92"/>
      <c r="I51" s="91">
        <v>6583</v>
      </c>
      <c r="J51" s="90"/>
      <c r="K51" s="143">
        <v>-216752</v>
      </c>
      <c r="L51" s="90"/>
      <c r="M51" s="91">
        <v>1403</v>
      </c>
    </row>
    <row r="52" spans="1:13" s="80" customFormat="1" ht="6" customHeight="1" x14ac:dyDescent="0.5">
      <c r="A52" s="97"/>
      <c r="B52" s="97"/>
      <c r="C52" s="97"/>
      <c r="D52" s="97"/>
      <c r="E52" s="97"/>
      <c r="F52" s="242"/>
      <c r="G52" s="147"/>
      <c r="H52" s="90"/>
      <c r="I52" s="90"/>
      <c r="J52" s="90"/>
      <c r="K52" s="147"/>
      <c r="L52" s="90"/>
      <c r="M52" s="90"/>
    </row>
    <row r="53" spans="1:13" s="80" customFormat="1" ht="18.95" customHeight="1" thickBot="1" x14ac:dyDescent="0.55000000000000004">
      <c r="A53" s="89" t="s">
        <v>161</v>
      </c>
      <c r="B53" s="89"/>
      <c r="C53" s="89"/>
      <c r="D53" s="89"/>
      <c r="E53" s="89"/>
      <c r="F53" s="242"/>
      <c r="G53" s="148">
        <v>-74469</v>
      </c>
      <c r="H53" s="92"/>
      <c r="I53" s="93">
        <v>-236510</v>
      </c>
      <c r="J53" s="90"/>
      <c r="K53" s="148">
        <v>-89580</v>
      </c>
      <c r="L53" s="90"/>
      <c r="M53" s="93">
        <v>-198122</v>
      </c>
    </row>
    <row r="54" spans="1:13" s="80" customFormat="1" ht="18.95" customHeight="1" thickTop="1" x14ac:dyDescent="0.5">
      <c r="A54" s="89"/>
      <c r="B54" s="89"/>
      <c r="C54" s="89"/>
      <c r="D54" s="89"/>
      <c r="E54" s="89"/>
      <c r="F54" s="242"/>
      <c r="G54" s="90"/>
      <c r="H54" s="92"/>
      <c r="I54" s="90"/>
      <c r="J54" s="90"/>
      <c r="K54" s="90"/>
      <c r="L54" s="90"/>
      <c r="M54" s="90"/>
    </row>
    <row r="55" spans="1:13" s="80" customFormat="1" ht="20.25" customHeight="1" x14ac:dyDescent="0.5">
      <c r="A55" s="89"/>
      <c r="B55" s="89"/>
      <c r="C55" s="89"/>
      <c r="D55" s="89"/>
      <c r="E55" s="89"/>
      <c r="F55" s="242"/>
      <c r="G55" s="90"/>
      <c r="H55" s="92"/>
      <c r="I55" s="90"/>
      <c r="J55" s="90"/>
      <c r="K55" s="90"/>
      <c r="L55" s="90"/>
      <c r="M55" s="90"/>
    </row>
    <row r="56" spans="1:13" s="80" customFormat="1" ht="22.5" customHeight="1" x14ac:dyDescent="0.5">
      <c r="A56" s="89"/>
      <c r="B56" s="89"/>
      <c r="C56" s="89"/>
      <c r="D56" s="89"/>
      <c r="E56" s="89"/>
      <c r="F56" s="331"/>
      <c r="G56" s="90"/>
      <c r="H56" s="92"/>
      <c r="I56" s="90"/>
      <c r="J56" s="90"/>
      <c r="K56" s="90"/>
      <c r="L56" s="90"/>
      <c r="M56" s="90"/>
    </row>
    <row r="57" spans="1:13" s="80" customFormat="1" ht="18.95" customHeight="1" x14ac:dyDescent="0.5">
      <c r="A57" s="89"/>
      <c r="B57" s="89"/>
      <c r="C57" s="89"/>
      <c r="D57" s="89"/>
      <c r="E57" s="89"/>
      <c r="F57" s="242"/>
      <c r="G57" s="90"/>
      <c r="H57" s="92"/>
      <c r="I57" s="90"/>
      <c r="J57" s="90"/>
      <c r="K57" s="90"/>
      <c r="L57" s="90"/>
      <c r="M57" s="90"/>
    </row>
    <row r="58" spans="1:13" s="80" customFormat="1" ht="15" customHeight="1" x14ac:dyDescent="0.5">
      <c r="A58" s="89"/>
      <c r="B58" s="89"/>
      <c r="C58" s="89"/>
      <c r="D58" s="89"/>
      <c r="E58" s="89"/>
      <c r="F58" s="334"/>
      <c r="G58" s="90"/>
      <c r="H58" s="92"/>
      <c r="I58" s="90"/>
      <c r="J58" s="90"/>
      <c r="K58" s="90"/>
      <c r="L58" s="90"/>
      <c r="M58" s="90"/>
    </row>
    <row r="59" spans="1:13" s="80" customFormat="1" ht="12.75" customHeight="1" x14ac:dyDescent="0.5">
      <c r="A59" s="89"/>
      <c r="B59" s="89"/>
      <c r="C59" s="89"/>
      <c r="D59" s="89"/>
      <c r="E59" s="89"/>
      <c r="F59" s="242"/>
      <c r="G59" s="90"/>
      <c r="H59" s="92"/>
      <c r="I59" s="90"/>
      <c r="J59" s="90"/>
      <c r="K59" s="90"/>
      <c r="L59" s="90"/>
      <c r="M59" s="90"/>
    </row>
    <row r="60" spans="1:13" s="58" customFormat="1" ht="21.95" customHeight="1" x14ac:dyDescent="0.5">
      <c r="A60" s="339" t="s">
        <v>113</v>
      </c>
      <c r="B60" s="339"/>
      <c r="C60" s="339"/>
      <c r="D60" s="339"/>
      <c r="E60" s="339"/>
      <c r="F60" s="339"/>
      <c r="G60" s="339"/>
      <c r="H60" s="339"/>
      <c r="I60" s="339"/>
      <c r="J60" s="339"/>
      <c r="K60" s="339"/>
      <c r="L60" s="339"/>
      <c r="M60" s="339"/>
    </row>
    <row r="61" spans="1:13" s="226" customFormat="1" ht="21.75" customHeight="1" x14ac:dyDescent="0.5">
      <c r="A61" s="1" t="s">
        <v>32</v>
      </c>
      <c r="B61" s="1"/>
      <c r="C61" s="26"/>
      <c r="D61" s="26"/>
      <c r="E61" s="26"/>
      <c r="F61" s="4"/>
      <c r="G61" s="62"/>
      <c r="H61" s="62"/>
      <c r="I61" s="62"/>
      <c r="J61" s="21"/>
      <c r="K61" s="63"/>
      <c r="L61" s="64"/>
      <c r="M61" s="63"/>
    </row>
    <row r="62" spans="1:13" s="226" customFormat="1" ht="21.75" customHeight="1" x14ac:dyDescent="0.5">
      <c r="A62" s="3" t="s">
        <v>148</v>
      </c>
      <c r="B62" s="3"/>
      <c r="C62" s="3"/>
      <c r="D62" s="3"/>
      <c r="E62" s="3"/>
      <c r="F62" s="4"/>
      <c r="G62" s="62"/>
      <c r="H62" s="62"/>
      <c r="I62" s="62"/>
      <c r="J62" s="21"/>
      <c r="K62" s="64"/>
      <c r="L62" s="64"/>
      <c r="M62" s="64"/>
    </row>
    <row r="63" spans="1:13" s="226" customFormat="1" ht="21.75" customHeight="1" x14ac:dyDescent="0.5">
      <c r="A63" s="65" t="str">
        <f>A3</f>
        <v>สำหรับงวดสามเดือนสิ้นสุดวันที่ 30 มิถุนายน พ.ศ. 2565</v>
      </c>
      <c r="B63" s="65"/>
      <c r="C63" s="65"/>
      <c r="D63" s="65"/>
      <c r="E63" s="65"/>
      <c r="F63" s="7"/>
      <c r="G63" s="66"/>
      <c r="H63" s="66"/>
      <c r="I63" s="66"/>
      <c r="J63" s="23"/>
      <c r="K63" s="66"/>
      <c r="L63" s="66"/>
      <c r="M63" s="66"/>
    </row>
    <row r="64" spans="1:13" s="226" customFormat="1" ht="21" customHeight="1" x14ac:dyDescent="0.5">
      <c r="A64" s="9"/>
      <c r="B64" s="9"/>
      <c r="C64" s="9"/>
      <c r="D64" s="9"/>
      <c r="E64" s="9"/>
      <c r="F64" s="10"/>
      <c r="G64" s="75"/>
      <c r="H64" s="75"/>
      <c r="I64" s="75"/>
      <c r="J64" s="76"/>
      <c r="K64" s="75"/>
      <c r="L64" s="75"/>
      <c r="M64" s="75"/>
    </row>
    <row r="65" spans="1:13" ht="21" customHeight="1" x14ac:dyDescent="0.5">
      <c r="A65" s="9"/>
      <c r="B65" s="9"/>
      <c r="C65" s="9"/>
      <c r="D65" s="9"/>
      <c r="E65" s="9"/>
      <c r="F65" s="10"/>
      <c r="G65" s="338" t="s">
        <v>65</v>
      </c>
      <c r="H65" s="338"/>
      <c r="I65" s="338"/>
      <c r="J65" s="14"/>
      <c r="K65" s="338" t="s">
        <v>87</v>
      </c>
      <c r="L65" s="338"/>
      <c r="M65" s="338"/>
    </row>
    <row r="66" spans="1:13" ht="21" customHeight="1" x14ac:dyDescent="0.5">
      <c r="A66" s="9"/>
      <c r="B66" s="9"/>
      <c r="C66" s="9"/>
      <c r="D66" s="9"/>
      <c r="E66" s="9"/>
      <c r="F66" s="10"/>
      <c r="G66" s="16" t="s">
        <v>176</v>
      </c>
      <c r="H66" s="15"/>
      <c r="I66" s="16" t="s">
        <v>147</v>
      </c>
      <c r="J66" s="15"/>
      <c r="K66" s="16" t="s">
        <v>176</v>
      </c>
      <c r="L66" s="15"/>
      <c r="M66" s="16" t="s">
        <v>147</v>
      </c>
    </row>
    <row r="67" spans="1:13" ht="21" customHeight="1" x14ac:dyDescent="0.5">
      <c r="A67" s="9"/>
      <c r="B67" s="9"/>
      <c r="C67" s="9"/>
      <c r="D67" s="9"/>
      <c r="E67" s="9"/>
      <c r="F67" s="10"/>
      <c r="G67" s="18" t="s">
        <v>86</v>
      </c>
      <c r="H67" s="15"/>
      <c r="I67" s="18" t="s">
        <v>86</v>
      </c>
      <c r="J67" s="15"/>
      <c r="K67" s="18" t="s">
        <v>86</v>
      </c>
      <c r="L67" s="15"/>
      <c r="M67" s="18" t="s">
        <v>86</v>
      </c>
    </row>
    <row r="68" spans="1:13" ht="6" customHeight="1" x14ac:dyDescent="0.5">
      <c r="A68" s="9"/>
      <c r="B68" s="9"/>
      <c r="C68" s="9"/>
      <c r="D68" s="9"/>
      <c r="E68" s="9"/>
      <c r="F68" s="10"/>
      <c r="G68" s="142"/>
      <c r="H68" s="15"/>
      <c r="I68" s="16"/>
      <c r="J68" s="15"/>
      <c r="K68" s="142"/>
      <c r="L68" s="15"/>
      <c r="M68" s="16"/>
    </row>
    <row r="69" spans="1:13" s="226" customFormat="1" ht="21" customHeight="1" x14ac:dyDescent="0.5">
      <c r="A69" s="89" t="s">
        <v>162</v>
      </c>
      <c r="B69" s="3"/>
      <c r="C69" s="3"/>
      <c r="D69" s="3"/>
      <c r="E69" s="3"/>
      <c r="F69" s="79"/>
      <c r="G69" s="140"/>
      <c r="H69" s="71"/>
      <c r="I69" s="21"/>
      <c r="J69" s="21"/>
      <c r="K69" s="140"/>
      <c r="L69" s="21"/>
      <c r="M69" s="21"/>
    </row>
    <row r="70" spans="1:13" s="226" customFormat="1" ht="21" customHeight="1" x14ac:dyDescent="0.5">
      <c r="A70" s="214" t="s">
        <v>101</v>
      </c>
      <c r="B70" s="214"/>
      <c r="C70" s="214"/>
      <c r="D70" s="214"/>
      <c r="E70" s="214"/>
      <c r="F70" s="79"/>
      <c r="G70" s="146">
        <v>131312</v>
      </c>
      <c r="H70" s="6"/>
      <c r="I70" s="6">
        <v>-218162</v>
      </c>
      <c r="J70" s="168"/>
      <c r="K70" s="146">
        <v>127172</v>
      </c>
      <c r="L70" s="90"/>
      <c r="M70" s="6">
        <v>-199525</v>
      </c>
    </row>
    <row r="71" spans="1:13" s="226" customFormat="1" ht="21" customHeight="1" x14ac:dyDescent="0.5">
      <c r="A71" s="214" t="s">
        <v>59</v>
      </c>
      <c r="B71" s="214"/>
      <c r="C71" s="214"/>
      <c r="D71" s="214"/>
      <c r="E71" s="214"/>
      <c r="F71" s="79"/>
      <c r="G71" s="188">
        <v>6444</v>
      </c>
      <c r="H71" s="227"/>
      <c r="I71" s="170">
        <v>-24931</v>
      </c>
      <c r="J71" s="227"/>
      <c r="K71" s="188">
        <v>0</v>
      </c>
      <c r="L71" s="90"/>
      <c r="M71" s="170">
        <v>0</v>
      </c>
    </row>
    <row r="72" spans="1:13" s="226" customFormat="1" ht="6" customHeight="1" x14ac:dyDescent="0.5">
      <c r="A72" s="214"/>
      <c r="B72" s="214"/>
      <c r="C72" s="214"/>
      <c r="D72" s="214"/>
      <c r="E72" s="214"/>
      <c r="F72" s="79"/>
      <c r="G72" s="81"/>
      <c r="H72" s="6"/>
      <c r="I72" s="6"/>
      <c r="J72" s="6"/>
      <c r="K72" s="81"/>
      <c r="L72" s="6"/>
      <c r="M72" s="6"/>
    </row>
    <row r="73" spans="1:13" s="226" customFormat="1" ht="21" customHeight="1" thickBot="1" x14ac:dyDescent="0.55000000000000004">
      <c r="A73" s="3"/>
      <c r="B73" s="3"/>
      <c r="C73" s="214"/>
      <c r="D73" s="214"/>
      <c r="E73" s="214"/>
      <c r="F73" s="79"/>
      <c r="G73" s="83">
        <v>137756</v>
      </c>
      <c r="H73" s="228"/>
      <c r="I73" s="25">
        <v>-243093</v>
      </c>
      <c r="J73" s="6"/>
      <c r="K73" s="83">
        <v>127172</v>
      </c>
      <c r="L73" s="6"/>
      <c r="M73" s="25">
        <v>-199525</v>
      </c>
    </row>
    <row r="74" spans="1:13" s="226" customFormat="1" ht="21" customHeight="1" thickTop="1" x14ac:dyDescent="0.5">
      <c r="A74" s="22"/>
      <c r="B74" s="22"/>
      <c r="F74" s="22"/>
      <c r="G74" s="149"/>
      <c r="H74" s="21"/>
      <c r="I74" s="77"/>
      <c r="J74" s="21"/>
      <c r="K74" s="149"/>
      <c r="L74" s="21"/>
      <c r="M74" s="77"/>
    </row>
    <row r="75" spans="1:13" s="226" customFormat="1" ht="21" customHeight="1" x14ac:dyDescent="0.5">
      <c r="A75" s="89" t="s">
        <v>163</v>
      </c>
      <c r="B75" s="3"/>
      <c r="C75" s="214"/>
      <c r="D75" s="214"/>
      <c r="E75" s="214"/>
      <c r="F75" s="79"/>
      <c r="G75" s="149"/>
      <c r="H75" s="77"/>
      <c r="I75" s="77"/>
      <c r="J75" s="77"/>
      <c r="K75" s="149"/>
      <c r="L75" s="77"/>
      <c r="M75" s="77"/>
    </row>
    <row r="76" spans="1:13" s="226" customFormat="1" ht="21" customHeight="1" x14ac:dyDescent="0.5">
      <c r="A76" s="214" t="s">
        <v>101</v>
      </c>
      <c r="B76" s="214"/>
      <c r="F76" s="79"/>
      <c r="G76" s="146">
        <v>-85439</v>
      </c>
      <c r="H76" s="90"/>
      <c r="I76" s="90">
        <v>-213355</v>
      </c>
      <c r="J76" s="90"/>
      <c r="K76" s="146">
        <v>-89580</v>
      </c>
      <c r="L76" s="90"/>
      <c r="M76" s="90">
        <v>-198122</v>
      </c>
    </row>
    <row r="77" spans="1:13" s="226" customFormat="1" ht="21" customHeight="1" x14ac:dyDescent="0.5">
      <c r="A77" s="214" t="s">
        <v>59</v>
      </c>
      <c r="B77" s="214"/>
      <c r="F77" s="79"/>
      <c r="G77" s="143">
        <v>10970</v>
      </c>
      <c r="H77" s="90"/>
      <c r="I77" s="91">
        <v>-23155</v>
      </c>
      <c r="J77" s="90"/>
      <c r="K77" s="143">
        <v>0</v>
      </c>
      <c r="L77" s="90"/>
      <c r="M77" s="91">
        <v>0</v>
      </c>
    </row>
    <row r="78" spans="1:13" s="226" customFormat="1" ht="6" customHeight="1" x14ac:dyDescent="0.5">
      <c r="A78" s="214"/>
      <c r="B78" s="214"/>
      <c r="C78" s="214"/>
      <c r="D78" s="214"/>
      <c r="E78" s="214"/>
      <c r="F78" s="79"/>
      <c r="G78" s="229"/>
      <c r="K78" s="229"/>
    </row>
    <row r="79" spans="1:13" s="226" customFormat="1" ht="21" customHeight="1" thickBot="1" x14ac:dyDescent="0.55000000000000004">
      <c r="G79" s="144">
        <v>-74469</v>
      </c>
      <c r="H79" s="21"/>
      <c r="I79" s="27">
        <v>-236510</v>
      </c>
      <c r="J79" s="21"/>
      <c r="K79" s="144">
        <v>-89580</v>
      </c>
      <c r="L79" s="21"/>
      <c r="M79" s="27">
        <v>-198122</v>
      </c>
    </row>
    <row r="80" spans="1:13" ht="21" customHeight="1" thickTop="1" x14ac:dyDescent="0.5"/>
    <row r="81" spans="1:13" s="226" customFormat="1" ht="21" customHeight="1" x14ac:dyDescent="0.5"/>
    <row r="82" spans="1:13" s="226" customFormat="1" ht="21" customHeight="1" x14ac:dyDescent="0.5">
      <c r="A82" s="9"/>
      <c r="B82" s="9"/>
      <c r="C82" s="9"/>
      <c r="D82" s="9"/>
      <c r="E82" s="9"/>
      <c r="F82" s="22"/>
      <c r="G82" s="73" t="s">
        <v>22</v>
      </c>
      <c r="H82" s="72"/>
      <c r="I82" s="73" t="s">
        <v>22</v>
      </c>
      <c r="J82" s="21"/>
      <c r="K82" s="73" t="s">
        <v>22</v>
      </c>
      <c r="L82" s="72"/>
      <c r="M82" s="73" t="s">
        <v>22</v>
      </c>
    </row>
    <row r="83" spans="1:13" s="226" customFormat="1" ht="21" customHeight="1" x14ac:dyDescent="0.5">
      <c r="A83" s="9"/>
      <c r="B83" s="9"/>
      <c r="C83" s="9"/>
      <c r="D83" s="9"/>
      <c r="E83" s="9"/>
      <c r="F83" s="22"/>
      <c r="G83" s="150"/>
      <c r="H83" s="72"/>
      <c r="I83" s="69"/>
      <c r="J83" s="21"/>
      <c r="K83" s="150"/>
      <c r="L83" s="72"/>
      <c r="M83" s="69"/>
    </row>
    <row r="84" spans="1:13" s="226" customFormat="1" ht="21" customHeight="1" x14ac:dyDescent="0.5">
      <c r="A84" s="9" t="s">
        <v>173</v>
      </c>
      <c r="B84" s="9"/>
      <c r="C84" s="9"/>
      <c r="D84" s="9"/>
      <c r="E84" s="9"/>
      <c r="F84" s="22"/>
      <c r="G84" s="150"/>
      <c r="H84" s="72"/>
      <c r="I84" s="69"/>
      <c r="J84" s="21"/>
      <c r="K84" s="150"/>
      <c r="L84" s="72"/>
      <c r="M84" s="69"/>
    </row>
    <row r="85" spans="1:13" s="226" customFormat="1" ht="21" customHeight="1" x14ac:dyDescent="0.5">
      <c r="A85" s="80" t="s">
        <v>164</v>
      </c>
      <c r="B85" s="214"/>
      <c r="C85" s="214"/>
      <c r="D85" s="214"/>
      <c r="E85" s="214"/>
      <c r="F85" s="79"/>
      <c r="G85" s="230">
        <v>0.14677176338038245</v>
      </c>
      <c r="H85" s="72"/>
      <c r="I85" s="239">
        <v>-0.24384687951284723</v>
      </c>
      <c r="J85" s="21"/>
      <c r="K85" s="230">
        <v>0.1421443485181095</v>
      </c>
      <c r="L85" s="72"/>
      <c r="M85" s="239">
        <v>-0.2230156885012094</v>
      </c>
    </row>
    <row r="86" spans="1:13" s="226" customFormat="1" ht="21" customHeight="1" x14ac:dyDescent="0.5">
      <c r="G86" s="228"/>
      <c r="I86" s="228"/>
      <c r="K86" s="228"/>
      <c r="M86" s="228"/>
    </row>
    <row r="87" spans="1:13" ht="21" customHeight="1" x14ac:dyDescent="0.5">
      <c r="A87" s="3"/>
      <c r="B87" s="3"/>
      <c r="C87" s="3"/>
      <c r="D87" s="3"/>
      <c r="E87" s="3"/>
      <c r="G87" s="216"/>
      <c r="H87" s="216"/>
      <c r="I87" s="216"/>
      <c r="J87" s="216"/>
      <c r="K87" s="216"/>
      <c r="L87" s="216"/>
      <c r="M87" s="216"/>
    </row>
    <row r="88" spans="1:13" s="22" customFormat="1" ht="21" customHeight="1" x14ac:dyDescent="0.5">
      <c r="G88" s="217"/>
      <c r="H88" s="217"/>
      <c r="I88" s="217"/>
      <c r="J88" s="217"/>
      <c r="K88" s="217"/>
      <c r="L88" s="217"/>
      <c r="M88" s="217"/>
    </row>
    <row r="89" spans="1:13" s="22" customFormat="1" ht="21" customHeight="1" x14ac:dyDescent="0.5">
      <c r="G89" s="217"/>
      <c r="H89" s="217"/>
      <c r="I89" s="217"/>
      <c r="J89" s="217"/>
      <c r="K89" s="217"/>
      <c r="L89" s="217"/>
      <c r="M89" s="217"/>
    </row>
    <row r="90" spans="1:13" s="22" customFormat="1" ht="21" customHeight="1" x14ac:dyDescent="0.5"/>
    <row r="91" spans="1:13" s="22" customFormat="1" ht="21" customHeight="1" x14ac:dyDescent="0.5"/>
    <row r="92" spans="1:13" s="22" customFormat="1" ht="21" customHeight="1" x14ac:dyDescent="0.5"/>
    <row r="93" spans="1:13" s="22" customFormat="1" ht="21" customHeight="1" x14ac:dyDescent="0.5"/>
    <row r="94" spans="1:13" s="22" customFormat="1" ht="21" customHeight="1" x14ac:dyDescent="0.5"/>
    <row r="95" spans="1:13" s="22" customFormat="1" ht="21" customHeight="1" x14ac:dyDescent="0.5"/>
    <row r="96" spans="1:13" s="22" customFormat="1" ht="21" customHeight="1" x14ac:dyDescent="0.5"/>
    <row r="97" spans="1:13" s="22" customFormat="1" ht="21" customHeight="1" x14ac:dyDescent="0.5"/>
    <row r="98" spans="1:13" s="22" customFormat="1" ht="21" customHeight="1" x14ac:dyDescent="0.5">
      <c r="A98" s="9"/>
      <c r="B98" s="9"/>
      <c r="C98" s="9"/>
      <c r="D98" s="9"/>
      <c r="E98" s="9"/>
      <c r="G98" s="69"/>
      <c r="H98" s="72"/>
      <c r="I98" s="69"/>
      <c r="J98" s="21"/>
      <c r="K98" s="69"/>
      <c r="L98" s="72"/>
      <c r="M98" s="69"/>
    </row>
    <row r="99" spans="1:13" s="22" customFormat="1" ht="21" customHeight="1" x14ac:dyDescent="0.5"/>
    <row r="100" spans="1:13" s="22" customFormat="1" ht="21" customHeight="1" x14ac:dyDescent="0.5"/>
    <row r="101" spans="1:13" s="22" customFormat="1" ht="21" customHeight="1" x14ac:dyDescent="0.5"/>
    <row r="102" spans="1:13" ht="21" customHeight="1" x14ac:dyDescent="0.5"/>
    <row r="103" spans="1:13" ht="30.6" customHeight="1" x14ac:dyDescent="0.5"/>
    <row r="104" spans="1:13" ht="21" customHeight="1" x14ac:dyDescent="0.5"/>
    <row r="105" spans="1:13" ht="21" customHeight="1" x14ac:dyDescent="0.5"/>
    <row r="106" spans="1:13" ht="20.25" customHeight="1" x14ac:dyDescent="0.5"/>
    <row r="107" spans="1:13" s="22" customFormat="1" ht="21.95" customHeight="1" x14ac:dyDescent="0.5">
      <c r="A107" s="58" t="str">
        <f>A60</f>
        <v>หมายเหตุประกอบข้อมูลทางการเงินเป็นส่วนหนึ่งของข้อมูลทางการเงินระหว่างกาลนี้</v>
      </c>
      <c r="B107" s="58"/>
      <c r="C107" s="58"/>
      <c r="D107" s="58"/>
      <c r="E107" s="58"/>
      <c r="F107" s="58"/>
      <c r="G107" s="78"/>
      <c r="H107" s="78"/>
      <c r="I107" s="78"/>
      <c r="J107" s="23"/>
      <c r="K107" s="78"/>
      <c r="L107" s="78"/>
      <c r="M107" s="78"/>
    </row>
  </sheetData>
  <mergeCells count="5">
    <mergeCell ref="G5:I5"/>
    <mergeCell ref="K5:M5"/>
    <mergeCell ref="A60:M60"/>
    <mergeCell ref="G65:I65"/>
    <mergeCell ref="K65:M65"/>
  </mergeCells>
  <pageMargins left="0.8" right="0.5" top="0.5" bottom="0.6" header="0.49" footer="0.4"/>
  <pageSetup paperSize="9" scale="85" firstPageNumber="5" orientation="portrait" useFirstPageNumber="1" r:id="rId1"/>
  <headerFooter>
    <oddFooter>&amp;R&amp;"Browallia New,Regular"&amp;13&amp;P</oddFooter>
  </headerFooter>
  <rowBreaks count="1" manualBreakCount="1">
    <brk id="6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106"/>
  <sheetViews>
    <sheetView topLeftCell="A17" zoomScale="85" zoomScaleNormal="85" zoomScaleSheetLayoutView="55" workbookViewId="0">
      <selection activeCell="Q26" sqref="Q26"/>
    </sheetView>
  </sheetViews>
  <sheetFormatPr defaultColWidth="9.140625" defaultRowHeight="20.100000000000001" customHeight="1" x14ac:dyDescent="0.5"/>
  <cols>
    <col min="1" max="2" width="1.42578125" style="214" customWidth="1"/>
    <col min="3" max="3" width="32.85546875" style="214" customWidth="1"/>
    <col min="4" max="4" width="9.85546875" style="214" customWidth="1"/>
    <col min="5" max="5" width="8.7109375" style="214" customWidth="1"/>
    <col min="6" max="6" width="7.7109375" style="214" customWidth="1"/>
    <col min="7" max="7" width="0.7109375" style="214" customWidth="1"/>
    <col min="8" max="8" width="12.7109375" style="71" customWidth="1"/>
    <col min="9" max="9" width="0.7109375" style="71" customWidth="1"/>
    <col min="10" max="10" width="12.7109375" style="71" customWidth="1"/>
    <col min="11" max="11" width="0.7109375" style="74" customWidth="1"/>
    <col min="12" max="12" width="12.7109375" style="71" customWidth="1"/>
    <col min="13" max="13" width="0.7109375" style="71" customWidth="1"/>
    <col min="14" max="14" width="12.7109375" style="71" customWidth="1"/>
    <col min="15" max="16384" width="9.140625" style="214"/>
  </cols>
  <sheetData>
    <row r="1" spans="1:14" ht="20.100000000000001" customHeight="1" x14ac:dyDescent="0.5">
      <c r="A1" s="1" t="s">
        <v>32</v>
      </c>
      <c r="B1" s="1"/>
      <c r="C1" s="26"/>
      <c r="D1" s="26"/>
      <c r="E1" s="26"/>
      <c r="F1" s="26"/>
      <c r="G1" s="4"/>
      <c r="H1" s="62"/>
      <c r="I1" s="62"/>
      <c r="J1" s="62"/>
      <c r="K1" s="21"/>
      <c r="L1" s="63"/>
      <c r="M1" s="64"/>
      <c r="N1" s="63"/>
    </row>
    <row r="2" spans="1:14" ht="20.100000000000001" customHeight="1" x14ac:dyDescent="0.5">
      <c r="A2" s="89" t="s">
        <v>98</v>
      </c>
      <c r="B2" s="3"/>
      <c r="C2" s="3"/>
      <c r="D2" s="3"/>
      <c r="E2" s="3"/>
      <c r="F2" s="3"/>
      <c r="G2" s="4"/>
      <c r="H2" s="62"/>
      <c r="I2" s="62"/>
      <c r="J2" s="62"/>
      <c r="K2" s="21"/>
      <c r="L2" s="64"/>
      <c r="M2" s="64"/>
      <c r="N2" s="64"/>
    </row>
    <row r="3" spans="1:14" ht="20.100000000000001" customHeight="1" x14ac:dyDescent="0.5">
      <c r="A3" s="65" t="s">
        <v>231</v>
      </c>
      <c r="B3" s="65"/>
      <c r="C3" s="65"/>
      <c r="D3" s="65"/>
      <c r="E3" s="65"/>
      <c r="F3" s="65"/>
      <c r="G3" s="7"/>
      <c r="H3" s="66"/>
      <c r="I3" s="66"/>
      <c r="J3" s="66"/>
      <c r="K3" s="23"/>
      <c r="L3" s="66"/>
      <c r="M3" s="66"/>
      <c r="N3" s="66"/>
    </row>
    <row r="4" spans="1:14" ht="18.95" customHeight="1" x14ac:dyDescent="0.5">
      <c r="A4" s="9"/>
      <c r="B4" s="9"/>
      <c r="C4" s="9"/>
      <c r="D4" s="9"/>
      <c r="E4" s="9"/>
      <c r="F4" s="9"/>
      <c r="G4" s="10"/>
      <c r="H4" s="62"/>
      <c r="I4" s="62"/>
      <c r="J4" s="62"/>
      <c r="K4" s="21"/>
      <c r="L4" s="62"/>
      <c r="M4" s="62"/>
      <c r="N4" s="62"/>
    </row>
    <row r="5" spans="1:14" ht="18.95" customHeight="1" x14ac:dyDescent="0.5">
      <c r="A5" s="9"/>
      <c r="B5" s="9"/>
      <c r="C5" s="9"/>
      <c r="D5" s="9"/>
      <c r="E5" s="9"/>
      <c r="F5" s="9"/>
      <c r="G5" s="10"/>
      <c r="H5" s="338" t="s">
        <v>65</v>
      </c>
      <c r="I5" s="338"/>
      <c r="J5" s="338"/>
      <c r="K5" s="14"/>
      <c r="L5" s="338" t="s">
        <v>87</v>
      </c>
      <c r="M5" s="338"/>
      <c r="N5" s="338"/>
    </row>
    <row r="6" spans="1:14" ht="18.95" customHeight="1" x14ac:dyDescent="0.5">
      <c r="A6" s="9"/>
      <c r="B6" s="9"/>
      <c r="C6" s="9"/>
      <c r="D6" s="9"/>
      <c r="E6" s="9"/>
      <c r="G6" s="10"/>
      <c r="H6" s="16" t="s">
        <v>176</v>
      </c>
      <c r="I6" s="15"/>
      <c r="J6" s="16" t="s">
        <v>147</v>
      </c>
      <c r="K6" s="15"/>
      <c r="L6" s="16" t="s">
        <v>176</v>
      </c>
      <c r="M6" s="15"/>
      <c r="N6" s="16" t="s">
        <v>147</v>
      </c>
    </row>
    <row r="7" spans="1:14" ht="18.95" customHeight="1" x14ac:dyDescent="0.5">
      <c r="A7" s="9"/>
      <c r="B7" s="9"/>
      <c r="C7" s="9"/>
      <c r="D7" s="9"/>
      <c r="E7" s="9"/>
      <c r="F7" s="322" t="s">
        <v>0</v>
      </c>
      <c r="G7" s="10"/>
      <c r="H7" s="18" t="s">
        <v>86</v>
      </c>
      <c r="I7" s="15"/>
      <c r="J7" s="18" t="s">
        <v>86</v>
      </c>
      <c r="K7" s="15"/>
      <c r="L7" s="18" t="s">
        <v>86</v>
      </c>
      <c r="M7" s="15"/>
      <c r="N7" s="18" t="s">
        <v>86</v>
      </c>
    </row>
    <row r="8" spans="1:14" ht="6" customHeight="1" x14ac:dyDescent="0.5">
      <c r="G8" s="67"/>
      <c r="H8" s="145"/>
      <c r="I8" s="69"/>
      <c r="J8" s="68"/>
      <c r="K8" s="69"/>
      <c r="L8" s="145"/>
      <c r="M8" s="69"/>
      <c r="N8" s="68"/>
    </row>
    <row r="9" spans="1:14" ht="18.95" customHeight="1" x14ac:dyDescent="0.5">
      <c r="A9" s="3" t="s">
        <v>31</v>
      </c>
      <c r="B9" s="3"/>
      <c r="C9" s="20"/>
      <c r="D9" s="20"/>
      <c r="E9" s="20"/>
      <c r="F9" s="20"/>
      <c r="G9" s="19"/>
      <c r="H9" s="140"/>
      <c r="I9" s="21"/>
      <c r="J9" s="21"/>
      <c r="K9" s="21"/>
      <c r="L9" s="140"/>
      <c r="M9" s="21"/>
      <c r="N9" s="21"/>
    </row>
    <row r="10" spans="1:14" ht="6" customHeight="1" x14ac:dyDescent="0.5">
      <c r="A10" s="3"/>
      <c r="B10" s="3"/>
      <c r="C10" s="20"/>
      <c r="D10" s="20"/>
      <c r="E10" s="20"/>
      <c r="F10" s="20"/>
      <c r="G10" s="19"/>
      <c r="H10" s="140"/>
      <c r="I10" s="21"/>
      <c r="J10" s="21"/>
      <c r="K10" s="21"/>
      <c r="L10" s="140"/>
      <c r="M10" s="21"/>
      <c r="N10" s="21"/>
    </row>
    <row r="11" spans="1:14" ht="18.95" customHeight="1" x14ac:dyDescent="0.5">
      <c r="A11" s="20" t="s">
        <v>37</v>
      </c>
      <c r="B11" s="20"/>
      <c r="G11" s="19"/>
      <c r="H11" s="81">
        <v>1958518</v>
      </c>
      <c r="I11" s="6"/>
      <c r="J11" s="6">
        <v>919418</v>
      </c>
      <c r="K11" s="168"/>
      <c r="L11" s="81">
        <v>1285194</v>
      </c>
      <c r="M11" s="90"/>
      <c r="N11" s="6">
        <v>615922</v>
      </c>
    </row>
    <row r="12" spans="1:14" ht="18.95" customHeight="1" x14ac:dyDescent="0.5">
      <c r="A12" s="20" t="s">
        <v>38</v>
      </c>
      <c r="B12" s="20"/>
      <c r="G12" s="19"/>
      <c r="H12" s="82">
        <v>809400</v>
      </c>
      <c r="I12" s="6"/>
      <c r="J12" s="8">
        <v>370948</v>
      </c>
      <c r="K12" s="168"/>
      <c r="L12" s="82">
        <v>540942</v>
      </c>
      <c r="M12" s="90"/>
      <c r="N12" s="8">
        <v>261085</v>
      </c>
    </row>
    <row r="13" spans="1:14" ht="6" customHeight="1" x14ac:dyDescent="0.5">
      <c r="A13" s="20"/>
      <c r="B13" s="20"/>
      <c r="C13" s="20"/>
      <c r="D13" s="20"/>
      <c r="E13" s="20"/>
      <c r="F13" s="20"/>
      <c r="G13" s="19"/>
      <c r="H13" s="81"/>
      <c r="I13" s="21"/>
      <c r="J13" s="6"/>
      <c r="K13" s="21"/>
      <c r="L13" s="81"/>
      <c r="M13" s="21"/>
      <c r="N13" s="6"/>
    </row>
    <row r="14" spans="1:14" ht="18.95" customHeight="1" x14ac:dyDescent="0.5">
      <c r="A14" s="3" t="s">
        <v>30</v>
      </c>
      <c r="B14" s="3"/>
      <c r="G14" s="19"/>
      <c r="H14" s="82">
        <v>2767918</v>
      </c>
      <c r="I14" s="21"/>
      <c r="J14" s="8">
        <v>1290366</v>
      </c>
      <c r="K14" s="21"/>
      <c r="L14" s="82">
        <v>1826136</v>
      </c>
      <c r="M14" s="21"/>
      <c r="N14" s="8">
        <v>877007</v>
      </c>
    </row>
    <row r="15" spans="1:14" ht="6" customHeight="1" x14ac:dyDescent="0.5">
      <c r="A15" s="20"/>
      <c r="B15" s="20"/>
      <c r="C15" s="3"/>
      <c r="D15" s="3"/>
      <c r="E15" s="3"/>
      <c r="F15" s="3"/>
      <c r="G15" s="19"/>
      <c r="H15" s="140"/>
      <c r="I15" s="21"/>
      <c r="J15" s="21"/>
      <c r="K15" s="21"/>
      <c r="L15" s="140"/>
      <c r="M15" s="21"/>
      <c r="N15" s="21"/>
    </row>
    <row r="16" spans="1:14" ht="18.95" customHeight="1" x14ac:dyDescent="0.5">
      <c r="A16" s="3" t="s">
        <v>51</v>
      </c>
      <c r="B16" s="3"/>
      <c r="C16" s="3"/>
      <c r="D16" s="3"/>
      <c r="E16" s="3"/>
      <c r="F16" s="3"/>
      <c r="G16" s="19"/>
      <c r="H16" s="140"/>
      <c r="I16" s="21"/>
      <c r="J16" s="21"/>
      <c r="K16" s="21"/>
      <c r="L16" s="140"/>
      <c r="M16" s="21"/>
      <c r="N16" s="21"/>
    </row>
    <row r="17" spans="1:14" ht="18.95" customHeight="1" x14ac:dyDescent="0.5">
      <c r="A17" s="20" t="s">
        <v>39</v>
      </c>
      <c r="B17" s="20"/>
      <c r="C17" s="20"/>
      <c r="D17" s="20"/>
      <c r="E17" s="20"/>
      <c r="F17" s="20"/>
      <c r="G17" s="19"/>
      <c r="H17" s="81">
        <v>-1779289</v>
      </c>
      <c r="I17" s="6"/>
      <c r="J17" s="6">
        <v>-1108943</v>
      </c>
      <c r="K17" s="168"/>
      <c r="L17" s="81">
        <v>-1145803</v>
      </c>
      <c r="M17" s="90"/>
      <c r="N17" s="6">
        <v>-748330</v>
      </c>
    </row>
    <row r="18" spans="1:14" ht="18.95" customHeight="1" x14ac:dyDescent="0.5">
      <c r="A18" s="20" t="s">
        <v>40</v>
      </c>
      <c r="B18" s="20"/>
      <c r="C18" s="20"/>
      <c r="D18" s="20"/>
      <c r="E18" s="20"/>
      <c r="F18" s="20"/>
      <c r="G18" s="19"/>
      <c r="H18" s="82">
        <v>-424069</v>
      </c>
      <c r="I18" s="6"/>
      <c r="J18" s="8">
        <v>-212635</v>
      </c>
      <c r="K18" s="168"/>
      <c r="L18" s="82">
        <v>-248816</v>
      </c>
      <c r="M18" s="90"/>
      <c r="N18" s="8">
        <v>-117920</v>
      </c>
    </row>
    <row r="19" spans="1:14" ht="6" customHeight="1" x14ac:dyDescent="0.5">
      <c r="C19" s="20"/>
      <c r="D19" s="20"/>
      <c r="E19" s="20"/>
      <c r="F19" s="20"/>
      <c r="G19" s="19"/>
      <c r="H19" s="81"/>
      <c r="I19" s="6"/>
      <c r="J19" s="6"/>
      <c r="K19" s="6"/>
      <c r="L19" s="81"/>
      <c r="M19" s="6"/>
      <c r="N19" s="6"/>
    </row>
    <row r="20" spans="1:14" s="1" customFormat="1" ht="18.95" customHeight="1" x14ac:dyDescent="0.5">
      <c r="A20" s="3" t="s">
        <v>97</v>
      </c>
      <c r="B20" s="3"/>
      <c r="G20" s="13"/>
      <c r="H20" s="82">
        <v>-2203358</v>
      </c>
      <c r="I20" s="6"/>
      <c r="J20" s="8">
        <v>-1321578</v>
      </c>
      <c r="K20" s="6"/>
      <c r="L20" s="82">
        <v>-1394619</v>
      </c>
      <c r="M20" s="6"/>
      <c r="N20" s="8">
        <v>-866250</v>
      </c>
    </row>
    <row r="21" spans="1:14" ht="6" customHeight="1" x14ac:dyDescent="0.5">
      <c r="C21" s="20"/>
      <c r="D21" s="20"/>
      <c r="E21" s="20"/>
      <c r="F21" s="20"/>
      <c r="G21" s="19"/>
      <c r="H21" s="140"/>
      <c r="I21" s="21"/>
      <c r="J21" s="21"/>
      <c r="K21" s="21"/>
      <c r="L21" s="140"/>
      <c r="M21" s="21"/>
      <c r="N21" s="21"/>
    </row>
    <row r="22" spans="1:14" s="1" customFormat="1" ht="18.95" customHeight="1" x14ac:dyDescent="0.5">
      <c r="A22" s="3" t="s">
        <v>188</v>
      </c>
      <c r="B22" s="3"/>
      <c r="C22" s="3"/>
      <c r="D22" s="3"/>
      <c r="E22" s="3"/>
      <c r="F22" s="3"/>
      <c r="G22" s="13"/>
      <c r="H22" s="140">
        <v>564560</v>
      </c>
      <c r="I22" s="21"/>
      <c r="J22" s="21">
        <v>-31212</v>
      </c>
      <c r="K22" s="70"/>
      <c r="L22" s="140">
        <v>431517</v>
      </c>
      <c r="M22" s="70"/>
      <c r="N22" s="21">
        <v>10757</v>
      </c>
    </row>
    <row r="23" spans="1:14" ht="18.95" customHeight="1" x14ac:dyDescent="0.5">
      <c r="A23" s="214" t="s">
        <v>12</v>
      </c>
      <c r="C23" s="20"/>
      <c r="D23" s="20"/>
      <c r="E23" s="20"/>
      <c r="F23" s="20"/>
      <c r="G23" s="19"/>
      <c r="H23" s="186">
        <v>228634</v>
      </c>
      <c r="I23" s="168"/>
      <c r="J23" s="168">
        <v>174341</v>
      </c>
      <c r="K23" s="168"/>
      <c r="L23" s="186">
        <v>186175</v>
      </c>
      <c r="M23" s="90"/>
      <c r="N23" s="168">
        <v>138720</v>
      </c>
    </row>
    <row r="24" spans="1:14" ht="18.95" customHeight="1" x14ac:dyDescent="0.5">
      <c r="A24" s="214" t="s">
        <v>41</v>
      </c>
      <c r="C24" s="20"/>
      <c r="D24" s="20"/>
      <c r="E24" s="20"/>
      <c r="F24" s="20"/>
      <c r="G24" s="19"/>
      <c r="H24" s="186">
        <v>-163633</v>
      </c>
      <c r="I24" s="168"/>
      <c r="J24" s="168">
        <v>-118140</v>
      </c>
      <c r="K24" s="168"/>
      <c r="L24" s="186">
        <v>-139966</v>
      </c>
      <c r="M24" s="90"/>
      <c r="N24" s="168">
        <v>-69515</v>
      </c>
    </row>
    <row r="25" spans="1:14" ht="18.95" customHeight="1" x14ac:dyDescent="0.5">
      <c r="A25" s="214" t="s">
        <v>42</v>
      </c>
      <c r="C25" s="20"/>
      <c r="D25" s="20"/>
      <c r="E25" s="20"/>
      <c r="F25" s="20"/>
      <c r="G25" s="19"/>
      <c r="H25" s="186">
        <v>-579267</v>
      </c>
      <c r="I25" s="168"/>
      <c r="J25" s="168">
        <v>-463983</v>
      </c>
      <c r="K25" s="168"/>
      <c r="L25" s="186">
        <v>-410357</v>
      </c>
      <c r="M25" s="90"/>
      <c r="N25" s="168">
        <v>-378439</v>
      </c>
    </row>
    <row r="26" spans="1:14" ht="18.95" customHeight="1" x14ac:dyDescent="0.5">
      <c r="A26" s="214" t="s">
        <v>258</v>
      </c>
      <c r="C26" s="20"/>
      <c r="D26" s="20"/>
      <c r="E26" s="20"/>
      <c r="F26" s="20"/>
      <c r="G26" s="19"/>
      <c r="H26" s="186">
        <v>97096</v>
      </c>
      <c r="I26" s="168"/>
      <c r="J26" s="168">
        <v>-106513</v>
      </c>
      <c r="K26" s="168"/>
      <c r="L26" s="186">
        <v>0</v>
      </c>
      <c r="M26" s="90"/>
      <c r="N26" s="168">
        <v>0</v>
      </c>
    </row>
    <row r="27" spans="1:14" ht="18.95" customHeight="1" x14ac:dyDescent="0.5">
      <c r="A27" s="214" t="s">
        <v>201</v>
      </c>
      <c r="C27" s="20"/>
      <c r="D27" s="20"/>
      <c r="E27" s="20"/>
      <c r="F27" s="20"/>
      <c r="G27" s="19"/>
      <c r="H27" s="186">
        <v>28685</v>
      </c>
      <c r="I27" s="168"/>
      <c r="J27" s="168">
        <v>-43934</v>
      </c>
      <c r="K27" s="168"/>
      <c r="L27" s="186">
        <v>37304</v>
      </c>
      <c r="M27" s="90"/>
      <c r="N27" s="168">
        <v>2679</v>
      </c>
    </row>
    <row r="28" spans="1:14" ht="18.95" customHeight="1" x14ac:dyDescent="0.5">
      <c r="A28" s="214" t="s">
        <v>43</v>
      </c>
      <c r="C28" s="20"/>
      <c r="D28" s="20"/>
      <c r="E28" s="20"/>
      <c r="F28" s="20"/>
      <c r="G28" s="19"/>
      <c r="H28" s="186">
        <v>-97130</v>
      </c>
      <c r="I28" s="168"/>
      <c r="J28" s="168">
        <v>-139246</v>
      </c>
      <c r="K28" s="168"/>
      <c r="L28" s="186">
        <v>-98010</v>
      </c>
      <c r="M28" s="90"/>
      <c r="N28" s="168">
        <v>-142193</v>
      </c>
    </row>
    <row r="29" spans="1:14" ht="18.95" customHeight="1" x14ac:dyDescent="0.5">
      <c r="A29" s="137" t="s">
        <v>189</v>
      </c>
      <c r="C29" s="20"/>
      <c r="D29" s="20"/>
      <c r="E29" s="20"/>
      <c r="F29" s="20"/>
      <c r="G29" s="19"/>
      <c r="H29" s="81">
        <v>4336</v>
      </c>
      <c r="I29" s="6"/>
      <c r="J29" s="6">
        <v>0</v>
      </c>
      <c r="K29" s="21"/>
      <c r="L29" s="81">
        <v>4336</v>
      </c>
      <c r="M29" s="21"/>
      <c r="N29" s="6">
        <v>0</v>
      </c>
    </row>
    <row r="30" spans="1:14" ht="18.95" customHeight="1" x14ac:dyDescent="0.5">
      <c r="A30" s="214" t="s">
        <v>190</v>
      </c>
      <c r="G30" s="19"/>
      <c r="H30" s="188">
        <v>64955</v>
      </c>
      <c r="I30" s="168"/>
      <c r="J30" s="170">
        <v>304532</v>
      </c>
      <c r="K30" s="168"/>
      <c r="L30" s="188">
        <v>189262</v>
      </c>
      <c r="M30" s="90"/>
      <c r="N30" s="170">
        <v>87925</v>
      </c>
    </row>
    <row r="31" spans="1:14" ht="6" customHeight="1" x14ac:dyDescent="0.5">
      <c r="C31" s="20"/>
      <c r="D31" s="20"/>
      <c r="E31" s="20"/>
      <c r="F31" s="20"/>
      <c r="G31" s="19"/>
      <c r="H31" s="140"/>
      <c r="I31" s="21"/>
      <c r="J31" s="21"/>
      <c r="K31" s="21"/>
      <c r="L31" s="140"/>
      <c r="M31" s="21"/>
      <c r="N31" s="21"/>
    </row>
    <row r="32" spans="1:14" ht="18.95" customHeight="1" x14ac:dyDescent="0.5">
      <c r="A32" s="1" t="s">
        <v>235</v>
      </c>
      <c r="B32" s="1"/>
      <c r="G32" s="79"/>
      <c r="H32" s="81">
        <v>148236</v>
      </c>
      <c r="I32" s="21"/>
      <c r="J32" s="6">
        <v>-424155</v>
      </c>
      <c r="K32" s="6"/>
      <c r="L32" s="81">
        <v>200261</v>
      </c>
      <c r="M32" s="6"/>
      <c r="N32" s="6">
        <v>-350066</v>
      </c>
    </row>
    <row r="33" spans="1:15" ht="18.95" customHeight="1" x14ac:dyDescent="0.5">
      <c r="A33" s="20" t="s">
        <v>13</v>
      </c>
      <c r="B33" s="20"/>
      <c r="C33" s="20"/>
      <c r="D33" s="20"/>
      <c r="E33" s="20"/>
      <c r="F33" s="79">
        <v>15</v>
      </c>
      <c r="G33" s="79"/>
      <c r="H33" s="82">
        <v>15146</v>
      </c>
      <c r="I33" s="6"/>
      <c r="J33" s="170">
        <v>52715</v>
      </c>
      <c r="K33" s="168"/>
      <c r="L33" s="82">
        <v>9322</v>
      </c>
      <c r="M33" s="90"/>
      <c r="N33" s="8">
        <v>64979</v>
      </c>
    </row>
    <row r="34" spans="1:15" ht="6" customHeight="1" x14ac:dyDescent="0.5">
      <c r="A34" s="20"/>
      <c r="B34" s="20"/>
      <c r="C34" s="20"/>
      <c r="D34" s="20"/>
      <c r="E34" s="20"/>
      <c r="F34" s="20"/>
      <c r="G34" s="79"/>
      <c r="H34" s="140"/>
      <c r="I34" s="21"/>
      <c r="J34" s="21"/>
      <c r="K34" s="21"/>
      <c r="L34" s="140"/>
      <c r="M34" s="21"/>
      <c r="N34" s="21"/>
    </row>
    <row r="35" spans="1:15" ht="18.95" customHeight="1" x14ac:dyDescent="0.5">
      <c r="A35" s="89" t="s">
        <v>141</v>
      </c>
      <c r="B35" s="3"/>
      <c r="C35" s="12"/>
      <c r="D35" s="12"/>
      <c r="E35" s="12"/>
      <c r="F35" s="12"/>
      <c r="G35" s="22"/>
      <c r="H35" s="141">
        <v>163382</v>
      </c>
      <c r="I35" s="21"/>
      <c r="J35" s="23">
        <v>-371440</v>
      </c>
      <c r="K35" s="21"/>
      <c r="L35" s="141">
        <v>209583</v>
      </c>
      <c r="M35" s="21"/>
      <c r="N35" s="23">
        <v>-285087</v>
      </c>
    </row>
    <row r="36" spans="1:15" ht="6" customHeight="1" x14ac:dyDescent="0.5">
      <c r="A36" s="3"/>
      <c r="B36" s="3"/>
      <c r="C36" s="3"/>
      <c r="D36" s="3"/>
      <c r="E36" s="3"/>
      <c r="F36" s="3"/>
      <c r="G36" s="79"/>
      <c r="H36" s="140"/>
      <c r="J36" s="21"/>
      <c r="K36" s="21"/>
      <c r="L36" s="140"/>
      <c r="M36" s="21"/>
      <c r="N36" s="21"/>
    </row>
    <row r="37" spans="1:15" s="225" customFormat="1" ht="18.95" customHeight="1" x14ac:dyDescent="0.5">
      <c r="A37" s="89" t="s">
        <v>149</v>
      </c>
      <c r="B37" s="89"/>
      <c r="C37" s="94"/>
      <c r="D37" s="94"/>
      <c r="E37" s="94"/>
      <c r="F37" s="94"/>
      <c r="G37" s="95"/>
      <c r="H37" s="222"/>
      <c r="I37" s="223"/>
      <c r="J37" s="224"/>
      <c r="K37" s="223"/>
      <c r="L37" s="222"/>
      <c r="M37" s="223"/>
      <c r="N37" s="224"/>
    </row>
    <row r="38" spans="1:15" s="225" customFormat="1" ht="18.95" customHeight="1" x14ac:dyDescent="0.5">
      <c r="A38" s="96" t="s">
        <v>216</v>
      </c>
      <c r="B38" s="89"/>
      <c r="C38" s="94"/>
      <c r="D38" s="94"/>
      <c r="E38" s="94"/>
      <c r="F38" s="94"/>
      <c r="G38" s="95"/>
      <c r="H38" s="222"/>
      <c r="I38" s="223"/>
      <c r="J38" s="224"/>
      <c r="K38" s="223"/>
      <c r="L38" s="222"/>
      <c r="M38" s="223"/>
      <c r="N38" s="224"/>
    </row>
    <row r="39" spans="1:15" s="225" customFormat="1" ht="18.95" customHeight="1" x14ac:dyDescent="0.5">
      <c r="A39" s="89"/>
      <c r="B39" s="89"/>
      <c r="C39" s="95" t="s">
        <v>215</v>
      </c>
      <c r="D39" s="223"/>
      <c r="E39" s="223"/>
      <c r="F39" s="223"/>
      <c r="G39" s="95"/>
      <c r="H39" s="186">
        <v>-940</v>
      </c>
      <c r="I39" s="223"/>
      <c r="J39" s="6">
        <v>0</v>
      </c>
      <c r="K39" s="223"/>
      <c r="L39" s="186">
        <v>-869</v>
      </c>
      <c r="M39" s="223"/>
      <c r="N39" s="6">
        <v>0</v>
      </c>
    </row>
    <row r="40" spans="1:15" s="225" customFormat="1" ht="18.95" customHeight="1" x14ac:dyDescent="0.5">
      <c r="A40" s="95"/>
      <c r="B40" s="95"/>
      <c r="C40" s="224" t="s">
        <v>249</v>
      </c>
      <c r="D40" s="224"/>
      <c r="E40" s="224"/>
      <c r="F40" s="224"/>
      <c r="G40" s="137"/>
      <c r="H40" s="222"/>
      <c r="I40" s="226"/>
      <c r="J40" s="226"/>
      <c r="K40" s="226"/>
      <c r="L40" s="222"/>
      <c r="M40" s="226"/>
      <c r="N40" s="226"/>
      <c r="O40" s="226"/>
    </row>
    <row r="41" spans="1:15" s="225" customFormat="1" ht="18.95" customHeight="1" x14ac:dyDescent="0.5">
      <c r="A41" s="95"/>
      <c r="B41" s="95"/>
      <c r="C41" s="224" t="s">
        <v>257</v>
      </c>
      <c r="D41" s="224"/>
      <c r="E41" s="224"/>
      <c r="F41" s="224"/>
      <c r="G41" s="137"/>
      <c r="H41" s="146">
        <v>-145309</v>
      </c>
      <c r="I41" s="90"/>
      <c r="J41" s="164">
        <v>0</v>
      </c>
      <c r="K41" s="90"/>
      <c r="L41" s="146">
        <v>-145309</v>
      </c>
      <c r="M41" s="90"/>
      <c r="N41" s="164">
        <v>0</v>
      </c>
      <c r="O41" s="226"/>
    </row>
    <row r="42" spans="1:15" s="225" customFormat="1" ht="18.95" customHeight="1" x14ac:dyDescent="0.5">
      <c r="A42" s="95"/>
      <c r="B42" s="95"/>
      <c r="C42" s="95" t="s">
        <v>181</v>
      </c>
      <c r="D42" s="95"/>
      <c r="E42" s="95"/>
      <c r="F42" s="137"/>
      <c r="G42" s="137"/>
      <c r="H42" s="146">
        <v>29062</v>
      </c>
      <c r="I42" s="224"/>
      <c r="J42" s="6">
        <v>0</v>
      </c>
      <c r="K42" s="224"/>
      <c r="L42" s="146">
        <v>29062</v>
      </c>
      <c r="M42" s="224"/>
      <c r="N42" s="6">
        <v>0</v>
      </c>
      <c r="O42" s="226"/>
    </row>
    <row r="43" spans="1:15" s="80" customFormat="1" ht="6" customHeight="1" x14ac:dyDescent="0.5">
      <c r="A43" s="97"/>
      <c r="B43" s="97"/>
      <c r="C43" s="97"/>
      <c r="D43" s="97"/>
      <c r="E43" s="97"/>
      <c r="F43" s="158"/>
      <c r="G43" s="90"/>
      <c r="H43" s="333"/>
      <c r="I43" s="90"/>
      <c r="J43" s="332"/>
      <c r="K43" s="90"/>
      <c r="L43" s="333"/>
      <c r="M43" s="90"/>
      <c r="N43" s="351"/>
      <c r="O43" s="214"/>
    </row>
    <row r="44" spans="1:15" s="80" customFormat="1" ht="18.95" customHeight="1" x14ac:dyDescent="0.5">
      <c r="A44" s="89"/>
      <c r="B44" s="89"/>
      <c r="C44" s="89"/>
      <c r="D44" s="89"/>
      <c r="E44" s="89"/>
      <c r="F44" s="202"/>
      <c r="G44" s="158"/>
      <c r="H44" s="143">
        <f>SUM(H39:H42)</f>
        <v>-117187</v>
      </c>
      <c r="I44" s="92"/>
      <c r="J44" s="91">
        <v>0</v>
      </c>
      <c r="K44" s="90"/>
      <c r="L44" s="143">
        <f>SUM(L39:L42)</f>
        <v>-117116</v>
      </c>
      <c r="M44" s="90"/>
      <c r="N44" s="91">
        <v>0</v>
      </c>
      <c r="O44" s="214"/>
    </row>
    <row r="45" spans="1:15" s="80" customFormat="1" ht="6" customHeight="1" x14ac:dyDescent="0.5">
      <c r="A45" s="97"/>
      <c r="B45" s="97"/>
      <c r="C45" s="97"/>
      <c r="D45" s="97"/>
      <c r="E45" s="97"/>
      <c r="F45" s="352"/>
      <c r="G45" s="158"/>
      <c r="H45" s="147"/>
      <c r="I45" s="90"/>
      <c r="J45" s="90"/>
      <c r="K45" s="90"/>
      <c r="L45" s="147"/>
      <c r="M45" s="90"/>
      <c r="N45" s="90"/>
      <c r="O45" s="214"/>
    </row>
    <row r="46" spans="1:15" s="225" customFormat="1" ht="18.95" customHeight="1" x14ac:dyDescent="0.5">
      <c r="A46" s="96" t="s">
        <v>217</v>
      </c>
      <c r="B46" s="97"/>
      <c r="C46" s="95"/>
      <c r="D46" s="95"/>
      <c r="E46" s="95"/>
      <c r="F46" s="137"/>
      <c r="G46" s="137"/>
      <c r="H46" s="222"/>
      <c r="I46" s="224"/>
      <c r="J46" s="224"/>
      <c r="K46" s="224"/>
      <c r="L46" s="222"/>
      <c r="M46" s="224"/>
      <c r="N46" s="224"/>
      <c r="O46" s="226"/>
    </row>
    <row r="47" spans="1:15" s="225" customFormat="1" ht="18.95" customHeight="1" x14ac:dyDescent="0.5">
      <c r="A47" s="95"/>
      <c r="B47" s="95"/>
      <c r="C47" s="223" t="s">
        <v>218</v>
      </c>
      <c r="D47" s="223"/>
      <c r="E47" s="223"/>
      <c r="F47" s="223"/>
      <c r="G47" s="95"/>
      <c r="H47" s="146">
        <v>13517</v>
      </c>
      <c r="I47" s="90"/>
      <c r="J47" s="164">
        <v>20813</v>
      </c>
      <c r="K47" s="90"/>
      <c r="L47" s="147">
        <v>0</v>
      </c>
      <c r="M47" s="90"/>
      <c r="N47" s="90">
        <v>0</v>
      </c>
    </row>
    <row r="48" spans="1:15" s="225" customFormat="1" ht="18.95" customHeight="1" x14ac:dyDescent="0.5">
      <c r="A48" s="95"/>
      <c r="B48" s="95"/>
      <c r="C48" s="223" t="s">
        <v>248</v>
      </c>
      <c r="D48" s="223"/>
      <c r="E48" s="223"/>
      <c r="F48" s="223"/>
      <c r="G48" s="95"/>
      <c r="H48" s="146">
        <v>366</v>
      </c>
      <c r="I48" s="90"/>
      <c r="J48" s="164">
        <v>563</v>
      </c>
      <c r="K48" s="90"/>
      <c r="L48" s="147">
        <v>9567</v>
      </c>
      <c r="M48" s="90"/>
      <c r="N48" s="164">
        <v>11765</v>
      </c>
    </row>
    <row r="49" spans="1:14" s="80" customFormat="1" ht="6" customHeight="1" x14ac:dyDescent="0.5">
      <c r="A49" s="97"/>
      <c r="B49" s="97"/>
      <c r="C49" s="97"/>
      <c r="D49" s="97"/>
      <c r="E49" s="97"/>
      <c r="F49" s="97"/>
      <c r="G49" s="220"/>
      <c r="H49" s="333"/>
      <c r="I49" s="90"/>
      <c r="J49" s="332"/>
      <c r="K49" s="90"/>
      <c r="L49" s="333"/>
      <c r="M49" s="90"/>
      <c r="N49" s="332"/>
    </row>
    <row r="50" spans="1:14" s="80" customFormat="1" ht="18.95" customHeight="1" x14ac:dyDescent="0.5">
      <c r="A50" s="89"/>
      <c r="B50" s="89"/>
      <c r="C50" s="89"/>
      <c r="D50" s="89"/>
      <c r="E50" s="89"/>
      <c r="F50" s="89"/>
      <c r="G50" s="220"/>
      <c r="H50" s="143">
        <f>SUM(H47:H48)</f>
        <v>13883</v>
      </c>
      <c r="I50" s="92"/>
      <c r="J50" s="91">
        <v>21376</v>
      </c>
      <c r="K50" s="90"/>
      <c r="L50" s="143">
        <f>SUM(L47:L48)</f>
        <v>9567</v>
      </c>
      <c r="M50" s="90"/>
      <c r="N50" s="91">
        <v>11765</v>
      </c>
    </row>
    <row r="51" spans="1:14" s="80" customFormat="1" ht="6" customHeight="1" x14ac:dyDescent="0.5">
      <c r="A51" s="97"/>
      <c r="B51" s="97"/>
      <c r="C51" s="97"/>
      <c r="D51" s="97"/>
      <c r="E51" s="97"/>
      <c r="F51" s="97"/>
      <c r="G51" s="220"/>
      <c r="H51" s="147"/>
      <c r="I51" s="90"/>
      <c r="J51" s="90"/>
      <c r="K51" s="90"/>
      <c r="L51" s="147"/>
      <c r="M51" s="90"/>
      <c r="N51" s="90"/>
    </row>
    <row r="52" spans="1:14" s="80" customFormat="1" ht="18.95" customHeight="1" x14ac:dyDescent="0.5">
      <c r="A52" s="89" t="s">
        <v>250</v>
      </c>
      <c r="B52" s="89"/>
      <c r="C52" s="89"/>
      <c r="D52" s="89"/>
      <c r="E52" s="89"/>
      <c r="F52" s="89"/>
      <c r="G52" s="220"/>
      <c r="H52" s="143">
        <v>-103304</v>
      </c>
      <c r="I52" s="92"/>
      <c r="J52" s="91">
        <v>21376</v>
      </c>
      <c r="K52" s="90"/>
      <c r="L52" s="143">
        <v>-107549</v>
      </c>
      <c r="M52" s="90"/>
      <c r="N52" s="91">
        <v>11765</v>
      </c>
    </row>
    <row r="53" spans="1:14" s="80" customFormat="1" ht="6" customHeight="1" x14ac:dyDescent="0.5">
      <c r="A53" s="97"/>
      <c r="B53" s="97"/>
      <c r="C53" s="97"/>
      <c r="D53" s="97"/>
      <c r="E53" s="97"/>
      <c r="F53" s="97"/>
      <c r="G53" s="220"/>
      <c r="H53" s="147"/>
      <c r="I53" s="90"/>
      <c r="J53" s="90"/>
      <c r="K53" s="90"/>
      <c r="L53" s="147"/>
      <c r="M53" s="90"/>
      <c r="N53" s="90"/>
    </row>
    <row r="54" spans="1:14" s="80" customFormat="1" ht="18.95" customHeight="1" thickBot="1" x14ac:dyDescent="0.55000000000000004">
      <c r="A54" s="89" t="s">
        <v>161</v>
      </c>
      <c r="B54" s="89"/>
      <c r="C54" s="89"/>
      <c r="D54" s="89"/>
      <c r="E54" s="89"/>
      <c r="F54" s="89"/>
      <c r="G54" s="220"/>
      <c r="H54" s="148">
        <v>60078</v>
      </c>
      <c r="I54" s="92"/>
      <c r="J54" s="93">
        <v>-350064</v>
      </c>
      <c r="K54" s="90"/>
      <c r="L54" s="148">
        <v>102034</v>
      </c>
      <c r="M54" s="90"/>
      <c r="N54" s="93">
        <v>-273322</v>
      </c>
    </row>
    <row r="55" spans="1:14" s="80" customFormat="1" ht="18.95" customHeight="1" thickTop="1" x14ac:dyDescent="0.5">
      <c r="A55" s="89"/>
      <c r="B55" s="89"/>
      <c r="C55" s="89"/>
      <c r="D55" s="89"/>
      <c r="E55" s="89"/>
      <c r="F55" s="89"/>
      <c r="G55" s="220"/>
      <c r="H55" s="90"/>
      <c r="I55" s="92"/>
      <c r="J55" s="90"/>
      <c r="K55" s="90"/>
      <c r="L55" s="90"/>
      <c r="M55" s="90"/>
      <c r="N55" s="90"/>
    </row>
    <row r="56" spans="1:14" s="80" customFormat="1" ht="18.95" customHeight="1" x14ac:dyDescent="0.5">
      <c r="A56" s="89"/>
      <c r="B56" s="89"/>
      <c r="C56" s="89"/>
      <c r="D56" s="89"/>
      <c r="E56" s="89"/>
      <c r="F56" s="89"/>
      <c r="G56" s="331"/>
      <c r="H56" s="90"/>
      <c r="I56" s="92"/>
      <c r="J56" s="90"/>
      <c r="K56" s="90"/>
      <c r="L56" s="90"/>
      <c r="M56" s="90"/>
      <c r="N56" s="90"/>
    </row>
    <row r="57" spans="1:14" s="80" customFormat="1" ht="18.95" customHeight="1" x14ac:dyDescent="0.5">
      <c r="A57" s="89"/>
      <c r="B57" s="89"/>
      <c r="C57" s="89"/>
      <c r="D57" s="89"/>
      <c r="E57" s="89"/>
      <c r="F57" s="89"/>
      <c r="G57" s="334"/>
      <c r="H57" s="90"/>
      <c r="I57" s="92"/>
      <c r="J57" s="90"/>
      <c r="K57" s="90"/>
      <c r="L57" s="90"/>
      <c r="M57" s="90"/>
      <c r="N57" s="90"/>
    </row>
    <row r="58" spans="1:14" s="80" customFormat="1" ht="18.95" customHeight="1" x14ac:dyDescent="0.5">
      <c r="A58" s="89"/>
      <c r="B58" s="89"/>
      <c r="C58" s="89"/>
      <c r="D58" s="89"/>
      <c r="E58" s="89"/>
      <c r="F58" s="89"/>
      <c r="G58" s="240"/>
      <c r="H58" s="90"/>
      <c r="I58" s="92"/>
      <c r="J58" s="90"/>
      <c r="K58" s="90"/>
      <c r="L58" s="90"/>
      <c r="M58" s="90"/>
      <c r="N58" s="90"/>
    </row>
    <row r="59" spans="1:14" s="80" customFormat="1" ht="16.5" customHeight="1" x14ac:dyDescent="0.5">
      <c r="A59" s="89"/>
      <c r="B59" s="89"/>
      <c r="C59" s="89"/>
      <c r="D59" s="89"/>
      <c r="E59" s="89"/>
      <c r="F59" s="89"/>
      <c r="G59" s="220"/>
      <c r="H59" s="90"/>
      <c r="I59" s="92"/>
      <c r="J59" s="90"/>
      <c r="K59" s="90"/>
      <c r="L59" s="90"/>
      <c r="M59" s="90"/>
      <c r="N59" s="90"/>
    </row>
    <row r="60" spans="1:14" s="22" customFormat="1" ht="21.95" customHeight="1" x14ac:dyDescent="0.5">
      <c r="A60" s="339" t="s">
        <v>113</v>
      </c>
      <c r="B60" s="339"/>
      <c r="C60" s="339"/>
      <c r="D60" s="339"/>
      <c r="E60" s="339"/>
      <c r="F60" s="339"/>
      <c r="G60" s="339"/>
      <c r="H60" s="339"/>
      <c r="I60" s="339"/>
      <c r="J60" s="339"/>
      <c r="K60" s="339"/>
      <c r="L60" s="339"/>
      <c r="M60" s="339"/>
      <c r="N60" s="339"/>
    </row>
    <row r="61" spans="1:14" s="226" customFormat="1" ht="21.75" customHeight="1" x14ac:dyDescent="0.5">
      <c r="A61" s="1" t="s">
        <v>32</v>
      </c>
      <c r="B61" s="1"/>
      <c r="C61" s="26"/>
      <c r="D61" s="26"/>
      <c r="E61" s="26"/>
      <c r="F61" s="26"/>
      <c r="G61" s="4"/>
      <c r="H61" s="62"/>
      <c r="I61" s="62"/>
      <c r="J61" s="62"/>
      <c r="K61" s="21"/>
      <c r="L61" s="63"/>
      <c r="M61" s="64"/>
      <c r="N61" s="63"/>
    </row>
    <row r="62" spans="1:14" s="226" customFormat="1" ht="21.75" customHeight="1" x14ac:dyDescent="0.5">
      <c r="A62" s="3" t="s">
        <v>148</v>
      </c>
      <c r="B62" s="3"/>
      <c r="C62" s="3"/>
      <c r="D62" s="3"/>
      <c r="E62" s="3"/>
      <c r="F62" s="3"/>
      <c r="G62" s="4"/>
      <c r="H62" s="62"/>
      <c r="I62" s="62"/>
      <c r="J62" s="62"/>
      <c r="K62" s="21"/>
      <c r="L62" s="64"/>
      <c r="M62" s="64"/>
      <c r="N62" s="64"/>
    </row>
    <row r="63" spans="1:14" s="226" customFormat="1" ht="21.75" customHeight="1" x14ac:dyDescent="0.5">
      <c r="A63" s="65" t="str">
        <f>A3</f>
        <v>สำหรับงวดหกเดือนสิ้นสุดวันที่ 30 มิถุนายน พ.ศ. 2565</v>
      </c>
      <c r="B63" s="65"/>
      <c r="C63" s="65"/>
      <c r="D63" s="65"/>
      <c r="E63" s="65"/>
      <c r="F63" s="65"/>
      <c r="G63" s="7"/>
      <c r="H63" s="66"/>
      <c r="I63" s="66"/>
      <c r="J63" s="66"/>
      <c r="K63" s="23"/>
      <c r="L63" s="66"/>
      <c r="M63" s="66"/>
      <c r="N63" s="66"/>
    </row>
    <row r="64" spans="1:14" s="226" customFormat="1" ht="21" customHeight="1" x14ac:dyDescent="0.5">
      <c r="A64" s="9"/>
      <c r="B64" s="9"/>
      <c r="C64" s="9"/>
      <c r="D64" s="9"/>
      <c r="E64" s="9"/>
      <c r="F64" s="9"/>
      <c r="G64" s="10"/>
      <c r="H64" s="75"/>
      <c r="I64" s="75"/>
      <c r="J64" s="75"/>
      <c r="K64" s="76"/>
      <c r="L64" s="75"/>
      <c r="M64" s="75"/>
      <c r="N64" s="75"/>
    </row>
    <row r="65" spans="1:14" ht="21" customHeight="1" x14ac:dyDescent="0.5">
      <c r="A65" s="9"/>
      <c r="B65" s="9"/>
      <c r="C65" s="9"/>
      <c r="D65" s="9"/>
      <c r="E65" s="9"/>
      <c r="F65" s="9"/>
      <c r="G65" s="10"/>
      <c r="H65" s="338" t="s">
        <v>65</v>
      </c>
      <c r="I65" s="338"/>
      <c r="J65" s="338"/>
      <c r="K65" s="14"/>
      <c r="L65" s="338" t="s">
        <v>87</v>
      </c>
      <c r="M65" s="338"/>
      <c r="N65" s="338"/>
    </row>
    <row r="66" spans="1:14" ht="21" customHeight="1" x14ac:dyDescent="0.5">
      <c r="A66" s="9"/>
      <c r="B66" s="9"/>
      <c r="C66" s="9"/>
      <c r="D66" s="9"/>
      <c r="E66" s="9"/>
      <c r="F66" s="9"/>
      <c r="G66" s="10"/>
      <c r="H66" s="16" t="s">
        <v>176</v>
      </c>
      <c r="I66" s="15"/>
      <c r="J66" s="16" t="s">
        <v>147</v>
      </c>
      <c r="K66" s="15"/>
      <c r="L66" s="16" t="s">
        <v>176</v>
      </c>
      <c r="M66" s="15"/>
      <c r="N66" s="16" t="s">
        <v>147</v>
      </c>
    </row>
    <row r="67" spans="1:14" ht="21" customHeight="1" x14ac:dyDescent="0.5">
      <c r="A67" s="9"/>
      <c r="B67" s="9"/>
      <c r="C67" s="9"/>
      <c r="D67" s="9"/>
      <c r="E67" s="9"/>
      <c r="F67" s="9"/>
      <c r="G67" s="10"/>
      <c r="H67" s="18" t="s">
        <v>86</v>
      </c>
      <c r="I67" s="15"/>
      <c r="J67" s="18" t="s">
        <v>86</v>
      </c>
      <c r="K67" s="15"/>
      <c r="L67" s="18" t="s">
        <v>86</v>
      </c>
      <c r="M67" s="15"/>
      <c r="N67" s="18" t="s">
        <v>86</v>
      </c>
    </row>
    <row r="68" spans="1:14" ht="6" customHeight="1" x14ac:dyDescent="0.5">
      <c r="A68" s="9"/>
      <c r="B68" s="9"/>
      <c r="C68" s="9"/>
      <c r="D68" s="9"/>
      <c r="E68" s="9"/>
      <c r="F68" s="9"/>
      <c r="G68" s="10"/>
      <c r="H68" s="142"/>
      <c r="I68" s="15"/>
      <c r="J68" s="16"/>
      <c r="K68" s="15"/>
      <c r="L68" s="142"/>
      <c r="M68" s="15"/>
      <c r="N68" s="16"/>
    </row>
    <row r="69" spans="1:14" s="226" customFormat="1" ht="21" customHeight="1" x14ac:dyDescent="0.5">
      <c r="A69" s="89" t="s">
        <v>162</v>
      </c>
      <c r="B69" s="3"/>
      <c r="C69" s="3"/>
      <c r="D69" s="3"/>
      <c r="E69" s="3"/>
      <c r="F69" s="3"/>
      <c r="G69" s="79"/>
      <c r="H69" s="140"/>
      <c r="I69" s="71"/>
      <c r="J69" s="21"/>
      <c r="K69" s="21"/>
      <c r="L69" s="140"/>
      <c r="M69" s="21"/>
      <c r="N69" s="21"/>
    </row>
    <row r="70" spans="1:14" s="226" customFormat="1" ht="21" customHeight="1" x14ac:dyDescent="0.5">
      <c r="A70" s="214" t="s">
        <v>101</v>
      </c>
      <c r="B70" s="214"/>
      <c r="C70" s="214"/>
      <c r="D70" s="214"/>
      <c r="E70" s="214"/>
      <c r="F70" s="214"/>
      <c r="G70" s="79"/>
      <c r="H70" s="81">
        <v>155331</v>
      </c>
      <c r="I70" s="6"/>
      <c r="J70" s="6">
        <v>-338140</v>
      </c>
      <c r="K70" s="168"/>
      <c r="L70" s="81">
        <v>209583</v>
      </c>
      <c r="M70" s="90"/>
      <c r="N70" s="6">
        <v>-285087</v>
      </c>
    </row>
    <row r="71" spans="1:14" s="226" customFormat="1" ht="21" customHeight="1" x14ac:dyDescent="0.5">
      <c r="A71" s="214" t="s">
        <v>59</v>
      </c>
      <c r="B71" s="214"/>
      <c r="C71" s="214"/>
      <c r="D71" s="214"/>
      <c r="E71" s="214"/>
      <c r="F71" s="214"/>
      <c r="G71" s="79"/>
      <c r="H71" s="188">
        <v>8051</v>
      </c>
      <c r="I71" s="227"/>
      <c r="J71" s="170">
        <v>-33300</v>
      </c>
      <c r="K71" s="227"/>
      <c r="L71" s="188">
        <v>0</v>
      </c>
      <c r="M71" s="90"/>
      <c r="N71" s="170">
        <v>0</v>
      </c>
    </row>
    <row r="72" spans="1:14" s="226" customFormat="1" ht="6" customHeight="1" x14ac:dyDescent="0.5">
      <c r="A72" s="214"/>
      <c r="B72" s="214"/>
      <c r="C72" s="214"/>
      <c r="D72" s="214"/>
      <c r="E72" s="214"/>
      <c r="F72" s="214"/>
      <c r="G72" s="79"/>
      <c r="H72" s="81"/>
      <c r="I72" s="6"/>
      <c r="J72" s="6"/>
      <c r="K72" s="6"/>
      <c r="L72" s="81"/>
      <c r="M72" s="6"/>
      <c r="N72" s="6"/>
    </row>
    <row r="73" spans="1:14" s="226" customFormat="1" ht="21" customHeight="1" thickBot="1" x14ac:dyDescent="0.55000000000000004">
      <c r="A73" s="3"/>
      <c r="B73" s="3"/>
      <c r="C73" s="214"/>
      <c r="D73" s="214"/>
      <c r="E73" s="214"/>
      <c r="F73" s="214"/>
      <c r="G73" s="79"/>
      <c r="H73" s="83">
        <v>163382</v>
      </c>
      <c r="I73" s="228"/>
      <c r="J73" s="25">
        <v>-371440</v>
      </c>
      <c r="K73" s="6"/>
      <c r="L73" s="83">
        <v>209583</v>
      </c>
      <c r="M73" s="6"/>
      <c r="N73" s="25">
        <v>-285087</v>
      </c>
    </row>
    <row r="74" spans="1:14" s="226" customFormat="1" ht="21" customHeight="1" thickTop="1" x14ac:dyDescent="0.5">
      <c r="A74" s="22"/>
      <c r="B74" s="22"/>
      <c r="G74" s="22"/>
      <c r="H74" s="149"/>
      <c r="I74" s="21"/>
      <c r="J74" s="77"/>
      <c r="K74" s="21"/>
      <c r="L74" s="149"/>
      <c r="M74" s="21"/>
      <c r="N74" s="77"/>
    </row>
    <row r="75" spans="1:14" s="226" customFormat="1" ht="21" customHeight="1" x14ac:dyDescent="0.5">
      <c r="A75" s="89" t="s">
        <v>163</v>
      </c>
      <c r="B75" s="3"/>
      <c r="C75" s="214"/>
      <c r="D75" s="214"/>
      <c r="E75" s="214"/>
      <c r="F75" s="214"/>
      <c r="G75" s="79"/>
      <c r="H75" s="149"/>
      <c r="I75" s="77"/>
      <c r="J75" s="77"/>
      <c r="K75" s="77"/>
      <c r="L75" s="149"/>
      <c r="M75" s="77"/>
      <c r="N75" s="77"/>
    </row>
    <row r="76" spans="1:14" s="226" customFormat="1" ht="21" customHeight="1" x14ac:dyDescent="0.5">
      <c r="A76" s="214" t="s">
        <v>101</v>
      </c>
      <c r="B76" s="214"/>
      <c r="G76" s="79"/>
      <c r="H76" s="81">
        <v>47782</v>
      </c>
      <c r="I76" s="90"/>
      <c r="J76" s="90">
        <v>-322566</v>
      </c>
      <c r="K76" s="90"/>
      <c r="L76" s="81">
        <v>102034</v>
      </c>
      <c r="M76" s="90"/>
      <c r="N76" s="90">
        <v>-273322</v>
      </c>
    </row>
    <row r="77" spans="1:14" s="226" customFormat="1" ht="21" customHeight="1" x14ac:dyDescent="0.5">
      <c r="A77" s="214" t="s">
        <v>59</v>
      </c>
      <c r="B77" s="214"/>
      <c r="G77" s="79"/>
      <c r="H77" s="143">
        <v>12296</v>
      </c>
      <c r="I77" s="90"/>
      <c r="J77" s="91">
        <v>-27498</v>
      </c>
      <c r="K77" s="90"/>
      <c r="L77" s="143">
        <v>0</v>
      </c>
      <c r="M77" s="90"/>
      <c r="N77" s="91">
        <v>0</v>
      </c>
    </row>
    <row r="78" spans="1:14" s="226" customFormat="1" ht="6" customHeight="1" x14ac:dyDescent="0.5">
      <c r="A78" s="214"/>
      <c r="B78" s="214"/>
      <c r="C78" s="214"/>
      <c r="D78" s="214"/>
      <c r="E78" s="214"/>
      <c r="F78" s="214"/>
      <c r="G78" s="79"/>
      <c r="H78" s="229"/>
      <c r="L78" s="229"/>
    </row>
    <row r="79" spans="1:14" s="226" customFormat="1" ht="21" customHeight="1" thickBot="1" x14ac:dyDescent="0.55000000000000004">
      <c r="H79" s="144">
        <v>60078</v>
      </c>
      <c r="I79" s="21"/>
      <c r="J79" s="27">
        <v>-350064</v>
      </c>
      <c r="K79" s="21"/>
      <c r="L79" s="144">
        <v>102034</v>
      </c>
      <c r="M79" s="21"/>
      <c r="N79" s="27">
        <v>-273322</v>
      </c>
    </row>
    <row r="80" spans="1:14" ht="21" customHeight="1" thickTop="1" x14ac:dyDescent="0.5"/>
    <row r="81" spans="1:14" s="226" customFormat="1" ht="21" customHeight="1" x14ac:dyDescent="0.5"/>
    <row r="82" spans="1:14" s="226" customFormat="1" ht="21" customHeight="1" x14ac:dyDescent="0.5">
      <c r="A82" s="9"/>
      <c r="B82" s="9"/>
      <c r="C82" s="9"/>
      <c r="D82" s="9"/>
      <c r="E82" s="9"/>
      <c r="F82" s="9"/>
      <c r="G82" s="22"/>
      <c r="H82" s="73" t="s">
        <v>22</v>
      </c>
      <c r="I82" s="72"/>
      <c r="J82" s="73" t="s">
        <v>22</v>
      </c>
      <c r="K82" s="21"/>
      <c r="L82" s="73" t="s">
        <v>22</v>
      </c>
      <c r="M82" s="72"/>
      <c r="N82" s="73" t="s">
        <v>22</v>
      </c>
    </row>
    <row r="83" spans="1:14" s="226" customFormat="1" ht="21" customHeight="1" x14ac:dyDescent="0.5">
      <c r="A83" s="9"/>
      <c r="B83" s="9"/>
      <c r="C83" s="9"/>
      <c r="D83" s="9"/>
      <c r="E83" s="9"/>
      <c r="F83" s="9"/>
      <c r="G83" s="22"/>
      <c r="H83" s="150"/>
      <c r="I83" s="72"/>
      <c r="J83" s="69"/>
      <c r="K83" s="21"/>
      <c r="L83" s="150"/>
      <c r="M83" s="72"/>
      <c r="N83" s="69"/>
    </row>
    <row r="84" spans="1:14" s="226" customFormat="1" ht="21" customHeight="1" x14ac:dyDescent="0.5">
      <c r="A84" s="9" t="s">
        <v>173</v>
      </c>
      <c r="B84" s="9"/>
      <c r="C84" s="9"/>
      <c r="D84" s="9"/>
      <c r="E84" s="9"/>
      <c r="F84" s="9"/>
      <c r="G84" s="22"/>
      <c r="H84" s="150"/>
      <c r="I84" s="72"/>
      <c r="J84" s="69"/>
      <c r="K84" s="21"/>
      <c r="L84" s="150"/>
      <c r="M84" s="72"/>
      <c r="N84" s="69"/>
    </row>
    <row r="85" spans="1:14" s="226" customFormat="1" ht="21" customHeight="1" x14ac:dyDescent="0.5">
      <c r="A85" s="80" t="s">
        <v>164</v>
      </c>
      <c r="B85" s="214"/>
      <c r="C85" s="214"/>
      <c r="D85" s="214"/>
      <c r="E85" s="214"/>
      <c r="F85" s="214"/>
      <c r="G85" s="79"/>
      <c r="H85" s="230">
        <v>0.17368901089566186</v>
      </c>
      <c r="I85" s="72"/>
      <c r="J85" s="239">
        <v>-0.37795025640796365</v>
      </c>
      <c r="K85" s="21"/>
      <c r="L85" s="230">
        <v>0.23425784760380386</v>
      </c>
      <c r="M85" s="72"/>
      <c r="N85" s="239">
        <v>-0.31865116445430036</v>
      </c>
    </row>
    <row r="86" spans="1:14" s="226" customFormat="1" ht="21" customHeight="1" x14ac:dyDescent="0.5">
      <c r="H86" s="228"/>
      <c r="J86" s="228"/>
      <c r="L86" s="228"/>
      <c r="N86" s="228"/>
    </row>
    <row r="87" spans="1:14" ht="21" customHeight="1" x14ac:dyDescent="0.5">
      <c r="A87" s="3"/>
      <c r="B87" s="3"/>
      <c r="C87" s="3"/>
      <c r="D87" s="3"/>
      <c r="E87" s="3"/>
      <c r="F87" s="3"/>
      <c r="H87" s="216"/>
      <c r="I87" s="216"/>
      <c r="J87" s="216"/>
      <c r="K87" s="216"/>
      <c r="L87" s="216"/>
      <c r="M87" s="216"/>
      <c r="N87" s="216"/>
    </row>
    <row r="88" spans="1:14" s="22" customFormat="1" ht="21" customHeight="1" x14ac:dyDescent="0.5">
      <c r="H88" s="217"/>
      <c r="I88" s="217"/>
      <c r="J88" s="217"/>
      <c r="K88" s="217"/>
      <c r="L88" s="217"/>
      <c r="M88" s="217"/>
      <c r="N88" s="217"/>
    </row>
    <row r="89" spans="1:14" s="22" customFormat="1" ht="21" customHeight="1" x14ac:dyDescent="0.5">
      <c r="H89" s="217"/>
      <c r="I89" s="217"/>
      <c r="J89" s="217"/>
      <c r="K89" s="217"/>
      <c r="L89" s="217"/>
      <c r="M89" s="217"/>
      <c r="N89" s="217"/>
    </row>
    <row r="90" spans="1:14" s="22" customFormat="1" ht="21" customHeight="1" x14ac:dyDescent="0.5"/>
    <row r="91" spans="1:14" s="22" customFormat="1" ht="21" customHeight="1" x14ac:dyDescent="0.5"/>
    <row r="92" spans="1:14" s="22" customFormat="1" ht="21" customHeight="1" x14ac:dyDescent="0.5"/>
    <row r="93" spans="1:14" s="22" customFormat="1" ht="21" customHeight="1" x14ac:dyDescent="0.5"/>
    <row r="94" spans="1:14" s="22" customFormat="1" ht="21" customHeight="1" x14ac:dyDescent="0.5"/>
    <row r="95" spans="1:14" s="22" customFormat="1" ht="21" customHeight="1" x14ac:dyDescent="0.5"/>
    <row r="96" spans="1:14" s="22" customFormat="1" ht="33" customHeight="1" x14ac:dyDescent="0.5"/>
    <row r="97" spans="1:14" s="22" customFormat="1" ht="21" customHeight="1" x14ac:dyDescent="0.5"/>
    <row r="98" spans="1:14" s="22" customFormat="1" ht="34.5" customHeight="1" x14ac:dyDescent="0.5">
      <c r="A98" s="9"/>
      <c r="B98" s="9"/>
      <c r="C98" s="9"/>
      <c r="D98" s="9"/>
      <c r="E98" s="9"/>
      <c r="F98" s="9"/>
      <c r="H98" s="69"/>
      <c r="I98" s="72"/>
      <c r="J98" s="69"/>
      <c r="K98" s="21"/>
      <c r="L98" s="69"/>
      <c r="M98" s="72"/>
      <c r="N98" s="69"/>
    </row>
    <row r="99" spans="1:14" s="22" customFormat="1" ht="21" customHeight="1" x14ac:dyDescent="0.5"/>
    <row r="100" spans="1:14" s="22" customFormat="1" ht="21" customHeight="1" x14ac:dyDescent="0.5"/>
    <row r="101" spans="1:14" s="22" customFormat="1" ht="21" customHeight="1" x14ac:dyDescent="0.5"/>
    <row r="102" spans="1:14" ht="30.6" customHeight="1" x14ac:dyDescent="0.5"/>
    <row r="103" spans="1:14" ht="21" customHeight="1" x14ac:dyDescent="0.5"/>
    <row r="104" spans="1:14" ht="21" customHeight="1" x14ac:dyDescent="0.5"/>
    <row r="105" spans="1:14" ht="21" customHeight="1" x14ac:dyDescent="0.5"/>
    <row r="106" spans="1:14" s="22" customFormat="1" ht="21.95" customHeight="1" x14ac:dyDescent="0.5">
      <c r="A106" s="58" t="str">
        <f>A60</f>
        <v>หมายเหตุประกอบข้อมูลทางการเงินเป็นส่วนหนึ่งของข้อมูลทางการเงินระหว่างกาลนี้</v>
      </c>
      <c r="B106" s="58"/>
      <c r="C106" s="58"/>
      <c r="D106" s="58"/>
      <c r="E106" s="58"/>
      <c r="F106" s="58"/>
      <c r="G106" s="58"/>
      <c r="H106" s="78"/>
      <c r="I106" s="78"/>
      <c r="J106" s="78"/>
      <c r="K106" s="23"/>
      <c r="L106" s="78"/>
      <c r="M106" s="78"/>
      <c r="N106" s="78"/>
    </row>
  </sheetData>
  <mergeCells count="5">
    <mergeCell ref="H5:J5"/>
    <mergeCell ref="L5:N5"/>
    <mergeCell ref="A60:N60"/>
    <mergeCell ref="H65:J65"/>
    <mergeCell ref="L65:N65"/>
  </mergeCells>
  <pageMargins left="0.8" right="0.5" top="0.5" bottom="0.6" header="0.49" footer="0.4"/>
  <pageSetup paperSize="9" scale="85" firstPageNumber="7" orientation="portrait" useFirstPageNumber="1" r:id="rId1"/>
  <headerFooter>
    <oddFooter>&amp;R&amp;"Browallia New,Regular"&amp;13&amp;P</oddFooter>
  </headerFooter>
  <rowBreaks count="1" manualBreakCount="1">
    <brk id="6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C40"/>
  <sheetViews>
    <sheetView topLeftCell="A12" zoomScale="85" zoomScaleNormal="85" zoomScaleSheetLayoutView="70" zoomScalePageLayoutView="91" workbookViewId="0">
      <selection activeCell="A40" sqref="A40:O40"/>
    </sheetView>
  </sheetViews>
  <sheetFormatPr defaultColWidth="9.140625" defaultRowHeight="21.75" customHeight="1" x14ac:dyDescent="0.5"/>
  <cols>
    <col min="1" max="1" width="1.7109375" style="99" customWidth="1"/>
    <col min="2" max="2" width="24.28515625" style="99" customWidth="1"/>
    <col min="3" max="3" width="9.28515625" style="99" customWidth="1"/>
    <col min="4" max="4" width="1.28515625" style="99" customWidth="1"/>
    <col min="5" max="5" width="9.28515625" style="99" customWidth="1"/>
    <col min="6" max="6" width="0.85546875" style="95" customWidth="1"/>
    <col min="7" max="7" width="11" style="99" customWidth="1"/>
    <col min="8" max="8" width="0.5703125" style="99" customWidth="1"/>
    <col min="9" max="9" width="9.5703125" style="99" customWidth="1"/>
    <col min="10" max="10" width="0.5703125" style="99" customWidth="1"/>
    <col min="11" max="11" width="12.28515625" style="99" customWidth="1"/>
    <col min="12" max="12" width="0.5703125" style="99" customWidth="1"/>
    <col min="13" max="13" width="10.42578125" style="116" customWidth="1"/>
    <col min="14" max="14" width="0.5703125" style="116" customWidth="1"/>
    <col min="15" max="15" width="12" style="311" customWidth="1"/>
    <col min="16" max="16" width="0.5703125" style="312" customWidth="1"/>
    <col min="17" max="17" width="13.28515625" style="312" customWidth="1"/>
    <col min="18" max="18" width="0.5703125" style="312" customWidth="1"/>
    <col min="19" max="19" width="12.140625" style="312" customWidth="1"/>
    <col min="20" max="20" width="0.5703125" style="312" customWidth="1"/>
    <col min="21" max="21" width="13.140625" style="312" bestFit="1" customWidth="1"/>
    <col min="22" max="22" width="0.5703125" style="312" customWidth="1"/>
    <col min="23" max="23" width="12.5703125" style="312" customWidth="1"/>
    <col min="24" max="24" width="0.5703125" style="99" customWidth="1"/>
    <col min="25" max="25" width="11.7109375" style="312" customWidth="1"/>
    <col min="26" max="26" width="0.5703125" style="99" customWidth="1"/>
    <col min="27" max="27" width="13" style="99" customWidth="1"/>
    <col min="28" max="28" width="0.5703125" style="99" customWidth="1"/>
    <col min="29" max="29" width="11.42578125" style="99" customWidth="1"/>
    <col min="30" max="16384" width="9.140625" style="99"/>
  </cols>
  <sheetData>
    <row r="1" spans="1:29" ht="21.75" customHeight="1" x14ac:dyDescent="0.5">
      <c r="A1" s="98" t="s">
        <v>32</v>
      </c>
      <c r="G1" s="100"/>
      <c r="H1" s="100"/>
      <c r="I1" s="100"/>
      <c r="J1" s="100"/>
      <c r="K1" s="100"/>
      <c r="L1" s="100"/>
      <c r="M1" s="101"/>
      <c r="N1" s="101"/>
      <c r="O1" s="102"/>
      <c r="P1" s="243"/>
      <c r="Q1" s="243"/>
      <c r="R1" s="243"/>
      <c r="S1" s="243"/>
      <c r="T1" s="243"/>
      <c r="U1" s="243"/>
      <c r="V1" s="243"/>
      <c r="W1" s="243"/>
      <c r="X1" s="100"/>
      <c r="Y1" s="243"/>
      <c r="Z1" s="100"/>
      <c r="AA1" s="243"/>
      <c r="AB1" s="100"/>
      <c r="AC1" s="103"/>
    </row>
    <row r="2" spans="1:29" ht="21.75" customHeight="1" x14ac:dyDescent="0.5">
      <c r="A2" s="104" t="s">
        <v>93</v>
      </c>
      <c r="B2" s="104"/>
      <c r="C2" s="104"/>
      <c r="D2" s="104"/>
      <c r="E2" s="104"/>
      <c r="F2" s="105"/>
      <c r="G2" s="106"/>
      <c r="H2" s="106"/>
      <c r="I2" s="106"/>
      <c r="J2" s="106"/>
      <c r="K2" s="106"/>
      <c r="L2" s="106"/>
      <c r="M2" s="106"/>
      <c r="N2" s="106"/>
      <c r="O2" s="107"/>
      <c r="P2" s="107"/>
      <c r="Q2" s="107"/>
      <c r="R2" s="107"/>
      <c r="S2" s="107"/>
      <c r="T2" s="107"/>
      <c r="U2" s="107"/>
      <c r="V2" s="107"/>
      <c r="W2" s="101"/>
      <c r="X2" s="107"/>
      <c r="Y2" s="101"/>
      <c r="Z2" s="107"/>
      <c r="AA2" s="101"/>
      <c r="AB2" s="107"/>
      <c r="AC2" s="108"/>
    </row>
    <row r="3" spans="1:29" ht="21.75" customHeight="1" x14ac:dyDescent="0.5">
      <c r="A3" s="65" t="str">
        <f>'7-8(6mth)'!A3</f>
        <v>สำหรับงวดหกเดือนสิ้นสุดวันที่ 30 มิถุนายน พ.ศ. 2565</v>
      </c>
      <c r="B3" s="109"/>
      <c r="C3" s="109"/>
      <c r="D3" s="109"/>
      <c r="E3" s="109"/>
      <c r="F3" s="110"/>
      <c r="G3" s="111"/>
      <c r="H3" s="111"/>
      <c r="I3" s="111"/>
      <c r="J3" s="111"/>
      <c r="K3" s="111"/>
      <c r="L3" s="111"/>
      <c r="M3" s="111"/>
      <c r="N3" s="111"/>
      <c r="O3" s="112"/>
      <c r="P3" s="112"/>
      <c r="Q3" s="112"/>
      <c r="R3" s="112"/>
      <c r="S3" s="112"/>
      <c r="T3" s="112"/>
      <c r="U3" s="112"/>
      <c r="V3" s="112"/>
      <c r="W3" s="112"/>
      <c r="X3" s="112"/>
      <c r="Y3" s="112"/>
      <c r="Z3" s="112"/>
      <c r="AA3" s="112"/>
      <c r="AB3" s="112"/>
      <c r="AC3" s="113"/>
    </row>
    <row r="4" spans="1:29" s="248" customFormat="1" ht="18.95" customHeight="1" x14ac:dyDescent="0.5">
      <c r="A4" s="244"/>
      <c r="B4" s="244"/>
      <c r="C4" s="244"/>
      <c r="D4" s="244"/>
      <c r="E4" s="244"/>
      <c r="F4" s="105"/>
      <c r="G4" s="245"/>
      <c r="H4" s="245"/>
      <c r="I4" s="245"/>
      <c r="J4" s="245"/>
      <c r="K4" s="245"/>
      <c r="L4" s="245"/>
      <c r="M4" s="245"/>
      <c r="N4" s="245"/>
      <c r="O4" s="246"/>
      <c r="P4" s="246"/>
      <c r="Q4" s="246"/>
      <c r="R4" s="246"/>
      <c r="S4" s="246"/>
      <c r="T4" s="246"/>
      <c r="U4" s="246"/>
      <c r="V4" s="246"/>
      <c r="W4" s="246"/>
      <c r="X4" s="246"/>
      <c r="Y4" s="246"/>
      <c r="Z4" s="246"/>
      <c r="AA4" s="246"/>
      <c r="AB4" s="246"/>
      <c r="AC4" s="247"/>
    </row>
    <row r="5" spans="1:29" s="248" customFormat="1" ht="18.95" customHeight="1" x14ac:dyDescent="0.5">
      <c r="A5" s="249"/>
      <c r="B5" s="249"/>
      <c r="C5" s="249"/>
      <c r="D5" s="249"/>
      <c r="E5" s="249"/>
      <c r="F5" s="114"/>
      <c r="G5" s="341" t="s">
        <v>65</v>
      </c>
      <c r="H5" s="341"/>
      <c r="I5" s="341"/>
      <c r="J5" s="341"/>
      <c r="K5" s="341"/>
      <c r="L5" s="341"/>
      <c r="M5" s="341"/>
      <c r="N5" s="341"/>
      <c r="O5" s="341"/>
      <c r="P5" s="341"/>
      <c r="Q5" s="341"/>
      <c r="R5" s="341"/>
      <c r="S5" s="341"/>
      <c r="T5" s="341"/>
      <c r="U5" s="341"/>
      <c r="V5" s="341"/>
      <c r="W5" s="341"/>
      <c r="X5" s="341"/>
      <c r="Y5" s="341"/>
      <c r="Z5" s="341"/>
      <c r="AA5" s="341"/>
      <c r="AB5" s="250"/>
      <c r="AC5" s="251" t="s">
        <v>95</v>
      </c>
    </row>
    <row r="6" spans="1:29" s="248" customFormat="1" ht="18.95" customHeight="1" x14ac:dyDescent="0.5">
      <c r="A6" s="252"/>
      <c r="B6" s="252"/>
      <c r="C6" s="252"/>
      <c r="D6" s="252"/>
      <c r="E6" s="252"/>
      <c r="F6" s="114"/>
      <c r="G6" s="342" t="s">
        <v>103</v>
      </c>
      <c r="H6" s="342"/>
      <c r="I6" s="342"/>
      <c r="J6" s="342"/>
      <c r="K6" s="342"/>
      <c r="L6" s="342"/>
      <c r="M6" s="342"/>
      <c r="N6" s="342"/>
      <c r="O6" s="342"/>
      <c r="P6" s="342"/>
      <c r="Q6" s="342"/>
      <c r="R6" s="342"/>
      <c r="S6" s="342"/>
      <c r="T6" s="342"/>
      <c r="U6" s="342"/>
      <c r="V6" s="342"/>
      <c r="W6" s="342"/>
      <c r="X6" s="342"/>
      <c r="Y6" s="342"/>
      <c r="Z6" s="253"/>
      <c r="AA6" s="253"/>
      <c r="AB6" s="253"/>
      <c r="AC6" s="253"/>
    </row>
    <row r="7" spans="1:29" s="248" customFormat="1" ht="18.95" customHeight="1" x14ac:dyDescent="0.5">
      <c r="A7" s="252"/>
      <c r="B7" s="252"/>
      <c r="C7" s="252"/>
      <c r="D7" s="252"/>
      <c r="E7" s="252"/>
      <c r="F7" s="115"/>
      <c r="G7" s="254"/>
      <c r="H7" s="255"/>
      <c r="I7" s="254"/>
      <c r="J7" s="254"/>
      <c r="P7" s="252"/>
      <c r="Q7" s="343" t="s">
        <v>89</v>
      </c>
      <c r="R7" s="343"/>
      <c r="S7" s="343"/>
      <c r="T7" s="343"/>
      <c r="U7" s="343"/>
      <c r="V7" s="343"/>
      <c r="W7" s="343"/>
      <c r="X7" s="256"/>
      <c r="Y7" s="252"/>
      <c r="Z7" s="256"/>
      <c r="AA7" s="256"/>
      <c r="AB7" s="256"/>
      <c r="AC7" s="256"/>
    </row>
    <row r="8" spans="1:29" s="248" customFormat="1" ht="18.95" customHeight="1" x14ac:dyDescent="0.5">
      <c r="A8" s="252"/>
      <c r="B8" s="252"/>
      <c r="C8" s="252"/>
      <c r="D8" s="252"/>
      <c r="E8" s="252"/>
      <c r="F8" s="115"/>
      <c r="G8" s="254"/>
      <c r="H8" s="255"/>
      <c r="I8" s="254"/>
      <c r="J8" s="254"/>
      <c r="P8" s="252"/>
      <c r="Q8" s="257"/>
      <c r="R8" s="257"/>
      <c r="S8" s="345" t="s">
        <v>142</v>
      </c>
      <c r="T8" s="345"/>
      <c r="U8" s="345"/>
      <c r="V8" s="257"/>
      <c r="W8" s="257"/>
      <c r="X8" s="256"/>
      <c r="Y8" s="252"/>
      <c r="Z8" s="256"/>
      <c r="AA8" s="256"/>
      <c r="AB8" s="256"/>
      <c r="AC8" s="256"/>
    </row>
    <row r="9" spans="1:29" s="248" customFormat="1" ht="18.95" customHeight="1" x14ac:dyDescent="0.5">
      <c r="A9" s="252"/>
      <c r="B9" s="252"/>
      <c r="C9" s="252"/>
      <c r="D9" s="252"/>
      <c r="E9" s="252"/>
      <c r="F9" s="115"/>
      <c r="G9" s="254"/>
      <c r="H9" s="255"/>
      <c r="I9" s="254"/>
      <c r="J9" s="254"/>
      <c r="P9" s="252"/>
      <c r="Q9" s="257"/>
      <c r="R9" s="257"/>
      <c r="S9" s="254" t="s">
        <v>79</v>
      </c>
      <c r="T9" s="258"/>
      <c r="U9" s="258"/>
      <c r="V9" s="257"/>
      <c r="W9" s="257"/>
      <c r="X9" s="256"/>
      <c r="Y9" s="252"/>
      <c r="Z9" s="256"/>
      <c r="AA9" s="256"/>
      <c r="AB9" s="256"/>
      <c r="AC9" s="256"/>
    </row>
    <row r="10" spans="1:29" s="248" customFormat="1" ht="18.95" customHeight="1" x14ac:dyDescent="0.5">
      <c r="A10" s="252"/>
      <c r="B10" s="252"/>
      <c r="C10" s="252"/>
      <c r="D10" s="252"/>
      <c r="E10" s="252"/>
      <c r="F10" s="115"/>
      <c r="G10" s="254"/>
      <c r="H10" s="255"/>
      <c r="I10" s="254"/>
      <c r="J10" s="254"/>
      <c r="K10" s="252"/>
      <c r="L10" s="254"/>
      <c r="M10" s="344" t="s">
        <v>6</v>
      </c>
      <c r="N10" s="344"/>
      <c r="O10" s="344"/>
      <c r="P10" s="256"/>
      <c r="Q10" s="254" t="s">
        <v>69</v>
      </c>
      <c r="R10" s="254"/>
      <c r="S10" s="254" t="s">
        <v>195</v>
      </c>
      <c r="U10" s="254" t="s">
        <v>69</v>
      </c>
      <c r="V10" s="256"/>
      <c r="W10" s="259" t="s">
        <v>16</v>
      </c>
      <c r="X10" s="256"/>
      <c r="Z10" s="256"/>
      <c r="AA10" s="256"/>
      <c r="AB10" s="256"/>
    </row>
    <row r="11" spans="1:29" s="248" customFormat="1" ht="18.95" customHeight="1" x14ac:dyDescent="0.5">
      <c r="A11" s="252"/>
      <c r="B11" s="252"/>
      <c r="C11" s="252"/>
      <c r="D11" s="252"/>
      <c r="E11" s="252"/>
      <c r="F11" s="115"/>
      <c r="G11" s="254"/>
      <c r="H11" s="255"/>
      <c r="I11" s="254"/>
      <c r="J11" s="254"/>
      <c r="K11" s="254" t="s">
        <v>99</v>
      </c>
      <c r="L11" s="254"/>
      <c r="M11" s="260" t="s">
        <v>150</v>
      </c>
      <c r="N11" s="261"/>
      <c r="O11" s="256"/>
      <c r="P11" s="256"/>
      <c r="Q11" s="254" t="s">
        <v>70</v>
      </c>
      <c r="R11" s="254"/>
      <c r="S11" s="254" t="s">
        <v>196</v>
      </c>
      <c r="T11" s="254"/>
      <c r="U11" s="254" t="s">
        <v>251</v>
      </c>
      <c r="V11" s="256"/>
      <c r="W11" s="256" t="s">
        <v>60</v>
      </c>
      <c r="X11" s="256"/>
      <c r="Y11" s="256" t="s">
        <v>61</v>
      </c>
      <c r="Z11" s="256"/>
      <c r="AA11" s="256"/>
      <c r="AB11" s="256"/>
    </row>
    <row r="12" spans="1:29" s="252" customFormat="1" ht="18.95" customHeight="1" x14ac:dyDescent="0.5">
      <c r="C12" s="257"/>
      <c r="D12" s="257"/>
      <c r="E12" s="257"/>
      <c r="F12" s="114"/>
      <c r="G12" s="254" t="s">
        <v>28</v>
      </c>
      <c r="H12" s="255"/>
      <c r="I12" s="254" t="s">
        <v>18</v>
      </c>
      <c r="J12" s="254"/>
      <c r="K12" s="254" t="s">
        <v>100</v>
      </c>
      <c r="L12" s="254"/>
      <c r="M12" s="256" t="s">
        <v>66</v>
      </c>
      <c r="N12" s="256"/>
      <c r="O12" s="256"/>
      <c r="P12" s="256"/>
      <c r="Q12" s="254" t="s">
        <v>71</v>
      </c>
      <c r="R12" s="254"/>
      <c r="S12" s="254" t="s">
        <v>197</v>
      </c>
      <c r="T12" s="254"/>
      <c r="U12" s="254" t="s">
        <v>252</v>
      </c>
      <c r="V12" s="256"/>
      <c r="W12" s="256" t="s">
        <v>72</v>
      </c>
      <c r="X12" s="256"/>
      <c r="Y12" s="256" t="s">
        <v>104</v>
      </c>
      <c r="Z12" s="256"/>
      <c r="AA12" s="256" t="s">
        <v>62</v>
      </c>
      <c r="AB12" s="256"/>
      <c r="AC12" s="256" t="s">
        <v>61</v>
      </c>
    </row>
    <row r="13" spans="1:29" s="252" customFormat="1" ht="18.95" customHeight="1" x14ac:dyDescent="0.5">
      <c r="C13" s="258"/>
      <c r="D13" s="258"/>
      <c r="E13" s="321" t="s">
        <v>0</v>
      </c>
      <c r="F13" s="242"/>
      <c r="G13" s="251" t="s">
        <v>53</v>
      </c>
      <c r="H13" s="255"/>
      <c r="I13" s="251" t="s">
        <v>19</v>
      </c>
      <c r="J13" s="254"/>
      <c r="K13" s="251" t="s">
        <v>46</v>
      </c>
      <c r="L13" s="254"/>
      <c r="M13" s="262" t="s">
        <v>54</v>
      </c>
      <c r="N13" s="256"/>
      <c r="O13" s="262" t="s">
        <v>55</v>
      </c>
      <c r="P13" s="256"/>
      <c r="Q13" s="251" t="s">
        <v>73</v>
      </c>
      <c r="R13" s="254"/>
      <c r="S13" s="251" t="s">
        <v>198</v>
      </c>
      <c r="T13" s="254"/>
      <c r="U13" s="251" t="s">
        <v>253</v>
      </c>
      <c r="V13" s="256"/>
      <c r="W13" s="262" t="s">
        <v>94</v>
      </c>
      <c r="X13" s="256"/>
      <c r="Y13" s="262" t="s">
        <v>105</v>
      </c>
      <c r="Z13" s="256"/>
      <c r="AA13" s="262" t="s">
        <v>63</v>
      </c>
      <c r="AB13" s="256"/>
      <c r="AC13" s="262" t="s">
        <v>94</v>
      </c>
    </row>
    <row r="14" spans="1:29" s="252" customFormat="1" ht="6" customHeight="1" x14ac:dyDescent="0.5">
      <c r="C14" s="257"/>
      <c r="D14" s="257"/>
      <c r="E14" s="257"/>
      <c r="F14" s="242"/>
      <c r="G14" s="263"/>
      <c r="H14" s="255"/>
      <c r="I14" s="263"/>
      <c r="J14" s="254"/>
      <c r="K14" s="263"/>
      <c r="L14" s="254"/>
      <c r="M14" s="264"/>
      <c r="N14" s="256"/>
      <c r="O14" s="264"/>
      <c r="P14" s="256"/>
      <c r="Q14" s="263"/>
      <c r="R14" s="254"/>
      <c r="S14" s="263"/>
      <c r="T14" s="254"/>
      <c r="U14" s="265"/>
      <c r="V14" s="256"/>
      <c r="W14" s="264"/>
      <c r="X14" s="256"/>
      <c r="Y14" s="264"/>
      <c r="Z14" s="256"/>
      <c r="AA14" s="264"/>
      <c r="AB14" s="256"/>
      <c r="AC14" s="264"/>
    </row>
    <row r="15" spans="1:29" s="248" customFormat="1" ht="18.95" customHeight="1" x14ac:dyDescent="0.5">
      <c r="A15" s="244" t="s">
        <v>177</v>
      </c>
      <c r="B15" s="249"/>
      <c r="C15" s="266"/>
      <c r="D15" s="266"/>
      <c r="E15" s="266"/>
      <c r="F15" s="242"/>
      <c r="G15" s="267">
        <f>'2-4'!H123</f>
        <v>894668</v>
      </c>
      <c r="H15" s="246"/>
      <c r="I15" s="267">
        <f>'2-4'!H124</f>
        <v>4055609</v>
      </c>
      <c r="J15" s="246"/>
      <c r="K15" s="267">
        <f>'2-4'!H125</f>
        <v>288425</v>
      </c>
      <c r="L15" s="246"/>
      <c r="M15" s="267">
        <f>'2-4'!H127</f>
        <v>90600</v>
      </c>
      <c r="N15" s="246"/>
      <c r="O15" s="267">
        <f>'2-4'!H128</f>
        <v>2216908</v>
      </c>
      <c r="P15" s="246"/>
      <c r="Q15" s="267">
        <v>-373593</v>
      </c>
      <c r="R15" s="246"/>
      <c r="S15" s="267">
        <v>-2701</v>
      </c>
      <c r="T15" s="246"/>
      <c r="U15" s="267">
        <v>0</v>
      </c>
      <c r="V15" s="246"/>
      <c r="W15" s="268">
        <f>SUM(,U15,S15,Q15)</f>
        <v>-376294</v>
      </c>
      <c r="X15" s="246"/>
      <c r="Y15" s="267">
        <f>SUM(W15,O15,M15,K15,I15,G15)</f>
        <v>7169916</v>
      </c>
      <c r="Z15" s="246"/>
      <c r="AA15" s="267">
        <v>116898</v>
      </c>
      <c r="AB15" s="246"/>
      <c r="AC15" s="269">
        <f>SUM(AA15,Y15)</f>
        <v>7286814</v>
      </c>
    </row>
    <row r="16" spans="1:29" s="248" customFormat="1" ht="6" customHeight="1" x14ac:dyDescent="0.5">
      <c r="A16" s="244"/>
      <c r="B16" s="244"/>
      <c r="C16" s="270"/>
      <c r="D16" s="270"/>
      <c r="E16" s="270"/>
      <c r="F16" s="242"/>
      <c r="G16" s="267"/>
      <c r="H16" s="246"/>
      <c r="I16" s="267"/>
      <c r="J16" s="246"/>
      <c r="K16" s="267"/>
      <c r="L16" s="246"/>
      <c r="M16" s="267"/>
      <c r="N16" s="246"/>
      <c r="O16" s="267"/>
      <c r="P16" s="246"/>
      <c r="Q16" s="267"/>
      <c r="R16" s="246"/>
      <c r="S16" s="267"/>
      <c r="T16" s="246"/>
      <c r="U16" s="267"/>
      <c r="V16" s="246"/>
      <c r="W16" s="267"/>
      <c r="X16" s="246"/>
      <c r="Y16" s="267"/>
      <c r="Z16" s="246"/>
      <c r="AA16" s="267"/>
      <c r="AB16" s="246"/>
      <c r="AC16" s="271"/>
    </row>
    <row r="17" spans="1:29" s="275" customFormat="1" ht="18.95" customHeight="1" x14ac:dyDescent="0.5">
      <c r="A17" s="244" t="s">
        <v>102</v>
      </c>
      <c r="B17" s="272"/>
      <c r="C17" s="273"/>
      <c r="D17" s="273"/>
      <c r="E17" s="273"/>
      <c r="F17" s="242"/>
      <c r="G17" s="274"/>
      <c r="I17" s="274"/>
      <c r="K17" s="274"/>
      <c r="M17" s="274"/>
      <c r="O17" s="274"/>
      <c r="Q17" s="274"/>
      <c r="S17" s="274"/>
      <c r="U17" s="274"/>
      <c r="W17" s="274"/>
      <c r="Y17" s="274"/>
      <c r="AA17" s="274"/>
      <c r="AC17" s="274"/>
    </row>
    <row r="18" spans="1:29" s="248" customFormat="1" ht="18.95" customHeight="1" x14ac:dyDescent="0.5">
      <c r="A18" s="320" t="s">
        <v>234</v>
      </c>
      <c r="B18" s="272"/>
      <c r="C18" s="273"/>
      <c r="D18" s="273"/>
      <c r="E18" s="45">
        <v>16</v>
      </c>
      <c r="F18" s="315"/>
      <c r="G18" s="267">
        <v>0</v>
      </c>
      <c r="H18" s="246"/>
      <c r="I18" s="267">
        <v>0</v>
      </c>
      <c r="J18" s="246"/>
      <c r="K18" s="267">
        <v>0</v>
      </c>
      <c r="L18" s="246"/>
      <c r="M18" s="267">
        <v>0</v>
      </c>
      <c r="N18" s="246"/>
      <c r="O18" s="267">
        <f>'10'!N16</f>
        <v>-536801</v>
      </c>
      <c r="Q18" s="267">
        <v>0</v>
      </c>
      <c r="R18" s="246"/>
      <c r="S18" s="267">
        <v>0</v>
      </c>
      <c r="T18" s="246"/>
      <c r="U18" s="267">
        <v>0</v>
      </c>
      <c r="W18" s="268">
        <f>SUM(U18,S18,Q18)</f>
        <v>0</v>
      </c>
      <c r="Y18" s="267">
        <f>SUM(W18,O18,M18,K18,I18,G18)</f>
        <v>-536801</v>
      </c>
      <c r="AA18" s="267">
        <v>0</v>
      </c>
      <c r="AC18" s="269">
        <f>SUM(AA18,Y18)</f>
        <v>-536801</v>
      </c>
    </row>
    <row r="19" spans="1:29" s="248" customFormat="1" ht="18.95" customHeight="1" x14ac:dyDescent="0.5">
      <c r="A19" s="272" t="s">
        <v>236</v>
      </c>
      <c r="C19" s="276"/>
      <c r="D19" s="276"/>
      <c r="E19" s="276"/>
      <c r="F19" s="242"/>
      <c r="G19" s="277">
        <v>0</v>
      </c>
      <c r="H19" s="278"/>
      <c r="I19" s="277">
        <v>0</v>
      </c>
      <c r="J19" s="278"/>
      <c r="K19" s="277">
        <v>0</v>
      </c>
      <c r="L19" s="278"/>
      <c r="M19" s="277">
        <v>0</v>
      </c>
      <c r="N19" s="278"/>
      <c r="O19" s="277">
        <v>154462</v>
      </c>
      <c r="P19" s="278"/>
      <c r="Q19" s="277">
        <v>0</v>
      </c>
      <c r="R19" s="246"/>
      <c r="S19" s="277">
        <v>9567</v>
      </c>
      <c r="T19" s="246"/>
      <c r="U19" s="277">
        <f>SUM('7-8(6mth)'!H41:H42)</f>
        <v>-116247</v>
      </c>
      <c r="V19" s="278"/>
      <c r="W19" s="277">
        <f>SUM(U19,S19,Q19)</f>
        <v>-106680</v>
      </c>
      <c r="X19" s="278"/>
      <c r="Y19" s="277">
        <f>SUM(W19,O19,M19,K19,I19,G19)</f>
        <v>47782</v>
      </c>
      <c r="Z19" s="278"/>
      <c r="AA19" s="277">
        <f>'7-8(6mth)'!H77</f>
        <v>12296</v>
      </c>
      <c r="AB19" s="278"/>
      <c r="AC19" s="279">
        <f>SUM(AA19,Y19)</f>
        <v>60078</v>
      </c>
    </row>
    <row r="20" spans="1:29" s="248" customFormat="1" ht="6" customHeight="1" x14ac:dyDescent="0.5">
      <c r="C20" s="276"/>
      <c r="D20" s="276"/>
      <c r="E20" s="276"/>
      <c r="F20" s="242"/>
      <c r="G20" s="280"/>
      <c r="H20" s="281"/>
      <c r="I20" s="280"/>
      <c r="J20" s="281"/>
      <c r="K20" s="280"/>
      <c r="L20" s="281"/>
      <c r="M20" s="280"/>
      <c r="N20" s="281"/>
      <c r="O20" s="282"/>
      <c r="P20" s="283"/>
      <c r="Q20" s="282"/>
      <c r="R20" s="283"/>
      <c r="S20" s="282"/>
      <c r="T20" s="284"/>
      <c r="U20" s="282"/>
      <c r="V20" s="283"/>
      <c r="W20" s="282"/>
      <c r="X20" s="281"/>
      <c r="Y20" s="280"/>
      <c r="Z20" s="285"/>
      <c r="AA20" s="280"/>
      <c r="AB20" s="285"/>
      <c r="AC20" s="282"/>
    </row>
    <row r="21" spans="1:29" s="248" customFormat="1" ht="18.95" customHeight="1" thickBot="1" x14ac:dyDescent="0.55000000000000004">
      <c r="A21" s="249" t="s">
        <v>229</v>
      </c>
      <c r="B21" s="249"/>
      <c r="C21" s="266"/>
      <c r="D21" s="266"/>
      <c r="E21" s="266"/>
      <c r="F21" s="95"/>
      <c r="G21" s="286">
        <f>SUM(G15:G19)</f>
        <v>894668</v>
      </c>
      <c r="H21" s="246"/>
      <c r="I21" s="286">
        <f>SUM(I15:I19)</f>
        <v>4055609</v>
      </c>
      <c r="J21" s="246"/>
      <c r="K21" s="286">
        <f>SUM(K15:K19)</f>
        <v>288425</v>
      </c>
      <c r="L21" s="246"/>
      <c r="M21" s="286">
        <f>SUM(M15:M19)</f>
        <v>90600</v>
      </c>
      <c r="N21" s="246"/>
      <c r="O21" s="286">
        <f>SUM(O15:O19)</f>
        <v>1834569</v>
      </c>
      <c r="P21" s="246"/>
      <c r="Q21" s="286">
        <f>SUM(Q15:Q19)</f>
        <v>-373593</v>
      </c>
      <c r="R21" s="246"/>
      <c r="S21" s="286">
        <f>SUM(S15:S19)</f>
        <v>6866</v>
      </c>
      <c r="T21" s="246"/>
      <c r="U21" s="286">
        <f>SUM(U15:U19)</f>
        <v>-116247</v>
      </c>
      <c r="V21" s="246"/>
      <c r="W21" s="286">
        <f>SUM(W15:W19)</f>
        <v>-482974</v>
      </c>
      <c r="X21" s="246"/>
      <c r="Y21" s="286">
        <f>SUM(Y15:Y19)</f>
        <v>6680897</v>
      </c>
      <c r="Z21" s="246"/>
      <c r="AA21" s="286">
        <f>SUM(AA15:AA19)</f>
        <v>129194</v>
      </c>
      <c r="AB21" s="246"/>
      <c r="AC21" s="286">
        <f>SUM(AC15:AC19)</f>
        <v>6810091</v>
      </c>
    </row>
    <row r="22" spans="1:29" s="287" customFormat="1" ht="18.95" customHeight="1" thickTop="1" x14ac:dyDescent="0.5">
      <c r="A22" s="290"/>
      <c r="B22" s="290"/>
      <c r="C22" s="291"/>
      <c r="D22" s="291"/>
      <c r="E22" s="291"/>
      <c r="F22" s="158"/>
      <c r="G22" s="246"/>
      <c r="H22" s="246"/>
      <c r="I22" s="246"/>
      <c r="J22" s="246"/>
      <c r="K22" s="246"/>
      <c r="L22" s="246"/>
      <c r="M22" s="246"/>
      <c r="N22" s="246"/>
      <c r="O22" s="246"/>
      <c r="P22" s="246"/>
      <c r="T22" s="288"/>
      <c r="V22" s="246"/>
      <c r="W22" s="246"/>
      <c r="X22" s="246"/>
      <c r="Y22" s="246"/>
      <c r="Z22" s="246"/>
      <c r="AA22" s="246"/>
      <c r="AB22" s="246"/>
      <c r="AC22" s="246"/>
    </row>
    <row r="23" spans="1:29" s="287" customFormat="1" ht="18.95" customHeight="1" x14ac:dyDescent="0.5">
      <c r="A23" s="289" t="s">
        <v>151</v>
      </c>
      <c r="B23" s="290"/>
      <c r="C23" s="291"/>
      <c r="D23" s="291"/>
      <c r="E23" s="291"/>
      <c r="F23" s="158"/>
      <c r="G23" s="292">
        <v>894668</v>
      </c>
      <c r="H23" s="292"/>
      <c r="I23" s="292">
        <v>4055609</v>
      </c>
      <c r="J23" s="292"/>
      <c r="K23" s="292">
        <v>288425</v>
      </c>
      <c r="L23" s="292"/>
      <c r="M23" s="292">
        <v>90600</v>
      </c>
      <c r="N23" s="292"/>
      <c r="O23" s="292">
        <v>1547166</v>
      </c>
      <c r="P23" s="292"/>
      <c r="Q23" s="292">
        <v>-371576</v>
      </c>
      <c r="R23" s="292"/>
      <c r="S23" s="292">
        <v>-22509</v>
      </c>
      <c r="T23" s="293"/>
      <c r="U23" s="292">
        <v>0</v>
      </c>
      <c r="V23" s="292"/>
      <c r="W23" s="294">
        <f>SUM(,U23,S23,Q23)</f>
        <v>-394085</v>
      </c>
      <c r="X23" s="292"/>
      <c r="Y23" s="292">
        <v>6482383</v>
      </c>
      <c r="Z23" s="292"/>
      <c r="AA23" s="292">
        <v>143652</v>
      </c>
      <c r="AB23" s="292"/>
      <c r="AC23" s="295">
        <f t="shared" ref="AC23" si="0">SUM(AA23,Y23)</f>
        <v>6626035</v>
      </c>
    </row>
    <row r="24" spans="1:29" s="287" customFormat="1" ht="6" customHeight="1" x14ac:dyDescent="0.5">
      <c r="A24" s="289"/>
      <c r="B24" s="289"/>
      <c r="C24" s="296"/>
      <c r="D24" s="296"/>
      <c r="E24" s="296"/>
      <c r="F24" s="158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6"/>
      <c r="R24" s="246"/>
      <c r="S24" s="246"/>
      <c r="T24" s="246"/>
      <c r="U24" s="246"/>
      <c r="V24" s="246"/>
      <c r="W24" s="246"/>
      <c r="X24" s="246"/>
      <c r="Y24" s="246"/>
      <c r="Z24" s="246"/>
      <c r="AA24" s="246"/>
      <c r="AB24" s="246"/>
      <c r="AC24" s="297"/>
    </row>
    <row r="25" spans="1:29" s="300" customFormat="1" ht="18.95" customHeight="1" x14ac:dyDescent="0.5">
      <c r="A25" s="289" t="s">
        <v>102</v>
      </c>
      <c r="B25" s="298"/>
      <c r="C25" s="299"/>
      <c r="D25" s="299"/>
      <c r="E25" s="299"/>
      <c r="F25" s="158"/>
    </row>
    <row r="26" spans="1:29" s="300" customFormat="1" ht="18.95" customHeight="1" x14ac:dyDescent="0.5">
      <c r="A26" s="298" t="s">
        <v>152</v>
      </c>
      <c r="B26" s="298"/>
      <c r="C26" s="301"/>
      <c r="D26" s="301"/>
      <c r="E26" s="301"/>
      <c r="F26" s="158"/>
      <c r="G26" s="302">
        <v>0</v>
      </c>
      <c r="H26" s="302"/>
      <c r="I26" s="302">
        <v>0</v>
      </c>
      <c r="J26" s="302"/>
      <c r="K26" s="302">
        <v>0</v>
      </c>
      <c r="L26" s="302"/>
      <c r="M26" s="302">
        <v>0</v>
      </c>
      <c r="N26" s="302"/>
      <c r="O26" s="302">
        <v>0</v>
      </c>
      <c r="P26" s="302"/>
      <c r="Q26" s="317">
        <v>-2018</v>
      </c>
      <c r="R26" s="302"/>
      <c r="S26" s="302">
        <v>0</v>
      </c>
      <c r="T26" s="303"/>
      <c r="U26" s="302">
        <v>0</v>
      </c>
      <c r="V26" s="302"/>
      <c r="W26" s="294">
        <f>SUM(,U26,S26,Q26)</f>
        <v>-2018</v>
      </c>
      <c r="X26" s="302"/>
      <c r="Y26" s="294">
        <f t="shared" ref="Y26:Y27" si="1">SUM(W26,O26,M26,K26,I26,G26)</f>
        <v>-2018</v>
      </c>
      <c r="Z26" s="302"/>
      <c r="AA26" s="302">
        <v>6518</v>
      </c>
      <c r="AB26" s="302"/>
      <c r="AC26" s="295">
        <f t="shared" ref="AC26" si="2">SUM(AA26,Y26)</f>
        <v>4500</v>
      </c>
    </row>
    <row r="27" spans="1:29" s="287" customFormat="1" ht="18.95" customHeight="1" x14ac:dyDescent="0.5">
      <c r="A27" s="298" t="s">
        <v>236</v>
      </c>
      <c r="C27" s="288"/>
      <c r="D27" s="288"/>
      <c r="E27" s="288"/>
      <c r="F27" s="158"/>
      <c r="G27" s="304">
        <v>0</v>
      </c>
      <c r="H27" s="305"/>
      <c r="I27" s="304">
        <v>0</v>
      </c>
      <c r="J27" s="305"/>
      <c r="K27" s="304">
        <v>0</v>
      </c>
      <c r="L27" s="305"/>
      <c r="M27" s="304">
        <v>0</v>
      </c>
      <c r="N27" s="305"/>
      <c r="O27" s="318">
        <v>-338140</v>
      </c>
      <c r="P27" s="305"/>
      <c r="Q27" s="304">
        <v>0</v>
      </c>
      <c r="R27" s="292"/>
      <c r="S27" s="304">
        <v>15574</v>
      </c>
      <c r="T27" s="304"/>
      <c r="U27" s="304">
        <v>0</v>
      </c>
      <c r="V27" s="305"/>
      <c r="W27" s="304">
        <f>SUM(U27,S27,Q27)</f>
        <v>15574</v>
      </c>
      <c r="X27" s="305"/>
      <c r="Y27" s="304">
        <f t="shared" si="1"/>
        <v>-322566</v>
      </c>
      <c r="Z27" s="305"/>
      <c r="AA27" s="318">
        <v>-27498</v>
      </c>
      <c r="AB27" s="305"/>
      <c r="AC27" s="319">
        <f>SUM(AA27,Y27)</f>
        <v>-350064</v>
      </c>
    </row>
    <row r="28" spans="1:29" s="287" customFormat="1" ht="6" customHeight="1" x14ac:dyDescent="0.5">
      <c r="C28" s="288"/>
      <c r="D28" s="288"/>
      <c r="E28" s="288"/>
      <c r="F28" s="158"/>
      <c r="G28" s="281"/>
      <c r="H28" s="281"/>
      <c r="I28" s="281"/>
      <c r="J28" s="281"/>
      <c r="K28" s="281"/>
      <c r="L28" s="281"/>
      <c r="M28" s="281"/>
      <c r="N28" s="281"/>
      <c r="O28" s="306"/>
      <c r="P28" s="306"/>
      <c r="Q28" s="306"/>
      <c r="R28" s="306"/>
      <c r="S28" s="306"/>
      <c r="T28" s="307"/>
      <c r="U28" s="306"/>
      <c r="V28" s="306"/>
      <c r="W28" s="306"/>
      <c r="X28" s="281"/>
      <c r="Y28" s="281"/>
      <c r="Z28" s="285"/>
      <c r="AA28" s="281"/>
      <c r="AB28" s="285"/>
      <c r="AC28" s="306"/>
    </row>
    <row r="29" spans="1:29" s="287" customFormat="1" ht="18.95" customHeight="1" thickBot="1" x14ac:dyDescent="0.55000000000000004">
      <c r="A29" s="290" t="s">
        <v>230</v>
      </c>
      <c r="B29" s="290"/>
      <c r="C29" s="291"/>
      <c r="D29" s="291"/>
      <c r="E29" s="291"/>
      <c r="F29" s="137"/>
      <c r="G29" s="308">
        <f>SUM(G23:G27)</f>
        <v>894668</v>
      </c>
      <c r="H29" s="246"/>
      <c r="I29" s="308">
        <f>SUM(I23:I27)</f>
        <v>4055609</v>
      </c>
      <c r="J29" s="246"/>
      <c r="K29" s="308">
        <f>SUM(K23:K27)</f>
        <v>288425</v>
      </c>
      <c r="L29" s="246"/>
      <c r="M29" s="308">
        <f>SUM(M23:M27)</f>
        <v>90600</v>
      </c>
      <c r="N29" s="246"/>
      <c r="O29" s="308">
        <f>SUM(O23:O27)</f>
        <v>1209026</v>
      </c>
      <c r="P29" s="246"/>
      <c r="Q29" s="308">
        <f>SUM(Q23:Q27)</f>
        <v>-373594</v>
      </c>
      <c r="R29" s="246"/>
      <c r="S29" s="308">
        <f>SUM(S23:S27)</f>
        <v>-6935</v>
      </c>
      <c r="T29" s="246"/>
      <c r="U29" s="308">
        <f>SUM(U23:U27)</f>
        <v>0</v>
      </c>
      <c r="V29" s="246"/>
      <c r="W29" s="308">
        <f>SUM(W23:W27)</f>
        <v>-380529</v>
      </c>
      <c r="X29" s="246"/>
      <c r="Y29" s="308">
        <f>SUM(Y23:Y27)</f>
        <v>6157799</v>
      </c>
      <c r="Z29" s="246"/>
      <c r="AA29" s="308">
        <f>SUM(AA23:AA27)</f>
        <v>122672</v>
      </c>
      <c r="AB29" s="246"/>
      <c r="AC29" s="308">
        <f>SUM(AC23:AC27)</f>
        <v>6280471</v>
      </c>
    </row>
    <row r="30" spans="1:29" s="287" customFormat="1" ht="18.95" customHeight="1" thickTop="1" x14ac:dyDescent="0.5">
      <c r="A30" s="290"/>
      <c r="B30" s="290"/>
      <c r="C30" s="290"/>
      <c r="D30" s="290"/>
      <c r="E30" s="290"/>
      <c r="F30" s="137"/>
      <c r="G30" s="246"/>
      <c r="H30" s="246"/>
      <c r="I30" s="246"/>
      <c r="J30" s="246"/>
      <c r="K30" s="246"/>
      <c r="L30" s="246"/>
      <c r="M30" s="246"/>
      <c r="N30" s="246"/>
      <c r="O30" s="246"/>
      <c r="P30" s="246"/>
      <c r="Q30" s="246"/>
      <c r="R30" s="246"/>
      <c r="S30" s="246"/>
      <c r="T30" s="246"/>
      <c r="U30" s="246"/>
      <c r="V30" s="246"/>
      <c r="W30" s="246"/>
      <c r="X30" s="246"/>
      <c r="Y30" s="246"/>
      <c r="Z30" s="246"/>
      <c r="AA30" s="246"/>
      <c r="AB30" s="246"/>
      <c r="AC30" s="246"/>
    </row>
    <row r="31" spans="1:29" s="287" customFormat="1" ht="18.95" customHeight="1" x14ac:dyDescent="0.5">
      <c r="A31" s="290"/>
      <c r="B31" s="290"/>
      <c r="C31" s="290"/>
      <c r="D31" s="290"/>
      <c r="E31" s="290"/>
      <c r="F31" s="137"/>
      <c r="G31" s="246"/>
      <c r="H31" s="246"/>
      <c r="I31" s="246"/>
      <c r="J31" s="246"/>
      <c r="K31" s="246"/>
      <c r="L31" s="246"/>
      <c r="M31" s="246"/>
      <c r="N31" s="246"/>
      <c r="O31" s="246"/>
      <c r="P31" s="246"/>
      <c r="Q31" s="246"/>
      <c r="R31" s="246"/>
      <c r="S31" s="246"/>
      <c r="T31" s="246"/>
      <c r="U31" s="246"/>
      <c r="V31" s="246"/>
      <c r="W31" s="246"/>
      <c r="X31" s="246"/>
      <c r="Y31" s="246"/>
      <c r="Z31" s="246"/>
      <c r="AA31" s="246"/>
      <c r="AB31" s="246"/>
      <c r="AC31" s="246"/>
    </row>
    <row r="32" spans="1:29" s="287" customFormat="1" ht="18.95" customHeight="1" x14ac:dyDescent="0.5">
      <c r="A32" s="290"/>
      <c r="B32" s="290"/>
      <c r="C32" s="290"/>
      <c r="D32" s="290"/>
      <c r="E32" s="290"/>
      <c r="F32" s="137"/>
      <c r="G32" s="246"/>
      <c r="H32" s="246"/>
      <c r="I32" s="246"/>
      <c r="J32" s="246"/>
      <c r="K32" s="246"/>
      <c r="L32" s="246"/>
      <c r="M32" s="246"/>
      <c r="N32" s="246"/>
      <c r="O32" s="246"/>
      <c r="P32" s="246"/>
      <c r="Q32" s="246"/>
      <c r="R32" s="246"/>
      <c r="S32" s="246"/>
      <c r="T32" s="246"/>
      <c r="U32" s="246"/>
      <c r="V32" s="246"/>
      <c r="W32" s="246"/>
      <c r="X32" s="246"/>
      <c r="Y32" s="246"/>
      <c r="Z32" s="246"/>
      <c r="AA32" s="246"/>
      <c r="AB32" s="246"/>
      <c r="AC32" s="246"/>
    </row>
    <row r="33" spans="1:29" s="287" customFormat="1" ht="25.5" customHeight="1" x14ac:dyDescent="0.5">
      <c r="A33" s="290"/>
      <c r="B33" s="290"/>
      <c r="C33" s="290"/>
      <c r="D33" s="290"/>
      <c r="E33" s="290"/>
      <c r="F33" s="137"/>
      <c r="G33" s="246"/>
      <c r="H33" s="246"/>
      <c r="I33" s="246"/>
      <c r="J33" s="246"/>
      <c r="K33" s="246"/>
      <c r="L33" s="246"/>
      <c r="M33" s="246"/>
      <c r="N33" s="246"/>
      <c r="O33" s="246"/>
      <c r="P33" s="246"/>
      <c r="Q33" s="246"/>
      <c r="R33" s="246"/>
      <c r="S33" s="246"/>
      <c r="T33" s="246"/>
      <c r="U33" s="246"/>
      <c r="V33" s="246"/>
      <c r="W33" s="246"/>
      <c r="X33" s="246"/>
      <c r="Y33" s="246"/>
      <c r="Z33" s="246"/>
      <c r="AA33" s="246"/>
      <c r="AB33" s="246"/>
      <c r="AC33" s="246"/>
    </row>
    <row r="34" spans="1:29" s="287" customFormat="1" ht="15.95" customHeight="1" x14ac:dyDescent="0.5">
      <c r="A34" s="290"/>
      <c r="B34" s="290"/>
      <c r="C34" s="290"/>
      <c r="D34" s="290"/>
      <c r="E34" s="290"/>
      <c r="F34" s="137"/>
      <c r="G34" s="246"/>
      <c r="H34" s="246"/>
      <c r="I34" s="246"/>
      <c r="J34" s="246"/>
      <c r="K34" s="246"/>
      <c r="L34" s="246"/>
      <c r="M34" s="246"/>
      <c r="N34" s="246"/>
      <c r="O34" s="246"/>
      <c r="P34" s="246"/>
      <c r="Q34" s="246"/>
      <c r="R34" s="246"/>
      <c r="S34" s="246"/>
      <c r="T34" s="246"/>
      <c r="U34" s="246"/>
      <c r="V34" s="246"/>
      <c r="W34" s="246"/>
      <c r="X34" s="246"/>
      <c r="Y34" s="246"/>
      <c r="Z34" s="246"/>
      <c r="AA34" s="246"/>
      <c r="AB34" s="246"/>
      <c r="AC34" s="246"/>
    </row>
    <row r="35" spans="1:29" s="287" customFormat="1" ht="18.95" customHeight="1" x14ac:dyDescent="0.5">
      <c r="A35" s="290"/>
      <c r="B35" s="290"/>
      <c r="C35" s="290"/>
      <c r="D35" s="290"/>
      <c r="E35" s="290"/>
      <c r="F35" s="137"/>
      <c r="G35" s="246"/>
      <c r="H35" s="246"/>
      <c r="I35" s="246"/>
      <c r="J35" s="246"/>
      <c r="K35" s="246"/>
      <c r="L35" s="246"/>
      <c r="M35" s="246"/>
      <c r="N35" s="246"/>
      <c r="O35" s="246"/>
      <c r="P35" s="246"/>
      <c r="Q35" s="246"/>
      <c r="R35" s="246"/>
      <c r="S35" s="246"/>
      <c r="T35" s="246"/>
      <c r="U35" s="246"/>
      <c r="V35" s="246"/>
      <c r="W35" s="246"/>
      <c r="X35" s="246"/>
      <c r="Y35" s="246"/>
      <c r="Z35" s="246"/>
      <c r="AA35" s="246"/>
      <c r="AB35" s="246"/>
      <c r="AC35" s="246"/>
    </row>
    <row r="36" spans="1:29" s="248" customFormat="1" ht="18.95" customHeight="1" x14ac:dyDescent="0.5">
      <c r="A36" s="290"/>
      <c r="B36" s="290"/>
      <c r="C36" s="290"/>
      <c r="D36" s="290"/>
      <c r="E36" s="290"/>
      <c r="F36" s="137"/>
      <c r="G36" s="246"/>
      <c r="H36" s="246"/>
      <c r="I36" s="246"/>
      <c r="J36" s="246"/>
      <c r="K36" s="246"/>
      <c r="L36" s="246"/>
      <c r="M36" s="246"/>
      <c r="N36" s="246"/>
      <c r="O36" s="246"/>
      <c r="P36" s="246"/>
      <c r="Q36" s="246"/>
      <c r="R36" s="246"/>
      <c r="S36" s="246"/>
      <c r="T36" s="246"/>
      <c r="U36" s="246"/>
      <c r="V36" s="246"/>
      <c r="W36" s="246"/>
      <c r="X36" s="246"/>
      <c r="Y36" s="246"/>
      <c r="Z36" s="246"/>
      <c r="AA36" s="246"/>
      <c r="AB36" s="246"/>
      <c r="AC36" s="246"/>
    </row>
    <row r="37" spans="1:29" s="248" customFormat="1" ht="18.95" customHeight="1" x14ac:dyDescent="0.5">
      <c r="A37" s="290"/>
      <c r="B37" s="290"/>
      <c r="C37" s="290"/>
      <c r="D37" s="290"/>
      <c r="E37" s="290"/>
      <c r="F37" s="137"/>
      <c r="G37" s="246"/>
      <c r="H37" s="246"/>
      <c r="I37" s="246"/>
      <c r="J37" s="246"/>
      <c r="K37" s="246"/>
      <c r="L37" s="246"/>
      <c r="M37" s="246"/>
      <c r="N37" s="246"/>
      <c r="O37" s="246"/>
      <c r="P37" s="246"/>
      <c r="Q37" s="246"/>
      <c r="R37" s="246"/>
      <c r="S37" s="246"/>
      <c r="T37" s="246"/>
      <c r="U37" s="246"/>
      <c r="V37" s="246"/>
      <c r="W37" s="246"/>
      <c r="X37" s="246"/>
      <c r="Y37" s="246"/>
      <c r="Z37" s="246"/>
      <c r="AA37" s="246"/>
      <c r="AB37" s="246"/>
      <c r="AC37" s="246"/>
    </row>
    <row r="38" spans="1:29" s="248" customFormat="1" ht="12" customHeight="1" x14ac:dyDescent="0.5">
      <c r="A38" s="290"/>
      <c r="B38" s="290"/>
      <c r="C38" s="290"/>
      <c r="D38" s="290"/>
      <c r="E38" s="290"/>
      <c r="F38" s="137"/>
      <c r="G38" s="246"/>
      <c r="H38" s="246"/>
      <c r="I38" s="246"/>
      <c r="J38" s="246"/>
      <c r="K38" s="246"/>
      <c r="L38" s="246"/>
      <c r="M38" s="246"/>
      <c r="N38" s="246"/>
      <c r="O38" s="246"/>
      <c r="P38" s="246"/>
      <c r="Q38" s="246"/>
      <c r="R38" s="246"/>
      <c r="S38" s="246"/>
      <c r="T38" s="246"/>
      <c r="U38" s="246"/>
      <c r="V38" s="246"/>
      <c r="W38" s="246"/>
      <c r="X38" s="246"/>
      <c r="Y38" s="246"/>
      <c r="Z38" s="246"/>
      <c r="AA38" s="246"/>
      <c r="AB38" s="246"/>
      <c r="AC38" s="246"/>
    </row>
    <row r="39" spans="1:29" s="248" customFormat="1" ht="4.5" customHeight="1" x14ac:dyDescent="0.5">
      <c r="A39" s="290"/>
      <c r="B39" s="290"/>
      <c r="C39" s="290"/>
      <c r="D39" s="290"/>
      <c r="E39" s="290"/>
      <c r="F39" s="137"/>
      <c r="G39" s="246"/>
      <c r="H39" s="246"/>
      <c r="I39" s="246"/>
      <c r="J39" s="246"/>
      <c r="K39" s="246"/>
      <c r="L39" s="246"/>
      <c r="M39" s="246"/>
      <c r="N39" s="246"/>
      <c r="O39" s="246"/>
      <c r="P39" s="246"/>
      <c r="Q39" s="246"/>
      <c r="R39" s="246"/>
      <c r="S39" s="246"/>
      <c r="T39" s="246"/>
      <c r="U39" s="246"/>
      <c r="V39" s="246"/>
      <c r="W39" s="246"/>
      <c r="X39" s="246"/>
      <c r="Y39" s="246"/>
      <c r="Z39" s="246"/>
      <c r="AA39" s="246"/>
      <c r="AB39" s="246"/>
      <c r="AC39" s="246"/>
    </row>
    <row r="40" spans="1:29" ht="21.75" customHeight="1" x14ac:dyDescent="0.5">
      <c r="A40" s="340" t="s">
        <v>113</v>
      </c>
      <c r="B40" s="340"/>
      <c r="C40" s="340"/>
      <c r="D40" s="340"/>
      <c r="E40" s="340"/>
      <c r="F40" s="340"/>
      <c r="G40" s="340"/>
      <c r="H40" s="340"/>
      <c r="I40" s="340"/>
      <c r="J40" s="340"/>
      <c r="K40" s="340"/>
      <c r="L40" s="340"/>
      <c r="M40" s="340"/>
      <c r="N40" s="340"/>
      <c r="O40" s="340"/>
      <c r="P40" s="309"/>
      <c r="Q40" s="309"/>
      <c r="R40" s="309"/>
      <c r="S40" s="309"/>
      <c r="T40" s="309"/>
      <c r="U40" s="309"/>
      <c r="V40" s="309"/>
      <c r="W40" s="309"/>
      <c r="X40" s="310"/>
      <c r="Y40" s="309"/>
      <c r="Z40" s="310"/>
      <c r="AA40" s="310"/>
      <c r="AB40" s="310"/>
      <c r="AC40" s="310"/>
    </row>
  </sheetData>
  <mergeCells count="6">
    <mergeCell ref="A40:O40"/>
    <mergeCell ref="G5:AA5"/>
    <mergeCell ref="G6:Y6"/>
    <mergeCell ref="Q7:W7"/>
    <mergeCell ref="M10:O10"/>
    <mergeCell ref="S8:U8"/>
  </mergeCells>
  <pageMargins left="0.3" right="0.3" top="0.5" bottom="0.6" header="0.49" footer="0.4"/>
  <pageSetup paperSize="9" scale="80" firstPageNumber="9" fitToWidth="0" orientation="landscape" useFirstPageNumber="1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34"/>
  <sheetViews>
    <sheetView topLeftCell="C7" zoomScale="80" zoomScaleNormal="80" zoomScaleSheetLayoutView="85" workbookViewId="0">
      <selection activeCell="N33" sqref="N33"/>
    </sheetView>
  </sheetViews>
  <sheetFormatPr defaultColWidth="9.140625" defaultRowHeight="21.75" customHeight="1" x14ac:dyDescent="0.5"/>
  <cols>
    <col min="1" max="1" width="1.7109375" style="99" customWidth="1"/>
    <col min="2" max="2" width="37.85546875" style="99" customWidth="1"/>
    <col min="3" max="3" width="2.85546875" style="99" customWidth="1"/>
    <col min="4" max="4" width="9" style="324" customWidth="1"/>
    <col min="5" max="5" width="1.140625" style="100" customWidth="1"/>
    <col min="6" max="6" width="12.28515625" style="100" customWidth="1"/>
    <col min="7" max="7" width="0.85546875" style="100" customWidth="1"/>
    <col min="8" max="8" width="9.85546875" style="100" customWidth="1"/>
    <col min="9" max="9" width="0.85546875" style="100" customWidth="1"/>
    <col min="10" max="10" width="12" style="100" customWidth="1"/>
    <col min="11" max="11" width="0.85546875" style="100" customWidth="1"/>
    <col min="12" max="12" width="12.7109375" style="101" customWidth="1"/>
    <col min="13" max="13" width="0.85546875" style="101" customWidth="1"/>
    <col min="14" max="14" width="12" style="102" customWidth="1"/>
    <col min="15" max="15" width="0.85546875" style="100" customWidth="1"/>
    <col min="16" max="16" width="15.140625" style="100" customWidth="1"/>
    <col min="17" max="17" width="0.85546875" style="100" customWidth="1"/>
    <col min="18" max="18" width="14.42578125" style="100" bestFit="1" customWidth="1"/>
    <col min="19" max="19" width="0.85546875" style="100" customWidth="1"/>
    <col min="20" max="20" width="14.42578125" style="100" customWidth="1"/>
    <col min="21" max="21" width="0.85546875" style="100" customWidth="1"/>
    <col min="22" max="22" width="12.42578125" style="100" customWidth="1"/>
    <col min="23" max="16384" width="9.140625" style="99"/>
  </cols>
  <sheetData>
    <row r="1" spans="1:22" ht="21.75" customHeight="1" x14ac:dyDescent="0.5">
      <c r="A1" s="98" t="s">
        <v>32</v>
      </c>
      <c r="P1" s="103"/>
      <c r="Q1" s="103"/>
      <c r="R1" s="103"/>
      <c r="T1" s="103"/>
      <c r="V1" s="103"/>
    </row>
    <row r="2" spans="1:22" ht="21.75" customHeight="1" x14ac:dyDescent="0.5">
      <c r="A2" s="104" t="s">
        <v>153</v>
      </c>
      <c r="B2" s="104"/>
      <c r="C2" s="104"/>
      <c r="D2" s="119"/>
      <c r="E2" s="106"/>
      <c r="F2" s="106"/>
      <c r="G2" s="106"/>
      <c r="H2" s="106"/>
      <c r="I2" s="106"/>
      <c r="J2" s="106"/>
      <c r="K2" s="106"/>
      <c r="L2" s="106"/>
      <c r="M2" s="106"/>
      <c r="N2" s="107"/>
      <c r="O2" s="107"/>
      <c r="P2" s="108"/>
      <c r="Q2" s="108"/>
      <c r="R2" s="108"/>
      <c r="S2" s="107"/>
      <c r="T2" s="108"/>
      <c r="U2" s="107"/>
      <c r="V2" s="108"/>
    </row>
    <row r="3" spans="1:22" ht="21.75" customHeight="1" x14ac:dyDescent="0.5">
      <c r="A3" s="65" t="str">
        <f>'7-8(6mth)'!A3</f>
        <v>สำหรับงวดหกเดือนสิ้นสุดวันที่ 30 มิถุนายน พ.ศ. 2565</v>
      </c>
      <c r="B3" s="109"/>
      <c r="C3" s="109"/>
      <c r="D3" s="325"/>
      <c r="E3" s="111"/>
      <c r="F3" s="111"/>
      <c r="G3" s="111"/>
      <c r="H3" s="111"/>
      <c r="I3" s="111"/>
      <c r="J3" s="111"/>
      <c r="K3" s="111"/>
      <c r="L3" s="111"/>
      <c r="M3" s="111"/>
      <c r="N3" s="112"/>
      <c r="O3" s="112"/>
      <c r="P3" s="113"/>
      <c r="Q3" s="113"/>
      <c r="R3" s="113"/>
      <c r="S3" s="112"/>
      <c r="T3" s="113"/>
      <c r="U3" s="112"/>
      <c r="V3" s="113"/>
    </row>
    <row r="4" spans="1:22" ht="20.100000000000001" customHeight="1" x14ac:dyDescent="0.5">
      <c r="A4" s="104"/>
      <c r="B4" s="104"/>
      <c r="C4" s="104"/>
      <c r="D4" s="119"/>
      <c r="E4" s="106"/>
      <c r="F4" s="106"/>
      <c r="G4" s="106"/>
      <c r="H4" s="106"/>
      <c r="I4" s="106"/>
      <c r="J4" s="106"/>
      <c r="K4" s="106"/>
      <c r="L4" s="106"/>
      <c r="M4" s="106"/>
      <c r="N4" s="107"/>
      <c r="O4" s="107"/>
      <c r="P4" s="117"/>
      <c r="Q4" s="117"/>
      <c r="R4" s="117"/>
      <c r="S4" s="107"/>
      <c r="T4" s="117"/>
      <c r="U4" s="107"/>
      <c r="V4" s="117"/>
    </row>
    <row r="5" spans="1:22" ht="20.100000000000001" customHeight="1" x14ac:dyDescent="0.5">
      <c r="A5" s="104"/>
      <c r="B5" s="104"/>
      <c r="C5" s="104"/>
      <c r="D5" s="119"/>
      <c r="E5" s="104"/>
      <c r="F5" s="346" t="s">
        <v>87</v>
      </c>
      <c r="G5" s="346"/>
      <c r="H5" s="346"/>
      <c r="I5" s="346"/>
      <c r="J5" s="346"/>
      <c r="K5" s="346"/>
      <c r="L5" s="346"/>
      <c r="M5" s="346"/>
      <c r="N5" s="346"/>
      <c r="O5" s="346"/>
      <c r="P5" s="346"/>
      <c r="Q5" s="346"/>
      <c r="R5" s="346"/>
      <c r="S5" s="346"/>
      <c r="T5" s="346"/>
      <c r="U5" s="346"/>
      <c r="V5" s="118" t="s">
        <v>95</v>
      </c>
    </row>
    <row r="6" spans="1:22" s="119" customFormat="1" ht="20.100000000000001" customHeight="1" x14ac:dyDescent="0.5">
      <c r="E6" s="120"/>
      <c r="F6" s="121"/>
      <c r="G6" s="120"/>
      <c r="H6" s="121"/>
      <c r="I6" s="121"/>
      <c r="J6" s="121"/>
      <c r="K6" s="121"/>
      <c r="L6" s="347"/>
      <c r="M6" s="347"/>
      <c r="N6" s="347"/>
      <c r="O6" s="122"/>
      <c r="P6" s="348" t="s">
        <v>89</v>
      </c>
      <c r="Q6" s="348"/>
      <c r="R6" s="348"/>
      <c r="S6" s="348"/>
      <c r="T6" s="348"/>
      <c r="U6" s="122"/>
      <c r="V6" s="122"/>
    </row>
    <row r="7" spans="1:22" s="119" customFormat="1" ht="20.100000000000001" customHeight="1" x14ac:dyDescent="0.5">
      <c r="E7" s="120"/>
      <c r="F7" s="121"/>
      <c r="G7" s="120"/>
      <c r="H7" s="121"/>
      <c r="I7" s="121"/>
      <c r="K7" s="121"/>
      <c r="O7" s="122"/>
      <c r="P7" s="349" t="s">
        <v>142</v>
      </c>
      <c r="Q7" s="349"/>
      <c r="R7" s="349"/>
      <c r="S7" s="123"/>
    </row>
    <row r="8" spans="1:22" s="119" customFormat="1" ht="20.100000000000001" customHeight="1" x14ac:dyDescent="0.5">
      <c r="E8" s="120"/>
      <c r="F8" s="121"/>
      <c r="G8" s="120"/>
      <c r="H8" s="121"/>
      <c r="I8" s="121"/>
      <c r="J8" s="121" t="s">
        <v>18</v>
      </c>
      <c r="K8" s="121"/>
      <c r="L8" s="346" t="s">
        <v>6</v>
      </c>
      <c r="M8" s="346"/>
      <c r="N8" s="346"/>
      <c r="O8" s="122"/>
      <c r="P8" s="121" t="s">
        <v>199</v>
      </c>
      <c r="Q8" s="209"/>
      <c r="R8" s="219" t="s">
        <v>69</v>
      </c>
      <c r="S8" s="123"/>
    </row>
    <row r="9" spans="1:22" s="119" customFormat="1" ht="20.100000000000001" customHeight="1" x14ac:dyDescent="0.5">
      <c r="E9" s="120"/>
      <c r="F9" s="121"/>
      <c r="G9" s="120"/>
      <c r="H9" s="121"/>
      <c r="I9" s="121"/>
      <c r="J9" s="121" t="s">
        <v>19</v>
      </c>
      <c r="K9" s="121"/>
      <c r="L9" s="122" t="s">
        <v>150</v>
      </c>
      <c r="M9" s="221"/>
      <c r="N9" s="122"/>
      <c r="O9" s="122"/>
      <c r="P9" s="219" t="s">
        <v>200</v>
      </c>
      <c r="Q9" s="121"/>
      <c r="R9" s="121" t="s">
        <v>251</v>
      </c>
      <c r="S9" s="125"/>
      <c r="T9" s="125" t="s">
        <v>154</v>
      </c>
      <c r="U9" s="122"/>
      <c r="V9" s="122"/>
    </row>
    <row r="10" spans="1:22" s="119" customFormat="1" ht="20.100000000000001" customHeight="1" x14ac:dyDescent="0.5">
      <c r="E10" s="120"/>
      <c r="F10" s="121" t="s">
        <v>28</v>
      </c>
      <c r="G10" s="120"/>
      <c r="H10" s="121" t="s">
        <v>18</v>
      </c>
      <c r="I10" s="121"/>
      <c r="J10" s="121" t="s">
        <v>106</v>
      </c>
      <c r="K10" s="121"/>
      <c r="L10" s="122" t="s">
        <v>66</v>
      </c>
      <c r="M10" s="122"/>
      <c r="N10" s="122"/>
      <c r="O10" s="122"/>
      <c r="P10" s="121" t="s">
        <v>197</v>
      </c>
      <c r="Q10" s="121"/>
      <c r="R10" s="121" t="s">
        <v>252</v>
      </c>
      <c r="S10" s="125"/>
      <c r="T10" s="125" t="s">
        <v>155</v>
      </c>
      <c r="U10" s="122"/>
      <c r="V10" s="122" t="s">
        <v>61</v>
      </c>
    </row>
    <row r="11" spans="1:22" s="119" customFormat="1" ht="20.100000000000001" customHeight="1" x14ac:dyDescent="0.5">
      <c r="D11" s="325" t="s">
        <v>0</v>
      </c>
      <c r="E11" s="120"/>
      <c r="F11" s="118" t="s">
        <v>53</v>
      </c>
      <c r="G11" s="120"/>
      <c r="H11" s="118" t="s">
        <v>19</v>
      </c>
      <c r="I11" s="121"/>
      <c r="J11" s="118" t="s">
        <v>46</v>
      </c>
      <c r="K11" s="121"/>
      <c r="L11" s="126" t="s">
        <v>54</v>
      </c>
      <c r="M11" s="122"/>
      <c r="N11" s="126" t="s">
        <v>55</v>
      </c>
      <c r="O11" s="122"/>
      <c r="P11" s="124" t="s">
        <v>182</v>
      </c>
      <c r="Q11" s="208"/>
      <c r="R11" s="212" t="s">
        <v>253</v>
      </c>
      <c r="S11" s="125"/>
      <c r="T11" s="237" t="s">
        <v>94</v>
      </c>
      <c r="U11" s="122"/>
      <c r="V11" s="126" t="s">
        <v>94</v>
      </c>
    </row>
    <row r="12" spans="1:22" s="127" customFormat="1" ht="20.100000000000001" customHeight="1" x14ac:dyDescent="0.5">
      <c r="D12" s="323"/>
      <c r="E12" s="128"/>
      <c r="F12" s="151"/>
      <c r="G12" s="128"/>
      <c r="H12" s="151"/>
      <c r="I12" s="128"/>
      <c r="J12" s="151"/>
      <c r="K12" s="128"/>
      <c r="L12" s="151"/>
      <c r="M12" s="128"/>
      <c r="N12" s="155"/>
      <c r="O12" s="129"/>
      <c r="P12" s="156"/>
      <c r="Q12" s="129"/>
      <c r="R12" s="156"/>
      <c r="S12" s="129"/>
      <c r="T12" s="156"/>
      <c r="U12" s="129"/>
      <c r="V12" s="156"/>
    </row>
    <row r="13" spans="1:22" s="127" customFormat="1" ht="20.100000000000001" customHeight="1" x14ac:dyDescent="0.5">
      <c r="A13" s="130" t="s">
        <v>177</v>
      </c>
      <c r="B13" s="130"/>
      <c r="C13" s="130"/>
      <c r="D13" s="326"/>
      <c r="E13" s="107"/>
      <c r="F13" s="152">
        <f>'2-4'!L123</f>
        <v>894668</v>
      </c>
      <c r="G13" s="107"/>
      <c r="H13" s="152">
        <f>'2-4'!L124</f>
        <v>4055609</v>
      </c>
      <c r="I13" s="107"/>
      <c r="J13" s="152">
        <f>'2-4'!L125</f>
        <v>288425</v>
      </c>
      <c r="K13" s="107"/>
      <c r="L13" s="152">
        <f>'2-4'!L127</f>
        <v>90600</v>
      </c>
      <c r="M13" s="107"/>
      <c r="N13" s="152">
        <f>'2-4'!L128</f>
        <v>2078723</v>
      </c>
      <c r="O13" s="107"/>
      <c r="P13" s="152">
        <f>'2-4'!L129</f>
        <v>-2747</v>
      </c>
      <c r="Q13" s="107"/>
      <c r="R13" s="152">
        <v>0</v>
      </c>
      <c r="S13" s="107"/>
      <c r="T13" s="152">
        <f>SUM(P13:S13)</f>
        <v>-2747</v>
      </c>
      <c r="U13" s="107"/>
      <c r="V13" s="152">
        <f>SUM(F13:N13,T13)</f>
        <v>7405278</v>
      </c>
    </row>
    <row r="14" spans="1:22" s="127" customFormat="1" ht="6" customHeight="1" x14ac:dyDescent="0.5">
      <c r="A14" s="130"/>
      <c r="B14" s="131"/>
      <c r="C14" s="131"/>
      <c r="D14" s="327"/>
      <c r="E14" s="107"/>
      <c r="F14" s="152"/>
      <c r="G14" s="107"/>
      <c r="H14" s="152"/>
      <c r="I14" s="107"/>
      <c r="J14" s="152"/>
      <c r="K14" s="107"/>
      <c r="L14" s="152"/>
      <c r="M14" s="107"/>
      <c r="N14" s="152"/>
      <c r="O14" s="107"/>
      <c r="P14" s="152"/>
      <c r="Q14" s="107"/>
      <c r="R14" s="152"/>
      <c r="S14" s="107"/>
      <c r="T14" s="152"/>
      <c r="U14" s="107"/>
      <c r="V14" s="152"/>
    </row>
    <row r="15" spans="1:22" s="127" customFormat="1" ht="20.100000000000001" customHeight="1" x14ac:dyDescent="0.5">
      <c r="A15" s="130" t="s">
        <v>102</v>
      </c>
      <c r="B15" s="132"/>
      <c r="C15" s="132"/>
      <c r="D15" s="323"/>
      <c r="F15" s="152"/>
      <c r="G15" s="107"/>
      <c r="H15" s="152"/>
      <c r="I15" s="107"/>
      <c r="J15" s="152"/>
      <c r="K15" s="107"/>
      <c r="L15" s="152"/>
      <c r="M15" s="107"/>
      <c r="N15" s="152"/>
      <c r="O15" s="107"/>
      <c r="P15" s="152"/>
      <c r="Q15" s="107"/>
      <c r="R15" s="152"/>
      <c r="S15" s="107"/>
      <c r="T15" s="152"/>
      <c r="U15" s="107"/>
      <c r="V15" s="152"/>
    </row>
    <row r="16" spans="1:22" s="127" customFormat="1" ht="20.100000000000001" customHeight="1" x14ac:dyDescent="0.5">
      <c r="A16" s="320" t="s">
        <v>234</v>
      </c>
      <c r="B16" s="132"/>
      <c r="C16" s="132"/>
      <c r="D16" s="45">
        <v>16</v>
      </c>
      <c r="F16" s="152">
        <v>0</v>
      </c>
      <c r="G16" s="107"/>
      <c r="H16" s="152">
        <v>0</v>
      </c>
      <c r="I16" s="107"/>
      <c r="J16" s="152">
        <v>0</v>
      </c>
      <c r="K16" s="107"/>
      <c r="L16" s="152">
        <v>0</v>
      </c>
      <c r="M16" s="107"/>
      <c r="N16" s="152">
        <v>-536801</v>
      </c>
      <c r="O16" s="107"/>
      <c r="P16" s="152">
        <v>0</v>
      </c>
      <c r="Q16" s="107"/>
      <c r="R16" s="152">
        <v>0</v>
      </c>
      <c r="S16" s="107"/>
      <c r="T16" s="152">
        <f>SUM(P16:S16)</f>
        <v>0</v>
      </c>
      <c r="U16" s="107"/>
      <c r="V16" s="152">
        <f>SUM(F16:N16,T16)</f>
        <v>-536801</v>
      </c>
    </row>
    <row r="17" spans="1:22" s="127" customFormat="1" ht="20.100000000000001" customHeight="1" x14ac:dyDescent="0.5">
      <c r="A17" s="99" t="s">
        <v>165</v>
      </c>
      <c r="D17" s="323"/>
      <c r="E17" s="107"/>
      <c r="F17" s="153">
        <v>0</v>
      </c>
      <c r="G17" s="107"/>
      <c r="H17" s="153">
        <v>0</v>
      </c>
      <c r="I17" s="107"/>
      <c r="J17" s="153">
        <v>0</v>
      </c>
      <c r="K17" s="107"/>
      <c r="L17" s="153">
        <v>0</v>
      </c>
      <c r="M17" s="107"/>
      <c r="N17" s="153">
        <f>'7-8(6mth)'!L70+'7-8(6mth)'!L39</f>
        <v>208714</v>
      </c>
      <c r="O17" s="107"/>
      <c r="P17" s="153">
        <f>'7-8(6mth)'!L48</f>
        <v>9567</v>
      </c>
      <c r="Q17" s="107"/>
      <c r="R17" s="153">
        <f>SUM('7-8(6mth)'!L41:L42)</f>
        <v>-116247</v>
      </c>
      <c r="S17" s="107"/>
      <c r="T17" s="153">
        <f>SUM(P17:S17)</f>
        <v>-106680</v>
      </c>
      <c r="U17" s="107"/>
      <c r="V17" s="153">
        <f>SUM(F17:N17,T17)</f>
        <v>102034</v>
      </c>
    </row>
    <row r="18" spans="1:22" s="127" customFormat="1" ht="6" customHeight="1" x14ac:dyDescent="0.5">
      <c r="D18" s="323"/>
      <c r="E18" s="128"/>
      <c r="F18" s="151"/>
      <c r="G18" s="128"/>
      <c r="H18" s="151"/>
      <c r="I18" s="128"/>
      <c r="J18" s="151"/>
      <c r="K18" s="128"/>
      <c r="L18" s="151"/>
      <c r="M18" s="128"/>
      <c r="N18" s="155"/>
      <c r="O18" s="129"/>
      <c r="P18" s="156"/>
      <c r="Q18" s="129"/>
      <c r="R18" s="156"/>
      <c r="S18" s="129"/>
      <c r="T18" s="156"/>
      <c r="U18" s="129"/>
      <c r="V18" s="156"/>
    </row>
    <row r="19" spans="1:22" s="127" customFormat="1" ht="20.100000000000001" customHeight="1" thickBot="1" x14ac:dyDescent="0.55000000000000004">
      <c r="A19" s="130" t="s">
        <v>229</v>
      </c>
      <c r="B19" s="133"/>
      <c r="C19" s="133"/>
      <c r="D19" s="328"/>
      <c r="E19" s="107"/>
      <c r="F19" s="154">
        <f>SUM(F13:F18)</f>
        <v>894668</v>
      </c>
      <c r="G19" s="107"/>
      <c r="H19" s="154">
        <f>SUM(H13:H18)</f>
        <v>4055609</v>
      </c>
      <c r="I19" s="107"/>
      <c r="J19" s="154">
        <f>SUM(J13:J18)</f>
        <v>288425</v>
      </c>
      <c r="K19" s="107"/>
      <c r="L19" s="154">
        <f>SUM(L13:L18)</f>
        <v>90600</v>
      </c>
      <c r="M19" s="107"/>
      <c r="N19" s="154">
        <f>SUM(N13:N18)</f>
        <v>1750636</v>
      </c>
      <c r="O19" s="107"/>
      <c r="P19" s="154">
        <f>SUM(P13:P17)</f>
        <v>6820</v>
      </c>
      <c r="Q19" s="107"/>
      <c r="R19" s="154">
        <f>SUM(R13:R17)</f>
        <v>-116247</v>
      </c>
      <c r="S19" s="107"/>
      <c r="T19" s="154">
        <f>SUM(T13:T17)</f>
        <v>-109427</v>
      </c>
      <c r="U19" s="107"/>
      <c r="V19" s="154">
        <f>SUM(V13:V17)</f>
        <v>6970511</v>
      </c>
    </row>
    <row r="20" spans="1:22" s="127" customFormat="1" ht="20.100000000000001" customHeight="1" thickTop="1" x14ac:dyDescent="0.5">
      <c r="A20" s="238"/>
      <c r="B20" s="133"/>
      <c r="C20" s="133"/>
      <c r="D20" s="328"/>
      <c r="E20" s="128"/>
      <c r="F20" s="128"/>
      <c r="G20" s="128"/>
      <c r="H20" s="128"/>
      <c r="I20" s="128"/>
      <c r="J20" s="128"/>
      <c r="K20" s="128"/>
      <c r="L20" s="128"/>
      <c r="M20" s="128"/>
      <c r="N20" s="128"/>
      <c r="O20" s="128"/>
      <c r="S20" s="128"/>
      <c r="U20" s="128"/>
    </row>
    <row r="21" spans="1:22" s="127" customFormat="1" ht="20.100000000000001" customHeight="1" x14ac:dyDescent="0.5">
      <c r="A21" s="238"/>
      <c r="B21" s="133"/>
      <c r="C21" s="133"/>
      <c r="D21" s="328"/>
      <c r="E21" s="128"/>
      <c r="F21" s="128"/>
      <c r="G21" s="128"/>
      <c r="H21" s="128"/>
      <c r="I21" s="128"/>
      <c r="J21" s="128"/>
      <c r="K21" s="128"/>
      <c r="L21" s="128"/>
      <c r="M21" s="128"/>
      <c r="N21" s="128"/>
      <c r="O21" s="128"/>
      <c r="S21" s="128"/>
      <c r="U21" s="128"/>
    </row>
    <row r="22" spans="1:22" s="127" customFormat="1" ht="20.100000000000001" customHeight="1" x14ac:dyDescent="0.5">
      <c r="A22" s="130" t="s">
        <v>151</v>
      </c>
      <c r="B22" s="159"/>
      <c r="C22" s="159"/>
      <c r="D22" s="329"/>
      <c r="E22" s="107"/>
      <c r="F22" s="162">
        <v>894668</v>
      </c>
      <c r="G22" s="162"/>
      <c r="H22" s="162">
        <v>4055609</v>
      </c>
      <c r="I22" s="162"/>
      <c r="J22" s="162">
        <v>288425</v>
      </c>
      <c r="K22" s="162"/>
      <c r="L22" s="162">
        <v>90600</v>
      </c>
      <c r="M22" s="162"/>
      <c r="N22" s="162">
        <v>1340683</v>
      </c>
      <c r="O22" s="162"/>
      <c r="P22" s="162">
        <v>-22152</v>
      </c>
      <c r="Q22" s="162"/>
      <c r="R22" s="162">
        <v>0</v>
      </c>
      <c r="S22" s="162"/>
      <c r="T22" s="162">
        <f>SUM(P22:S22)</f>
        <v>-22152</v>
      </c>
      <c r="U22" s="162"/>
      <c r="V22" s="162">
        <f>SUM(F22:N22,T22)</f>
        <v>6647833</v>
      </c>
    </row>
    <row r="23" spans="1:22" s="127" customFormat="1" ht="6" customHeight="1" x14ac:dyDescent="0.5">
      <c r="A23" s="130"/>
      <c r="B23" s="131"/>
      <c r="C23" s="131"/>
      <c r="D23" s="327"/>
      <c r="E23" s="107"/>
      <c r="F23" s="162"/>
      <c r="G23" s="162"/>
      <c r="H23" s="162"/>
      <c r="I23" s="162"/>
      <c r="J23" s="162"/>
      <c r="K23" s="162"/>
      <c r="L23" s="162"/>
      <c r="M23" s="162"/>
      <c r="N23" s="162"/>
      <c r="O23" s="162"/>
      <c r="P23" s="162"/>
      <c r="Q23" s="162"/>
      <c r="R23" s="162"/>
      <c r="S23" s="162"/>
      <c r="T23" s="162"/>
      <c r="U23" s="162"/>
      <c r="V23" s="162"/>
    </row>
    <row r="24" spans="1:22" s="127" customFormat="1" ht="20.100000000000001" customHeight="1" x14ac:dyDescent="0.5">
      <c r="A24" s="130" t="s">
        <v>102</v>
      </c>
      <c r="B24" s="132"/>
      <c r="C24" s="132"/>
      <c r="D24" s="323"/>
      <c r="F24" s="162"/>
      <c r="G24" s="162"/>
      <c r="H24" s="162"/>
      <c r="I24" s="162"/>
      <c r="J24" s="162"/>
      <c r="K24" s="162"/>
      <c r="L24" s="162"/>
      <c r="M24" s="162"/>
      <c r="N24" s="162"/>
      <c r="O24" s="162"/>
      <c r="P24" s="162"/>
      <c r="Q24" s="162"/>
      <c r="R24" s="162"/>
      <c r="S24" s="162"/>
      <c r="T24" s="162"/>
      <c r="U24" s="162"/>
      <c r="V24" s="162"/>
    </row>
    <row r="25" spans="1:22" s="127" customFormat="1" ht="20.100000000000001" customHeight="1" x14ac:dyDescent="0.5">
      <c r="A25" s="210" t="s">
        <v>236</v>
      </c>
      <c r="D25" s="323"/>
      <c r="E25" s="107"/>
      <c r="F25" s="163">
        <v>0</v>
      </c>
      <c r="G25" s="162"/>
      <c r="H25" s="163">
        <v>0</v>
      </c>
      <c r="I25" s="162"/>
      <c r="J25" s="163">
        <v>0</v>
      </c>
      <c r="K25" s="162"/>
      <c r="L25" s="163">
        <v>0</v>
      </c>
      <c r="M25" s="162"/>
      <c r="N25" s="163">
        <v>-285087</v>
      </c>
      <c r="O25" s="162"/>
      <c r="P25" s="163">
        <v>11765</v>
      </c>
      <c r="Q25" s="162"/>
      <c r="R25" s="163">
        <v>0</v>
      </c>
      <c r="S25" s="162"/>
      <c r="T25" s="163">
        <f>SUM(P25:S25)</f>
        <v>11765</v>
      </c>
      <c r="U25" s="162"/>
      <c r="V25" s="163">
        <f>SUM(F25:N25,T25)</f>
        <v>-273322</v>
      </c>
    </row>
    <row r="26" spans="1:22" s="127" customFormat="1" ht="6" customHeight="1" x14ac:dyDescent="0.5">
      <c r="D26" s="323"/>
      <c r="E26" s="128"/>
      <c r="F26" s="128"/>
      <c r="G26" s="128"/>
      <c r="H26" s="128"/>
      <c r="I26" s="128"/>
      <c r="J26" s="128"/>
      <c r="K26" s="128"/>
      <c r="L26" s="128"/>
      <c r="M26" s="128"/>
      <c r="N26" s="160"/>
      <c r="O26" s="160"/>
      <c r="P26" s="161"/>
      <c r="Q26" s="161"/>
      <c r="R26" s="160"/>
      <c r="S26" s="160"/>
      <c r="T26" s="161"/>
      <c r="U26" s="160"/>
      <c r="V26" s="161"/>
    </row>
    <row r="27" spans="1:22" s="127" customFormat="1" ht="20.100000000000001" customHeight="1" thickBot="1" x14ac:dyDescent="0.55000000000000004">
      <c r="A27" s="130" t="s">
        <v>230</v>
      </c>
      <c r="B27" s="133"/>
      <c r="C27" s="133"/>
      <c r="D27" s="328"/>
      <c r="E27" s="107"/>
      <c r="F27" s="134">
        <f>SUM(F22:F26)</f>
        <v>894668</v>
      </c>
      <c r="G27" s="107"/>
      <c r="H27" s="134">
        <f>SUM(H22:H26)</f>
        <v>4055609</v>
      </c>
      <c r="I27" s="107"/>
      <c r="J27" s="134">
        <f>SUM(J22:J26)</f>
        <v>288425</v>
      </c>
      <c r="K27" s="107"/>
      <c r="L27" s="134">
        <f>SUM(L22:L26)</f>
        <v>90600</v>
      </c>
      <c r="M27" s="107"/>
      <c r="N27" s="134">
        <f>SUM(N22:N26)</f>
        <v>1055596</v>
      </c>
      <c r="O27" s="107"/>
      <c r="P27" s="134">
        <f>SUM(P22:P25)</f>
        <v>-10387</v>
      </c>
      <c r="Q27" s="107"/>
      <c r="R27" s="134">
        <f>SUM(R22:R26)</f>
        <v>0</v>
      </c>
      <c r="S27" s="107"/>
      <c r="T27" s="134">
        <f>SUM(T22:T25)</f>
        <v>-10387</v>
      </c>
      <c r="U27" s="107"/>
      <c r="V27" s="134">
        <f>SUM(V22:V25)</f>
        <v>6374511</v>
      </c>
    </row>
    <row r="28" spans="1:22" s="127" customFormat="1" ht="20.100000000000001" customHeight="1" thickTop="1" x14ac:dyDescent="0.5">
      <c r="A28" s="130"/>
      <c r="B28" s="133"/>
      <c r="C28" s="133"/>
      <c r="D28" s="328"/>
      <c r="E28" s="107"/>
      <c r="F28" s="107"/>
      <c r="G28" s="107"/>
      <c r="H28" s="107"/>
      <c r="I28" s="107"/>
      <c r="J28" s="107"/>
      <c r="K28" s="107"/>
      <c r="L28" s="107"/>
      <c r="M28" s="107"/>
      <c r="N28" s="107"/>
      <c r="O28" s="107"/>
      <c r="P28" s="107"/>
      <c r="Q28" s="107"/>
      <c r="R28" s="100"/>
      <c r="S28" s="107"/>
      <c r="T28" s="107"/>
      <c r="U28" s="107"/>
      <c r="V28" s="107"/>
    </row>
    <row r="29" spans="1:22" s="127" customFormat="1" ht="20.100000000000001" customHeight="1" x14ac:dyDescent="0.5">
      <c r="A29" s="130"/>
      <c r="B29" s="133"/>
      <c r="C29" s="133"/>
      <c r="D29" s="328"/>
      <c r="E29" s="107"/>
      <c r="F29" s="107"/>
      <c r="G29" s="107"/>
      <c r="H29" s="107"/>
      <c r="I29" s="107"/>
      <c r="J29" s="107"/>
      <c r="K29" s="107"/>
      <c r="L29" s="107"/>
      <c r="M29" s="107"/>
      <c r="N29" s="107"/>
      <c r="O29" s="107"/>
      <c r="S29" s="107"/>
      <c r="T29" s="107"/>
      <c r="U29" s="107"/>
      <c r="V29" s="107"/>
    </row>
    <row r="30" spans="1:22" s="127" customFormat="1" ht="15.75" customHeight="1" x14ac:dyDescent="0.5">
      <c r="A30" s="130"/>
      <c r="B30" s="133"/>
      <c r="C30" s="133"/>
      <c r="D30" s="328"/>
      <c r="E30" s="107"/>
      <c r="F30" s="107"/>
      <c r="G30" s="107"/>
      <c r="H30" s="107"/>
      <c r="I30" s="107"/>
      <c r="J30" s="107"/>
      <c r="K30" s="107"/>
      <c r="L30" s="107"/>
      <c r="M30" s="107"/>
      <c r="N30" s="107"/>
      <c r="O30" s="107"/>
      <c r="S30" s="107"/>
      <c r="T30" s="107"/>
      <c r="U30" s="107"/>
      <c r="V30" s="107"/>
    </row>
    <row r="31" spans="1:22" s="127" customFormat="1" ht="15" customHeight="1" x14ac:dyDescent="0.5">
      <c r="A31" s="130"/>
      <c r="B31" s="133"/>
      <c r="C31" s="133"/>
      <c r="D31" s="328"/>
      <c r="E31" s="107"/>
      <c r="F31" s="107"/>
      <c r="G31" s="107"/>
      <c r="H31" s="107"/>
      <c r="I31" s="107"/>
      <c r="J31" s="107"/>
      <c r="K31" s="107"/>
      <c r="L31" s="107"/>
      <c r="M31" s="107"/>
      <c r="N31" s="107"/>
      <c r="O31" s="107"/>
      <c r="S31" s="107"/>
      <c r="T31" s="107"/>
      <c r="U31" s="107"/>
      <c r="V31" s="107"/>
    </row>
    <row r="32" spans="1:22" s="127" customFormat="1" ht="10.5" customHeight="1" x14ac:dyDescent="0.5">
      <c r="A32" s="130"/>
      <c r="B32" s="133"/>
      <c r="C32" s="133"/>
      <c r="D32" s="328"/>
      <c r="E32" s="107"/>
      <c r="F32" s="107"/>
      <c r="G32" s="107"/>
      <c r="H32" s="107"/>
      <c r="I32" s="107"/>
      <c r="J32" s="107"/>
      <c r="K32" s="107"/>
      <c r="L32" s="107"/>
      <c r="M32" s="107"/>
      <c r="N32" s="107"/>
      <c r="O32" s="107"/>
      <c r="S32" s="107"/>
      <c r="T32" s="107"/>
      <c r="U32" s="107"/>
      <c r="V32" s="107"/>
    </row>
    <row r="33" spans="1:22" s="127" customFormat="1" ht="17.25" customHeight="1" x14ac:dyDescent="0.5">
      <c r="A33" s="130"/>
      <c r="B33" s="133"/>
      <c r="C33" s="133"/>
      <c r="D33" s="328"/>
      <c r="E33" s="107"/>
      <c r="F33" s="107"/>
      <c r="G33" s="107"/>
      <c r="H33" s="107"/>
      <c r="I33" s="107"/>
      <c r="J33" s="107"/>
      <c r="K33" s="107"/>
      <c r="L33" s="107"/>
      <c r="M33" s="107"/>
      <c r="N33" s="107"/>
      <c r="O33" s="107"/>
      <c r="Q33" s="107"/>
      <c r="R33" s="107"/>
      <c r="S33" s="107"/>
      <c r="T33" s="107"/>
      <c r="U33" s="107"/>
      <c r="V33" s="107"/>
    </row>
    <row r="34" spans="1:22" ht="21.95" customHeight="1" x14ac:dyDescent="0.5">
      <c r="A34" s="135" t="s">
        <v>113</v>
      </c>
      <c r="B34" s="135"/>
      <c r="C34" s="135"/>
      <c r="D34" s="330"/>
      <c r="E34" s="135"/>
      <c r="F34" s="135"/>
      <c r="G34" s="135"/>
      <c r="H34" s="135"/>
      <c r="I34" s="135"/>
      <c r="J34" s="135"/>
      <c r="K34" s="135"/>
      <c r="L34" s="135"/>
      <c r="M34" s="135"/>
      <c r="N34" s="135"/>
      <c r="O34" s="136"/>
      <c r="P34" s="136"/>
      <c r="Q34" s="136"/>
      <c r="R34" s="136"/>
      <c r="S34" s="136"/>
      <c r="T34" s="136"/>
      <c r="U34" s="136"/>
      <c r="V34" s="136"/>
    </row>
  </sheetData>
  <mergeCells count="5">
    <mergeCell ref="F5:U5"/>
    <mergeCell ref="L6:N6"/>
    <mergeCell ref="P6:T6"/>
    <mergeCell ref="L8:N8"/>
    <mergeCell ref="P7:R7"/>
  </mergeCells>
  <pageMargins left="0.3" right="0.3" top="0.5" bottom="0.6" header="0.49" footer="0.4"/>
  <pageSetup paperSize="9" scale="90" firstPageNumber="10" orientation="landscape" useFirstPageNumber="1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155"/>
  <sheetViews>
    <sheetView tabSelected="1" topLeftCell="A133" zoomScale="85" zoomScaleNormal="85" zoomScaleSheetLayoutView="40" workbookViewId="0">
      <selection activeCell="H142" sqref="H142"/>
    </sheetView>
  </sheetViews>
  <sheetFormatPr defaultColWidth="9.140625" defaultRowHeight="18" customHeight="1" x14ac:dyDescent="0.5"/>
  <cols>
    <col min="1" max="1" width="48.85546875" style="214" customWidth="1"/>
    <col min="2" max="2" width="9" style="214" customWidth="1"/>
    <col min="3" max="3" width="0.5703125" style="214" customWidth="1"/>
    <col min="4" max="4" width="12.28515625" style="29" customWidth="1"/>
    <col min="5" max="5" width="0.5703125" style="29" customWidth="1"/>
    <col min="6" max="6" width="12.28515625" style="29" customWidth="1"/>
    <col min="7" max="7" width="0.5703125" style="2" customWidth="1"/>
    <col min="8" max="8" width="12.28515625" style="29" customWidth="1"/>
    <col min="9" max="9" width="0.5703125" style="29" customWidth="1"/>
    <col min="10" max="10" width="12.28515625" style="29" customWidth="1"/>
    <col min="11" max="16384" width="9.140625" style="214"/>
  </cols>
  <sheetData>
    <row r="1" spans="1:10" ht="17.45" customHeight="1" x14ac:dyDescent="0.5">
      <c r="A1" s="28" t="s">
        <v>32</v>
      </c>
    </row>
    <row r="2" spans="1:10" ht="17.45" customHeight="1" x14ac:dyDescent="0.5">
      <c r="A2" s="30" t="s">
        <v>91</v>
      </c>
      <c r="B2" s="31"/>
      <c r="C2" s="31"/>
      <c r="D2" s="32"/>
      <c r="E2" s="32"/>
      <c r="F2" s="32"/>
      <c r="G2" s="6"/>
      <c r="H2" s="33"/>
      <c r="I2" s="33"/>
      <c r="J2" s="33"/>
    </row>
    <row r="3" spans="1:10" ht="17.45" customHeight="1" x14ac:dyDescent="0.5">
      <c r="A3" s="65" t="str">
        <f>'7-8(6mth)'!A3</f>
        <v>สำหรับงวดหกเดือนสิ้นสุดวันที่ 30 มิถุนายน พ.ศ. 2565</v>
      </c>
      <c r="B3" s="34"/>
      <c r="C3" s="34"/>
      <c r="D3" s="35"/>
      <c r="E3" s="35"/>
      <c r="F3" s="35"/>
      <c r="G3" s="8"/>
      <c r="H3" s="35"/>
      <c r="I3" s="35"/>
      <c r="J3" s="35"/>
    </row>
    <row r="4" spans="1:10" ht="17.45" customHeight="1" x14ac:dyDescent="0.5">
      <c r="A4" s="36"/>
      <c r="B4" s="37"/>
      <c r="C4" s="37"/>
      <c r="D4" s="32"/>
      <c r="E4" s="32"/>
      <c r="F4" s="32"/>
      <c r="G4" s="6"/>
      <c r="H4" s="32"/>
      <c r="I4" s="32"/>
      <c r="J4" s="32"/>
    </row>
    <row r="5" spans="1:10" ht="17.45" customHeight="1" x14ac:dyDescent="0.5">
      <c r="A5" s="36"/>
      <c r="B5" s="37"/>
      <c r="C5" s="37"/>
      <c r="D5" s="338" t="s">
        <v>65</v>
      </c>
      <c r="E5" s="338"/>
      <c r="F5" s="338"/>
      <c r="G5" s="14"/>
      <c r="H5" s="338" t="s">
        <v>87</v>
      </c>
      <c r="I5" s="338"/>
      <c r="J5" s="338"/>
    </row>
    <row r="6" spans="1:10" ht="17.45" customHeight="1" x14ac:dyDescent="0.5">
      <c r="A6" s="36"/>
      <c r="B6" s="10"/>
      <c r="C6" s="10"/>
      <c r="D6" s="16" t="s">
        <v>176</v>
      </c>
      <c r="E6" s="38"/>
      <c r="F6" s="16" t="s">
        <v>147</v>
      </c>
      <c r="G6" s="15"/>
      <c r="H6" s="16" t="s">
        <v>176</v>
      </c>
      <c r="I6" s="38"/>
      <c r="J6" s="16" t="s">
        <v>147</v>
      </c>
    </row>
    <row r="7" spans="1:10" s="22" customFormat="1" ht="17.45" customHeight="1" x14ac:dyDescent="0.5">
      <c r="A7" s="36"/>
      <c r="B7" s="17" t="s">
        <v>0</v>
      </c>
      <c r="C7" s="10"/>
      <c r="D7" s="18" t="s">
        <v>86</v>
      </c>
      <c r="E7" s="15"/>
      <c r="F7" s="18" t="s">
        <v>86</v>
      </c>
      <c r="G7" s="15"/>
      <c r="H7" s="18" t="s">
        <v>86</v>
      </c>
      <c r="I7" s="15"/>
      <c r="J7" s="18" t="s">
        <v>86</v>
      </c>
    </row>
    <row r="8" spans="1:10" s="22" customFormat="1" ht="3.95" customHeight="1" x14ac:dyDescent="0.5">
      <c r="A8" s="36"/>
      <c r="B8" s="37"/>
      <c r="C8" s="37"/>
      <c r="D8" s="88"/>
      <c r="E8" s="32"/>
      <c r="F8" s="32"/>
      <c r="G8" s="6"/>
      <c r="H8" s="88"/>
      <c r="I8" s="32"/>
      <c r="J8" s="32"/>
    </row>
    <row r="9" spans="1:10" s="22" customFormat="1" ht="17.45" customHeight="1" x14ac:dyDescent="0.5">
      <c r="A9" s="60" t="s">
        <v>235</v>
      </c>
      <c r="B9" s="79"/>
      <c r="C9" s="79"/>
      <c r="D9" s="81">
        <f>'7-8(6mth)'!H32</f>
        <v>148236</v>
      </c>
      <c r="E9" s="6"/>
      <c r="F9" s="6">
        <v>-424155</v>
      </c>
      <c r="G9" s="43"/>
      <c r="H9" s="81">
        <f>'7-8(6mth)'!L32</f>
        <v>200261</v>
      </c>
      <c r="I9" s="42"/>
      <c r="J9" s="6">
        <v>-350066</v>
      </c>
    </row>
    <row r="10" spans="1:10" s="22" customFormat="1" ht="17.45" customHeight="1" x14ac:dyDescent="0.5">
      <c r="A10" s="60" t="s">
        <v>123</v>
      </c>
      <c r="B10" s="79"/>
      <c r="C10" s="79"/>
      <c r="D10" s="84"/>
      <c r="E10" s="6"/>
      <c r="F10" s="39"/>
      <c r="G10" s="6"/>
      <c r="H10" s="81"/>
      <c r="I10" s="6"/>
      <c r="J10" s="6"/>
    </row>
    <row r="11" spans="1:10" ht="17.45" customHeight="1" x14ac:dyDescent="0.5">
      <c r="A11" s="40" t="s">
        <v>124</v>
      </c>
      <c r="B11" s="41"/>
      <c r="C11" s="41"/>
      <c r="D11" s="81">
        <v>654654</v>
      </c>
      <c r="E11" s="42"/>
      <c r="F11" s="6">
        <v>612265</v>
      </c>
      <c r="G11" s="42"/>
      <c r="H11" s="81">
        <v>376664</v>
      </c>
      <c r="I11" s="42"/>
      <c r="J11" s="6">
        <v>407339</v>
      </c>
    </row>
    <row r="12" spans="1:10" ht="17.45" customHeight="1" x14ac:dyDescent="0.5">
      <c r="A12" s="40" t="s">
        <v>202</v>
      </c>
      <c r="B12" s="41"/>
      <c r="C12" s="41"/>
      <c r="D12" s="81">
        <v>-28685</v>
      </c>
      <c r="E12" s="42"/>
      <c r="F12" s="6">
        <v>43934</v>
      </c>
      <c r="G12" s="42"/>
      <c r="H12" s="81">
        <v>-37304</v>
      </c>
      <c r="I12" s="42"/>
      <c r="J12" s="6">
        <v>-2679</v>
      </c>
    </row>
    <row r="13" spans="1:10" ht="17.45" customHeight="1" x14ac:dyDescent="0.5">
      <c r="A13" s="40" t="s">
        <v>256</v>
      </c>
      <c r="B13" s="41"/>
      <c r="C13" s="41"/>
      <c r="D13" s="81">
        <v>-110</v>
      </c>
      <c r="E13" s="42"/>
      <c r="F13" s="6">
        <v>0</v>
      </c>
      <c r="G13" s="42"/>
      <c r="H13" s="81">
        <v>0</v>
      </c>
      <c r="I13" s="42"/>
      <c r="J13" s="6">
        <v>0</v>
      </c>
    </row>
    <row r="14" spans="1:10" ht="17.45" customHeight="1" x14ac:dyDescent="0.5">
      <c r="A14" s="316" t="s">
        <v>255</v>
      </c>
      <c r="B14" s="41"/>
      <c r="C14" s="41"/>
      <c r="D14" s="81">
        <v>0</v>
      </c>
      <c r="E14" s="42"/>
      <c r="F14" s="6">
        <v>4064</v>
      </c>
      <c r="G14" s="42"/>
      <c r="H14" s="81">
        <v>0</v>
      </c>
      <c r="I14" s="42"/>
      <c r="J14" s="6">
        <v>4104</v>
      </c>
    </row>
    <row r="15" spans="1:10" ht="17.45" customHeight="1" x14ac:dyDescent="0.5">
      <c r="A15" s="40" t="s">
        <v>194</v>
      </c>
      <c r="B15" s="41"/>
      <c r="C15" s="41"/>
      <c r="D15" s="81">
        <v>-11616</v>
      </c>
      <c r="E15" s="42"/>
      <c r="F15" s="6">
        <v>6000</v>
      </c>
      <c r="G15" s="42"/>
      <c r="H15" s="81">
        <v>-5588</v>
      </c>
      <c r="I15" s="42"/>
      <c r="J15" s="6">
        <v>6000</v>
      </c>
    </row>
    <row r="16" spans="1:10" ht="17.45" customHeight="1" x14ac:dyDescent="0.5">
      <c r="A16" s="40" t="s">
        <v>239</v>
      </c>
      <c r="B16" s="41">
        <v>12</v>
      </c>
      <c r="C16" s="41"/>
      <c r="D16" s="81">
        <v>154</v>
      </c>
      <c r="E16" s="42"/>
      <c r="F16" s="6">
        <v>0</v>
      </c>
      <c r="G16" s="42"/>
      <c r="H16" s="81">
        <v>0</v>
      </c>
      <c r="I16" s="42"/>
      <c r="J16" s="6">
        <v>0</v>
      </c>
    </row>
    <row r="17" spans="1:10" ht="17.45" customHeight="1" x14ac:dyDescent="0.5">
      <c r="A17" s="40" t="s">
        <v>240</v>
      </c>
      <c r="B17" s="41">
        <v>12</v>
      </c>
      <c r="C17" s="41"/>
      <c r="D17" s="81">
        <v>-97096</v>
      </c>
      <c r="E17" s="42"/>
      <c r="F17" s="6">
        <v>106513</v>
      </c>
      <c r="G17" s="42"/>
      <c r="H17" s="81">
        <v>0</v>
      </c>
      <c r="I17" s="6"/>
      <c r="J17" s="6">
        <v>0</v>
      </c>
    </row>
    <row r="18" spans="1:10" ht="17.45" customHeight="1" x14ac:dyDescent="0.5">
      <c r="A18" s="40" t="s">
        <v>207</v>
      </c>
      <c r="B18" s="41"/>
      <c r="C18" s="41"/>
      <c r="D18" s="81">
        <v>984</v>
      </c>
      <c r="E18" s="42"/>
      <c r="F18" s="6">
        <v>530</v>
      </c>
      <c r="G18" s="42"/>
      <c r="H18" s="81">
        <v>869</v>
      </c>
      <c r="I18" s="6"/>
      <c r="J18" s="6">
        <v>14</v>
      </c>
    </row>
    <row r="19" spans="1:10" ht="17.45" customHeight="1" x14ac:dyDescent="0.5">
      <c r="A19" s="40" t="s">
        <v>156</v>
      </c>
      <c r="B19" s="41"/>
      <c r="C19" s="41"/>
      <c r="D19" s="81">
        <v>0</v>
      </c>
      <c r="E19" s="42"/>
      <c r="F19" s="6">
        <v>-1602</v>
      </c>
      <c r="G19" s="42"/>
      <c r="H19" s="81">
        <v>0</v>
      </c>
      <c r="I19" s="6"/>
      <c r="J19" s="6">
        <v>0</v>
      </c>
    </row>
    <row r="20" spans="1:10" ht="17.45" customHeight="1" x14ac:dyDescent="0.5">
      <c r="A20" s="40" t="s">
        <v>138</v>
      </c>
      <c r="B20" s="41">
        <v>13</v>
      </c>
      <c r="C20" s="41"/>
      <c r="D20" s="81">
        <v>23358</v>
      </c>
      <c r="E20" s="42"/>
      <c r="F20" s="6">
        <v>4145</v>
      </c>
      <c r="G20" s="42"/>
      <c r="H20" s="81">
        <v>19285</v>
      </c>
      <c r="I20" s="6"/>
      <c r="J20" s="6">
        <v>1156</v>
      </c>
    </row>
    <row r="21" spans="1:10" ht="17.45" customHeight="1" x14ac:dyDescent="0.5">
      <c r="A21" s="40" t="s">
        <v>241</v>
      </c>
      <c r="B21" s="41">
        <v>13</v>
      </c>
      <c r="C21" s="41"/>
      <c r="D21" s="81">
        <v>3967</v>
      </c>
      <c r="E21" s="42"/>
      <c r="F21" s="6">
        <v>-72000</v>
      </c>
      <c r="G21" s="42"/>
      <c r="H21" s="81">
        <v>13130</v>
      </c>
      <c r="I21" s="6"/>
      <c r="J21" s="6">
        <v>0</v>
      </c>
    </row>
    <row r="22" spans="1:10" ht="17.45" customHeight="1" x14ac:dyDescent="0.5">
      <c r="A22" s="40" t="s">
        <v>157</v>
      </c>
      <c r="B22" s="41">
        <v>13</v>
      </c>
      <c r="C22" s="41"/>
      <c r="D22" s="81">
        <v>450</v>
      </c>
      <c r="E22" s="42"/>
      <c r="F22" s="6">
        <v>2000</v>
      </c>
      <c r="G22" s="42"/>
      <c r="H22" s="81">
        <v>0</v>
      </c>
      <c r="I22" s="42"/>
      <c r="J22" s="6">
        <v>0</v>
      </c>
    </row>
    <row r="23" spans="1:10" ht="17.45" customHeight="1" x14ac:dyDescent="0.5">
      <c r="A23" s="40" t="s">
        <v>144</v>
      </c>
      <c r="B23" s="41"/>
      <c r="C23" s="41"/>
      <c r="D23" s="81">
        <v>-88079</v>
      </c>
      <c r="E23" s="42"/>
      <c r="F23" s="6">
        <v>-112613</v>
      </c>
      <c r="G23" s="42"/>
      <c r="H23" s="81">
        <v>-75625</v>
      </c>
      <c r="I23" s="6"/>
      <c r="J23" s="6">
        <v>-88154</v>
      </c>
    </row>
    <row r="24" spans="1:10" ht="17.45" customHeight="1" x14ac:dyDescent="0.5">
      <c r="A24" s="138" t="s">
        <v>168</v>
      </c>
      <c r="B24" s="41"/>
      <c r="C24" s="41"/>
      <c r="D24" s="81"/>
      <c r="E24" s="42"/>
      <c r="F24" s="6"/>
      <c r="G24" s="42"/>
      <c r="H24" s="81"/>
      <c r="I24" s="6"/>
      <c r="J24" s="6"/>
    </row>
    <row r="25" spans="1:10" ht="17.45" customHeight="1" x14ac:dyDescent="0.5">
      <c r="A25" s="138" t="s">
        <v>167</v>
      </c>
      <c r="B25" s="41">
        <v>6</v>
      </c>
      <c r="C25" s="41"/>
      <c r="D25" s="81">
        <v>-4336</v>
      </c>
      <c r="E25" s="42"/>
      <c r="F25" s="6">
        <v>0</v>
      </c>
      <c r="G25" s="42"/>
      <c r="H25" s="81">
        <v>-4336</v>
      </c>
      <c r="I25" s="6"/>
      <c r="J25" s="6">
        <v>0</v>
      </c>
    </row>
    <row r="26" spans="1:10" ht="17.45" customHeight="1" x14ac:dyDescent="0.5">
      <c r="A26" s="138" t="s">
        <v>186</v>
      </c>
      <c r="B26" s="41"/>
      <c r="C26" s="41"/>
      <c r="D26" s="81"/>
      <c r="E26" s="42"/>
      <c r="F26" s="6"/>
      <c r="G26" s="42"/>
      <c r="H26" s="81"/>
      <c r="I26" s="6"/>
      <c r="J26" s="6"/>
    </row>
    <row r="27" spans="1:10" ht="17.45" customHeight="1" x14ac:dyDescent="0.5">
      <c r="A27" s="138" t="s">
        <v>167</v>
      </c>
      <c r="B27" s="41">
        <v>6</v>
      </c>
      <c r="C27" s="41"/>
      <c r="D27" s="81">
        <v>-22</v>
      </c>
      <c r="E27" s="42"/>
      <c r="F27" s="6">
        <v>0</v>
      </c>
      <c r="G27" s="42"/>
      <c r="H27" s="81">
        <v>-22</v>
      </c>
      <c r="I27" s="6"/>
      <c r="J27" s="6">
        <v>0</v>
      </c>
    </row>
    <row r="28" spans="1:10" ht="17.45" customHeight="1" x14ac:dyDescent="0.5">
      <c r="A28" s="40" t="s">
        <v>135</v>
      </c>
      <c r="B28" s="41" t="s">
        <v>193</v>
      </c>
      <c r="C28" s="41"/>
      <c r="D28" s="81">
        <v>-64955</v>
      </c>
      <c r="E28" s="42"/>
      <c r="F28" s="6">
        <v>-304532</v>
      </c>
      <c r="G28" s="42"/>
      <c r="H28" s="81">
        <v>-189262</v>
      </c>
      <c r="I28" s="42"/>
      <c r="J28" s="6">
        <v>-87925</v>
      </c>
    </row>
    <row r="29" spans="1:10" ht="17.45" customHeight="1" x14ac:dyDescent="0.5">
      <c r="A29" s="40" t="s">
        <v>203</v>
      </c>
      <c r="B29" s="41">
        <v>11</v>
      </c>
      <c r="C29" s="41"/>
      <c r="D29" s="81">
        <v>6</v>
      </c>
      <c r="E29" s="42"/>
      <c r="F29" s="6">
        <v>0</v>
      </c>
      <c r="G29" s="42"/>
      <c r="H29" s="81">
        <v>0</v>
      </c>
      <c r="I29" s="42"/>
      <c r="J29" s="6">
        <v>38</v>
      </c>
    </row>
    <row r="30" spans="1:10" ht="17.45" customHeight="1" x14ac:dyDescent="0.5">
      <c r="A30" s="40" t="s">
        <v>125</v>
      </c>
      <c r="B30" s="41"/>
      <c r="C30" s="41"/>
      <c r="D30" s="81">
        <v>3017</v>
      </c>
      <c r="E30" s="42"/>
      <c r="F30" s="6">
        <v>1001</v>
      </c>
      <c r="G30" s="42"/>
      <c r="H30" s="81">
        <v>3017</v>
      </c>
      <c r="I30" s="42"/>
      <c r="J30" s="6">
        <v>1001</v>
      </c>
    </row>
    <row r="31" spans="1:10" ht="17.45" customHeight="1" x14ac:dyDescent="0.5">
      <c r="A31" s="40" t="s">
        <v>57</v>
      </c>
      <c r="B31" s="41"/>
      <c r="C31" s="41"/>
      <c r="D31" s="81">
        <v>4440</v>
      </c>
      <c r="E31" s="42"/>
      <c r="F31" s="6">
        <v>3186</v>
      </c>
      <c r="G31" s="42"/>
      <c r="H31" s="81">
        <v>3178</v>
      </c>
      <c r="I31" s="42"/>
      <c r="J31" s="6">
        <v>1994</v>
      </c>
    </row>
    <row r="32" spans="1:10" ht="17.45" customHeight="1" x14ac:dyDescent="0.5">
      <c r="A32" s="40" t="s">
        <v>242</v>
      </c>
      <c r="B32" s="41"/>
      <c r="C32" s="41"/>
      <c r="D32" s="81">
        <v>3266</v>
      </c>
      <c r="E32" s="42"/>
      <c r="F32" s="6">
        <v>3228</v>
      </c>
      <c r="G32" s="42"/>
      <c r="H32" s="81">
        <v>2373</v>
      </c>
      <c r="I32" s="42"/>
      <c r="J32" s="6">
        <v>2431</v>
      </c>
    </row>
    <row r="33" spans="1:10" ht="17.45" customHeight="1" x14ac:dyDescent="0.5">
      <c r="A33" s="40" t="s">
        <v>49</v>
      </c>
      <c r="B33" s="41"/>
      <c r="C33" s="41"/>
      <c r="D33" s="81">
        <v>-11654</v>
      </c>
      <c r="E33" s="42"/>
      <c r="F33" s="6">
        <v>-7752</v>
      </c>
      <c r="G33" s="42"/>
      <c r="H33" s="81">
        <v>-19019</v>
      </c>
      <c r="I33" s="42"/>
      <c r="J33" s="6">
        <v>-12618</v>
      </c>
    </row>
    <row r="34" spans="1:10" ht="17.45" customHeight="1" x14ac:dyDescent="0.5">
      <c r="A34" s="40" t="s">
        <v>260</v>
      </c>
      <c r="B34" s="41"/>
      <c r="C34" s="41"/>
      <c r="D34" s="81">
        <v>-13208</v>
      </c>
      <c r="E34" s="42"/>
      <c r="F34" s="6">
        <v>0</v>
      </c>
      <c r="G34" s="42"/>
      <c r="H34" s="81">
        <v>-13208</v>
      </c>
      <c r="I34" s="42"/>
      <c r="J34" s="6">
        <v>0</v>
      </c>
    </row>
    <row r="35" spans="1:10" ht="17.45" customHeight="1" x14ac:dyDescent="0.5">
      <c r="A35" s="40" t="s">
        <v>43</v>
      </c>
      <c r="B35" s="41"/>
      <c r="C35" s="41"/>
      <c r="D35" s="81">
        <v>97130</v>
      </c>
      <c r="E35" s="42"/>
      <c r="F35" s="6">
        <v>139246</v>
      </c>
      <c r="G35" s="42"/>
      <c r="H35" s="81">
        <v>98010</v>
      </c>
      <c r="I35" s="42"/>
      <c r="J35" s="6">
        <v>142193</v>
      </c>
    </row>
    <row r="36" spans="1:10" ht="3.95" customHeight="1" x14ac:dyDescent="0.5">
      <c r="A36" s="40"/>
      <c r="B36" s="41"/>
      <c r="C36" s="41"/>
      <c r="D36" s="81"/>
      <c r="E36" s="42"/>
      <c r="F36" s="6"/>
      <c r="G36" s="42"/>
      <c r="H36" s="81"/>
      <c r="I36" s="42"/>
      <c r="J36" s="6"/>
    </row>
    <row r="37" spans="1:10" ht="17.45" customHeight="1" x14ac:dyDescent="0.5">
      <c r="A37" s="40" t="s">
        <v>219</v>
      </c>
      <c r="B37" s="41"/>
      <c r="C37" s="41"/>
      <c r="D37" s="81"/>
      <c r="E37" s="42"/>
      <c r="F37" s="6"/>
      <c r="G37" s="42"/>
      <c r="H37" s="81"/>
      <c r="I37" s="6"/>
      <c r="J37" s="6"/>
    </row>
    <row r="38" spans="1:10" ht="17.45" customHeight="1" x14ac:dyDescent="0.5">
      <c r="A38" s="40" t="s">
        <v>126</v>
      </c>
      <c r="B38" s="41"/>
      <c r="C38" s="41"/>
      <c r="D38" s="81">
        <v>-68254</v>
      </c>
      <c r="E38" s="42"/>
      <c r="F38" s="6">
        <v>162212</v>
      </c>
      <c r="G38" s="43"/>
      <c r="H38" s="81">
        <v>-3203</v>
      </c>
      <c r="I38" s="43"/>
      <c r="J38" s="6">
        <v>98264</v>
      </c>
    </row>
    <row r="39" spans="1:10" ht="17.45" customHeight="1" x14ac:dyDescent="0.5">
      <c r="A39" s="40" t="s">
        <v>127</v>
      </c>
      <c r="B39" s="41"/>
      <c r="C39" s="41"/>
      <c r="D39" s="81">
        <v>-18777</v>
      </c>
      <c r="E39" s="42"/>
      <c r="F39" s="6">
        <v>5256</v>
      </c>
      <c r="G39" s="43"/>
      <c r="H39" s="81">
        <v>-19274</v>
      </c>
      <c r="I39" s="43"/>
      <c r="J39" s="6">
        <v>3000</v>
      </c>
    </row>
    <row r="40" spans="1:10" ht="17.45" customHeight="1" x14ac:dyDescent="0.5">
      <c r="A40" s="40" t="s">
        <v>128</v>
      </c>
      <c r="B40" s="41"/>
      <c r="C40" s="41"/>
      <c r="D40" s="81">
        <v>-48823</v>
      </c>
      <c r="E40" s="42"/>
      <c r="F40" s="6">
        <v>-45590</v>
      </c>
      <c r="G40" s="43"/>
      <c r="H40" s="81">
        <v>0</v>
      </c>
      <c r="I40" s="43"/>
      <c r="J40" s="6">
        <v>0</v>
      </c>
    </row>
    <row r="41" spans="1:10" ht="17.45" customHeight="1" x14ac:dyDescent="0.5">
      <c r="A41" s="40" t="s">
        <v>129</v>
      </c>
      <c r="B41" s="41"/>
      <c r="C41" s="41"/>
      <c r="D41" s="81">
        <v>-15503</v>
      </c>
      <c r="E41" s="42"/>
      <c r="F41" s="6">
        <v>-23307</v>
      </c>
      <c r="G41" s="43"/>
      <c r="H41" s="81">
        <v>-5276</v>
      </c>
      <c r="I41" s="43"/>
      <c r="J41" s="6">
        <v>-13486</v>
      </c>
    </row>
    <row r="42" spans="1:10" ht="17.45" customHeight="1" x14ac:dyDescent="0.5">
      <c r="A42" s="40" t="s">
        <v>130</v>
      </c>
      <c r="B42" s="41"/>
      <c r="C42" s="41"/>
      <c r="D42" s="81">
        <v>895</v>
      </c>
      <c r="E42" s="42"/>
      <c r="F42" s="6">
        <v>1213</v>
      </c>
      <c r="G42" s="43"/>
      <c r="H42" s="81">
        <v>0</v>
      </c>
      <c r="I42" s="43"/>
      <c r="J42" s="6">
        <v>0</v>
      </c>
    </row>
    <row r="43" spans="1:10" ht="17.45" customHeight="1" x14ac:dyDescent="0.5">
      <c r="A43" s="40" t="s">
        <v>131</v>
      </c>
      <c r="B43" s="41"/>
      <c r="C43" s="41"/>
      <c r="D43" s="81">
        <v>-7651</v>
      </c>
      <c r="E43" s="42"/>
      <c r="F43" s="6">
        <v>-3934</v>
      </c>
      <c r="G43" s="43"/>
      <c r="H43" s="81">
        <v>-2003</v>
      </c>
      <c r="I43" s="43"/>
      <c r="J43" s="6">
        <v>-347</v>
      </c>
    </row>
    <row r="44" spans="1:10" ht="17.45" customHeight="1" x14ac:dyDescent="0.5">
      <c r="A44" s="40" t="s">
        <v>132</v>
      </c>
      <c r="B44" s="41"/>
      <c r="C44" s="41"/>
      <c r="D44" s="81">
        <v>-51031</v>
      </c>
      <c r="E44" s="42"/>
      <c r="F44" s="6">
        <v>-422956</v>
      </c>
      <c r="G44" s="43"/>
      <c r="H44" s="81">
        <v>-87681</v>
      </c>
      <c r="I44" s="43"/>
      <c r="J44" s="6">
        <v>-291043</v>
      </c>
    </row>
    <row r="45" spans="1:10" ht="17.45" customHeight="1" x14ac:dyDescent="0.5">
      <c r="A45" s="40" t="s">
        <v>133</v>
      </c>
      <c r="B45" s="41"/>
      <c r="C45" s="41"/>
      <c r="D45" s="81">
        <v>-79039</v>
      </c>
      <c r="E45" s="42"/>
      <c r="F45" s="6">
        <v>-29075</v>
      </c>
      <c r="G45" s="43"/>
      <c r="H45" s="81">
        <v>-84818</v>
      </c>
      <c r="I45" s="43"/>
      <c r="J45" s="6">
        <v>-14335</v>
      </c>
    </row>
    <row r="46" spans="1:10" ht="17.45" customHeight="1" x14ac:dyDescent="0.5">
      <c r="A46" s="61" t="s">
        <v>137</v>
      </c>
      <c r="B46" s="41"/>
      <c r="C46" s="41"/>
      <c r="D46" s="81">
        <v>-94941</v>
      </c>
      <c r="E46" s="42"/>
      <c r="F46" s="6">
        <v>13540</v>
      </c>
      <c r="G46" s="43"/>
      <c r="H46" s="81">
        <v>-125047</v>
      </c>
      <c r="I46" s="43"/>
      <c r="J46" s="6">
        <v>-12615</v>
      </c>
    </row>
    <row r="47" spans="1:10" ht="17.45" customHeight="1" x14ac:dyDescent="0.5">
      <c r="A47" s="40" t="s">
        <v>134</v>
      </c>
      <c r="B47" s="41"/>
      <c r="C47" s="41"/>
      <c r="D47" s="82">
        <v>-15447</v>
      </c>
      <c r="E47" s="43"/>
      <c r="F47" s="8">
        <v>-25033</v>
      </c>
      <c r="G47" s="42"/>
      <c r="H47" s="82">
        <v>-4920</v>
      </c>
      <c r="I47" s="6"/>
      <c r="J47" s="8">
        <v>-16609</v>
      </c>
    </row>
    <row r="48" spans="1:10" ht="3.95" customHeight="1" x14ac:dyDescent="0.5">
      <c r="A48" s="40"/>
      <c r="B48" s="41"/>
      <c r="C48" s="41"/>
      <c r="D48" s="81"/>
      <c r="E48" s="42"/>
      <c r="F48" s="6"/>
      <c r="G48" s="6"/>
      <c r="H48" s="81"/>
      <c r="I48" s="6"/>
      <c r="J48" s="6"/>
    </row>
    <row r="49" spans="1:10" s="22" customFormat="1" ht="17.45" customHeight="1" x14ac:dyDescent="0.5">
      <c r="A49" s="54" t="s">
        <v>243</v>
      </c>
      <c r="B49" s="45"/>
      <c r="C49" s="45"/>
      <c r="D49" s="81">
        <f>SUM(D9:D47)</f>
        <v>221330</v>
      </c>
      <c r="E49" s="43"/>
      <c r="F49" s="6">
        <f>SUM(F9:F47)</f>
        <v>-364216</v>
      </c>
      <c r="G49" s="6"/>
      <c r="H49" s="81">
        <f>SUM(H9:H47)</f>
        <v>40201</v>
      </c>
      <c r="I49" s="6"/>
      <c r="J49" s="6">
        <f>SUM(J9:J47)</f>
        <v>-222343</v>
      </c>
    </row>
    <row r="50" spans="1:10" ht="17.45" customHeight="1" x14ac:dyDescent="0.5">
      <c r="A50" s="40" t="s">
        <v>44</v>
      </c>
      <c r="B50" s="41"/>
      <c r="C50" s="41"/>
      <c r="D50" s="81">
        <v>-76369</v>
      </c>
      <c r="E50" s="42"/>
      <c r="F50" s="6">
        <v>-89906</v>
      </c>
      <c r="G50" s="42"/>
      <c r="H50" s="81">
        <v>-81175</v>
      </c>
      <c r="I50" s="42"/>
      <c r="J50" s="6">
        <v>-102205</v>
      </c>
    </row>
    <row r="51" spans="1:10" ht="17.45" customHeight="1" x14ac:dyDescent="0.5">
      <c r="A51" s="40" t="s">
        <v>45</v>
      </c>
      <c r="B51" s="41"/>
      <c r="C51" s="41"/>
      <c r="D51" s="82">
        <v>-640602</v>
      </c>
      <c r="E51" s="43"/>
      <c r="F51" s="8">
        <v>-39774</v>
      </c>
      <c r="G51" s="43"/>
      <c r="H51" s="82">
        <v>-630011</v>
      </c>
      <c r="I51" s="42"/>
      <c r="J51" s="8">
        <v>-10957</v>
      </c>
    </row>
    <row r="52" spans="1:10" ht="3.95" customHeight="1" x14ac:dyDescent="0.5">
      <c r="A52" s="40"/>
      <c r="B52" s="41"/>
      <c r="C52" s="41"/>
      <c r="D52" s="81"/>
      <c r="E52" s="42"/>
      <c r="F52" s="6"/>
      <c r="G52" s="6"/>
      <c r="H52" s="81"/>
      <c r="I52" s="6"/>
      <c r="J52" s="6"/>
    </row>
    <row r="53" spans="1:10" ht="17.45" customHeight="1" x14ac:dyDescent="0.5">
      <c r="A53" s="40" t="s">
        <v>244</v>
      </c>
      <c r="B53" s="41"/>
      <c r="C53" s="41"/>
      <c r="D53" s="82">
        <f>SUM(D49:D51)</f>
        <v>-495641</v>
      </c>
      <c r="E53" s="42"/>
      <c r="F53" s="8">
        <f>SUM(F49:F51)</f>
        <v>-493896</v>
      </c>
      <c r="G53" s="6"/>
      <c r="H53" s="82">
        <f>SUM(H49:H51)</f>
        <v>-670985</v>
      </c>
      <c r="I53" s="6"/>
      <c r="J53" s="8">
        <f>SUM(J49:J51)</f>
        <v>-335505</v>
      </c>
    </row>
    <row r="54" spans="1:10" s="22" customFormat="1" ht="15.75" customHeight="1" x14ac:dyDescent="0.5">
      <c r="A54" s="214"/>
      <c r="B54" s="79"/>
      <c r="C54" s="79"/>
      <c r="D54" s="39"/>
      <c r="E54" s="6"/>
      <c r="F54" s="39"/>
      <c r="G54" s="6"/>
      <c r="H54" s="6"/>
      <c r="I54" s="6"/>
      <c r="J54" s="6"/>
    </row>
    <row r="55" spans="1:10" s="22" customFormat="1" ht="21.95" customHeight="1" x14ac:dyDescent="0.5">
      <c r="A55" s="47" t="s">
        <v>113</v>
      </c>
      <c r="B55" s="59"/>
      <c r="C55" s="59"/>
      <c r="D55" s="46"/>
      <c r="E55" s="8"/>
      <c r="F55" s="46"/>
      <c r="G55" s="8"/>
      <c r="H55" s="8"/>
      <c r="I55" s="8"/>
      <c r="J55" s="8"/>
    </row>
    <row r="56" spans="1:10" ht="17.45" customHeight="1" x14ac:dyDescent="0.5">
      <c r="A56" s="28" t="s">
        <v>32</v>
      </c>
    </row>
    <row r="57" spans="1:10" ht="17.45" customHeight="1" x14ac:dyDescent="0.5">
      <c r="A57" s="30" t="s">
        <v>136</v>
      </c>
      <c r="B57" s="31"/>
      <c r="C57" s="31"/>
      <c r="D57" s="32"/>
      <c r="E57" s="32"/>
      <c r="F57" s="32"/>
      <c r="G57" s="6"/>
      <c r="H57" s="33"/>
      <c r="I57" s="33"/>
      <c r="J57" s="33"/>
    </row>
    <row r="58" spans="1:10" ht="17.45" customHeight="1" x14ac:dyDescent="0.5">
      <c r="A58" s="65" t="str">
        <f>A3</f>
        <v>สำหรับงวดหกเดือนสิ้นสุดวันที่ 30 มิถุนายน พ.ศ. 2565</v>
      </c>
      <c r="B58" s="34"/>
      <c r="C58" s="34"/>
      <c r="D58" s="35"/>
      <c r="E58" s="35"/>
      <c r="F58" s="35"/>
      <c r="G58" s="8"/>
      <c r="H58" s="35"/>
      <c r="I58" s="35"/>
      <c r="J58" s="35"/>
    </row>
    <row r="59" spans="1:10" s="22" customFormat="1" ht="17.45" customHeight="1" x14ac:dyDescent="0.5">
      <c r="A59" s="214"/>
      <c r="B59" s="79"/>
      <c r="C59" s="79"/>
      <c r="D59" s="39"/>
      <c r="E59" s="6"/>
      <c r="F59" s="39"/>
      <c r="G59" s="6"/>
      <c r="H59" s="6"/>
      <c r="I59" s="6"/>
      <c r="J59" s="6"/>
    </row>
    <row r="60" spans="1:10" ht="17.45" customHeight="1" x14ac:dyDescent="0.5">
      <c r="A60" s="36"/>
      <c r="B60" s="37"/>
      <c r="C60" s="37"/>
      <c r="D60" s="338" t="s">
        <v>65</v>
      </c>
      <c r="E60" s="338"/>
      <c r="F60" s="338"/>
      <c r="G60" s="14"/>
      <c r="H60" s="338" t="s">
        <v>87</v>
      </c>
      <c r="I60" s="338"/>
      <c r="J60" s="338"/>
    </row>
    <row r="61" spans="1:10" ht="17.45" customHeight="1" x14ac:dyDescent="0.5">
      <c r="A61" s="36"/>
      <c r="B61" s="10"/>
      <c r="C61" s="10"/>
      <c r="D61" s="16" t="s">
        <v>176</v>
      </c>
      <c r="E61" s="38"/>
      <c r="F61" s="16" t="s">
        <v>147</v>
      </c>
      <c r="G61" s="15"/>
      <c r="H61" s="16" t="s">
        <v>176</v>
      </c>
      <c r="I61" s="38"/>
      <c r="J61" s="16" t="s">
        <v>147</v>
      </c>
    </row>
    <row r="62" spans="1:10" s="22" customFormat="1" ht="17.45" customHeight="1" x14ac:dyDescent="0.5">
      <c r="A62" s="36"/>
      <c r="B62" s="17" t="s">
        <v>0</v>
      </c>
      <c r="C62" s="10"/>
      <c r="D62" s="18" t="s">
        <v>86</v>
      </c>
      <c r="E62" s="15"/>
      <c r="F62" s="18" t="s">
        <v>86</v>
      </c>
      <c r="G62" s="15"/>
      <c r="H62" s="18" t="s">
        <v>86</v>
      </c>
      <c r="I62" s="15"/>
      <c r="J62" s="18" t="s">
        <v>86</v>
      </c>
    </row>
    <row r="63" spans="1:10" ht="3.95" customHeight="1" x14ac:dyDescent="0.5">
      <c r="A63" s="40"/>
      <c r="B63" s="41"/>
      <c r="C63" s="41"/>
      <c r="D63" s="81"/>
      <c r="E63" s="42"/>
      <c r="F63" s="6"/>
      <c r="G63" s="6"/>
      <c r="H63" s="81"/>
      <c r="I63" s="6"/>
      <c r="J63" s="6"/>
    </row>
    <row r="64" spans="1:10" ht="17.45" customHeight="1" x14ac:dyDescent="0.5">
      <c r="A64" s="28" t="s">
        <v>29</v>
      </c>
      <c r="B64" s="41"/>
      <c r="C64" s="41"/>
      <c r="D64" s="81"/>
      <c r="E64" s="43"/>
      <c r="F64" s="6"/>
      <c r="G64" s="6"/>
      <c r="H64" s="81"/>
      <c r="I64" s="44"/>
      <c r="J64" s="6"/>
    </row>
    <row r="65" spans="1:10" s="22" customFormat="1" ht="17.45" customHeight="1" x14ac:dyDescent="0.5">
      <c r="A65" s="214" t="s">
        <v>58</v>
      </c>
      <c r="B65" s="79">
        <v>18.399999999999999</v>
      </c>
      <c r="C65" s="79"/>
      <c r="D65" s="81">
        <v>-100</v>
      </c>
      <c r="E65" s="6"/>
      <c r="F65" s="39">
        <v>-8706</v>
      </c>
      <c r="G65" s="6"/>
      <c r="H65" s="81">
        <v>-313055</v>
      </c>
      <c r="I65" s="6"/>
      <c r="J65" s="39">
        <v>-197793</v>
      </c>
    </row>
    <row r="66" spans="1:10" s="22" customFormat="1" ht="17.45" customHeight="1" x14ac:dyDescent="0.5">
      <c r="A66" s="214" t="s">
        <v>222</v>
      </c>
      <c r="B66" s="79">
        <v>18.399999999999999</v>
      </c>
      <c r="C66" s="79"/>
      <c r="D66" s="81">
        <v>6780</v>
      </c>
      <c r="E66" s="6"/>
      <c r="F66" s="39">
        <v>1490</v>
      </c>
      <c r="G66" s="6"/>
      <c r="H66" s="81">
        <v>311434</v>
      </c>
      <c r="I66" s="6"/>
      <c r="J66" s="39">
        <v>103637</v>
      </c>
    </row>
    <row r="67" spans="1:10" s="22" customFormat="1" ht="17.45" customHeight="1" x14ac:dyDescent="0.5">
      <c r="A67" s="20" t="s">
        <v>115</v>
      </c>
      <c r="B67" s="218"/>
      <c r="C67" s="45"/>
      <c r="D67" s="81"/>
      <c r="E67" s="6"/>
      <c r="F67" s="39"/>
      <c r="G67" s="6"/>
      <c r="H67" s="81"/>
      <c r="I67" s="6"/>
      <c r="J67" s="39"/>
    </row>
    <row r="68" spans="1:10" s="22" customFormat="1" ht="17.45" customHeight="1" x14ac:dyDescent="0.5">
      <c r="A68" s="20" t="s">
        <v>114</v>
      </c>
      <c r="B68" s="218" t="s">
        <v>254</v>
      </c>
      <c r="C68" s="45"/>
      <c r="D68" s="81">
        <v>0</v>
      </c>
      <c r="E68" s="6"/>
      <c r="F68" s="39">
        <v>0</v>
      </c>
      <c r="G68" s="6"/>
      <c r="H68" s="81">
        <v>8640</v>
      </c>
      <c r="I68" s="6"/>
      <c r="J68" s="39">
        <v>16400</v>
      </c>
    </row>
    <row r="69" spans="1:10" s="22" customFormat="1" ht="17.45" customHeight="1" x14ac:dyDescent="0.5">
      <c r="A69" s="20" t="s">
        <v>169</v>
      </c>
      <c r="B69" s="45"/>
      <c r="C69" s="45"/>
      <c r="D69" s="81"/>
      <c r="E69" s="6"/>
      <c r="F69" s="39"/>
      <c r="G69" s="6"/>
      <c r="H69" s="81"/>
      <c r="I69" s="6"/>
      <c r="J69" s="39"/>
    </row>
    <row r="70" spans="1:10" s="22" customFormat="1" ht="17.45" customHeight="1" x14ac:dyDescent="0.5">
      <c r="A70" s="20" t="s">
        <v>183</v>
      </c>
      <c r="B70" s="45"/>
      <c r="C70" s="45"/>
      <c r="D70" s="81">
        <v>-249411</v>
      </c>
      <c r="E70" s="6"/>
      <c r="F70" s="39">
        <v>0</v>
      </c>
      <c r="G70" s="6"/>
      <c r="H70" s="81">
        <v>-249411</v>
      </c>
      <c r="I70" s="6"/>
      <c r="J70" s="39">
        <v>0</v>
      </c>
    </row>
    <row r="71" spans="1:10" s="22" customFormat="1" ht="17.45" customHeight="1" x14ac:dyDescent="0.5">
      <c r="A71" s="40" t="s">
        <v>170</v>
      </c>
      <c r="B71" s="45"/>
      <c r="C71" s="45"/>
      <c r="D71" s="81"/>
      <c r="E71" s="6"/>
      <c r="F71" s="39"/>
      <c r="G71" s="6"/>
      <c r="H71" s="81"/>
      <c r="I71" s="6"/>
      <c r="J71" s="39"/>
    </row>
    <row r="72" spans="1:10" s="22" customFormat="1" ht="17.45" customHeight="1" x14ac:dyDescent="0.5">
      <c r="A72" s="20" t="s">
        <v>183</v>
      </c>
      <c r="B72" s="45"/>
      <c r="C72" s="45"/>
      <c r="D72" s="81">
        <v>478300</v>
      </c>
      <c r="E72" s="6"/>
      <c r="F72" s="39">
        <v>0</v>
      </c>
      <c r="G72" s="6"/>
      <c r="H72" s="81">
        <v>451300</v>
      </c>
      <c r="I72" s="6"/>
      <c r="J72" s="39">
        <v>0</v>
      </c>
    </row>
    <row r="73" spans="1:10" s="22" customFormat="1" ht="17.45" customHeight="1" x14ac:dyDescent="0.5">
      <c r="A73" s="20" t="s">
        <v>169</v>
      </c>
      <c r="B73" s="218"/>
      <c r="C73" s="45"/>
      <c r="D73" s="81"/>
      <c r="E73" s="6"/>
      <c r="F73" s="39"/>
      <c r="G73" s="6"/>
      <c r="H73" s="81"/>
      <c r="I73" s="6"/>
      <c r="J73" s="39"/>
    </row>
    <row r="74" spans="1:10" s="22" customFormat="1" ht="17.45" customHeight="1" x14ac:dyDescent="0.5">
      <c r="A74" s="40" t="s">
        <v>167</v>
      </c>
      <c r="B74" s="45">
        <v>6</v>
      </c>
      <c r="C74" s="45"/>
      <c r="D74" s="81">
        <v>-136911</v>
      </c>
      <c r="E74" s="6"/>
      <c r="F74" s="39">
        <v>0</v>
      </c>
      <c r="G74" s="6"/>
      <c r="H74" s="81">
        <v>-136911</v>
      </c>
      <c r="I74" s="6"/>
      <c r="J74" s="39">
        <v>0</v>
      </c>
    </row>
    <row r="75" spans="1:10" s="22" customFormat="1" ht="17.45" customHeight="1" x14ac:dyDescent="0.5">
      <c r="A75" s="40" t="s">
        <v>170</v>
      </c>
      <c r="B75" s="45"/>
      <c r="C75" s="45"/>
      <c r="D75" s="81"/>
      <c r="E75" s="6"/>
      <c r="F75" s="39"/>
      <c r="G75" s="6"/>
      <c r="H75" s="81"/>
      <c r="I75" s="6"/>
      <c r="J75" s="39"/>
    </row>
    <row r="76" spans="1:10" s="22" customFormat="1" ht="17.45" customHeight="1" x14ac:dyDescent="0.5">
      <c r="A76" s="40" t="s">
        <v>167</v>
      </c>
      <c r="B76" s="45">
        <v>6</v>
      </c>
      <c r="C76" s="45"/>
      <c r="D76" s="81">
        <v>3104238</v>
      </c>
      <c r="E76" s="6"/>
      <c r="F76" s="39">
        <v>0</v>
      </c>
      <c r="G76" s="6"/>
      <c r="H76" s="81">
        <v>3104238</v>
      </c>
      <c r="I76" s="6"/>
      <c r="J76" s="39">
        <v>0</v>
      </c>
    </row>
    <row r="77" spans="1:10" s="22" customFormat="1" ht="17.45" customHeight="1" x14ac:dyDescent="0.5">
      <c r="A77" s="20" t="s">
        <v>169</v>
      </c>
      <c r="B77" s="45"/>
      <c r="C77" s="45"/>
      <c r="D77" s="81"/>
      <c r="E77" s="6"/>
      <c r="F77" s="39"/>
      <c r="G77" s="6"/>
      <c r="H77" s="81"/>
      <c r="I77" s="6"/>
      <c r="J77" s="39"/>
    </row>
    <row r="78" spans="1:10" s="22" customFormat="1" ht="17.45" customHeight="1" x14ac:dyDescent="0.5">
      <c r="A78" s="40" t="s">
        <v>223</v>
      </c>
      <c r="B78" s="45"/>
      <c r="C78" s="45"/>
      <c r="D78" s="81">
        <v>-2040261</v>
      </c>
      <c r="E78" s="6"/>
      <c r="F78" s="39">
        <v>0</v>
      </c>
      <c r="G78" s="6"/>
      <c r="H78" s="81">
        <v>-2040261</v>
      </c>
      <c r="I78" s="6"/>
      <c r="J78" s="39">
        <v>0</v>
      </c>
    </row>
    <row r="79" spans="1:10" s="22" customFormat="1" ht="17.45" customHeight="1" x14ac:dyDescent="0.5">
      <c r="A79" s="20" t="s">
        <v>112</v>
      </c>
      <c r="B79" s="79">
        <v>9</v>
      </c>
      <c r="C79" s="45"/>
      <c r="D79" s="81">
        <v>0</v>
      </c>
      <c r="E79" s="6"/>
      <c r="F79" s="39">
        <v>0</v>
      </c>
      <c r="G79" s="42"/>
      <c r="H79" s="81">
        <v>-150000</v>
      </c>
      <c r="I79" s="6"/>
      <c r="J79" s="39">
        <v>-73000</v>
      </c>
    </row>
    <row r="80" spans="1:10" s="22" customFormat="1" ht="17.45" customHeight="1" x14ac:dyDescent="0.5">
      <c r="A80" s="214" t="s">
        <v>74</v>
      </c>
      <c r="B80" s="79">
        <v>10</v>
      </c>
      <c r="C80" s="45"/>
      <c r="D80" s="81">
        <v>-22870</v>
      </c>
      <c r="E80" s="6"/>
      <c r="F80" s="39">
        <v>-169823</v>
      </c>
      <c r="G80" s="6"/>
      <c r="H80" s="81">
        <v>0</v>
      </c>
      <c r="I80" s="6"/>
      <c r="J80" s="39">
        <v>-167823</v>
      </c>
    </row>
    <row r="81" spans="1:10" s="22" customFormat="1" ht="17.45" customHeight="1" x14ac:dyDescent="0.5">
      <c r="A81" s="214" t="s">
        <v>232</v>
      </c>
      <c r="B81" s="79">
        <v>10</v>
      </c>
      <c r="C81" s="45"/>
      <c r="D81" s="81">
        <v>7771</v>
      </c>
      <c r="E81" s="6"/>
      <c r="F81" s="39">
        <v>5117</v>
      </c>
      <c r="G81" s="6"/>
      <c r="H81" s="81">
        <v>0</v>
      </c>
      <c r="I81" s="6"/>
      <c r="J81" s="39">
        <v>0</v>
      </c>
    </row>
    <row r="82" spans="1:10" s="22" customFormat="1" ht="17.45" customHeight="1" x14ac:dyDescent="0.5">
      <c r="A82" s="214" t="s">
        <v>92</v>
      </c>
      <c r="B82" s="41"/>
      <c r="C82" s="41"/>
      <c r="D82" s="81">
        <v>-164194</v>
      </c>
      <c r="E82" s="6"/>
      <c r="F82" s="39">
        <v>-53127</v>
      </c>
      <c r="G82" s="6"/>
      <c r="H82" s="81">
        <v>-92344</v>
      </c>
      <c r="I82" s="6"/>
      <c r="J82" s="39">
        <v>-31783</v>
      </c>
    </row>
    <row r="83" spans="1:10" s="22" customFormat="1" ht="17.45" customHeight="1" x14ac:dyDescent="0.5">
      <c r="A83" s="214" t="s">
        <v>108</v>
      </c>
      <c r="B83" s="41"/>
      <c r="C83" s="41"/>
      <c r="D83" s="81">
        <v>356</v>
      </c>
      <c r="E83" s="6"/>
      <c r="F83" s="39">
        <v>127</v>
      </c>
      <c r="G83" s="6"/>
      <c r="H83" s="81">
        <v>603</v>
      </c>
      <c r="I83" s="6"/>
      <c r="J83" s="39">
        <v>93</v>
      </c>
    </row>
    <row r="84" spans="1:10" s="22" customFormat="1" ht="17.45" customHeight="1" x14ac:dyDescent="0.5">
      <c r="A84" s="214" t="s">
        <v>158</v>
      </c>
      <c r="B84" s="41"/>
      <c r="C84" s="41"/>
      <c r="D84" s="81">
        <v>0</v>
      </c>
      <c r="E84" s="6"/>
      <c r="F84" s="39">
        <v>2500</v>
      </c>
      <c r="G84" s="6"/>
      <c r="H84" s="81">
        <v>0</v>
      </c>
      <c r="I84" s="6"/>
      <c r="J84" s="39">
        <v>0</v>
      </c>
    </row>
    <row r="85" spans="1:10" s="22" customFormat="1" ht="17.45" customHeight="1" x14ac:dyDescent="0.5">
      <c r="A85" s="214" t="s">
        <v>96</v>
      </c>
      <c r="B85" s="41"/>
      <c r="C85" s="41"/>
      <c r="D85" s="81">
        <v>-38976</v>
      </c>
      <c r="E85" s="6"/>
      <c r="F85" s="39">
        <v>-28110</v>
      </c>
      <c r="G85" s="6"/>
      <c r="H85" s="81">
        <v>-16662</v>
      </c>
      <c r="I85" s="6"/>
      <c r="J85" s="39">
        <v>-4969</v>
      </c>
    </row>
    <row r="86" spans="1:10" s="22" customFormat="1" ht="17.45" customHeight="1" x14ac:dyDescent="0.5">
      <c r="A86" s="214" t="s">
        <v>49</v>
      </c>
      <c r="B86" s="41"/>
      <c r="C86" s="41"/>
      <c r="D86" s="81">
        <v>19576</v>
      </c>
      <c r="E86" s="6"/>
      <c r="F86" s="39">
        <v>7664</v>
      </c>
      <c r="G86" s="6"/>
      <c r="H86" s="81">
        <v>26934</v>
      </c>
      <c r="I86" s="6"/>
      <c r="J86" s="39">
        <v>11064</v>
      </c>
    </row>
    <row r="87" spans="1:10" s="22" customFormat="1" ht="17.45" customHeight="1" x14ac:dyDescent="0.5">
      <c r="A87" s="214" t="s">
        <v>260</v>
      </c>
      <c r="B87" s="41"/>
      <c r="C87" s="41"/>
      <c r="D87" s="81">
        <v>52412</v>
      </c>
      <c r="E87" s="6"/>
      <c r="F87" s="39">
        <v>149926</v>
      </c>
      <c r="G87" s="6"/>
      <c r="H87" s="81">
        <v>493448</v>
      </c>
      <c r="I87" s="6"/>
      <c r="J87" s="39">
        <v>149926</v>
      </c>
    </row>
    <row r="88" spans="1:10" s="22" customFormat="1" ht="17.45" customHeight="1" x14ac:dyDescent="0.5">
      <c r="A88" s="214" t="s">
        <v>191</v>
      </c>
      <c r="B88" s="41">
        <v>10</v>
      </c>
      <c r="C88" s="41"/>
      <c r="D88" s="82">
        <v>1500</v>
      </c>
      <c r="E88" s="6"/>
      <c r="F88" s="46">
        <v>0</v>
      </c>
      <c r="G88" s="6"/>
      <c r="H88" s="82">
        <v>0</v>
      </c>
      <c r="I88" s="6"/>
      <c r="J88" s="46">
        <v>0</v>
      </c>
    </row>
    <row r="89" spans="1:10" ht="3.95" customHeight="1" x14ac:dyDescent="0.5">
      <c r="A89" s="40"/>
      <c r="B89" s="41"/>
      <c r="C89" s="41"/>
      <c r="D89" s="81"/>
      <c r="E89" s="42"/>
      <c r="F89" s="6"/>
      <c r="G89" s="6"/>
      <c r="H89" s="81"/>
      <c r="I89" s="6"/>
      <c r="J89" s="6"/>
    </row>
    <row r="90" spans="1:10" s="22" customFormat="1" ht="17.45" customHeight="1" x14ac:dyDescent="0.5">
      <c r="A90" s="20" t="s">
        <v>245</v>
      </c>
      <c r="B90" s="41"/>
      <c r="C90" s="41"/>
      <c r="D90" s="82">
        <f>SUM(D65:D89)</f>
        <v>1018210</v>
      </c>
      <c r="E90" s="6"/>
      <c r="F90" s="8">
        <f>SUM(F65:F89)</f>
        <v>-92942</v>
      </c>
      <c r="G90" s="6"/>
      <c r="H90" s="82">
        <f>SUM(H65:H89)</f>
        <v>1397953</v>
      </c>
      <c r="I90" s="6"/>
      <c r="J90" s="8">
        <f>SUM(J65:J89)</f>
        <v>-194248</v>
      </c>
    </row>
    <row r="91" spans="1:10" s="22" customFormat="1" ht="17.45" customHeight="1" x14ac:dyDescent="0.5">
      <c r="A91" s="20"/>
      <c r="B91" s="41"/>
      <c r="C91" s="41"/>
      <c r="D91" s="81"/>
      <c r="E91" s="6"/>
      <c r="F91" s="6"/>
      <c r="G91" s="6"/>
      <c r="H91" s="81"/>
      <c r="I91" s="6"/>
      <c r="J91" s="6"/>
    </row>
    <row r="92" spans="1:10" s="22" customFormat="1" ht="17.45" customHeight="1" x14ac:dyDescent="0.5">
      <c r="A92" s="53" t="s">
        <v>17</v>
      </c>
      <c r="B92" s="45"/>
      <c r="C92" s="45"/>
      <c r="D92" s="81"/>
      <c r="E92" s="43"/>
      <c r="F92" s="6"/>
      <c r="G92" s="6"/>
      <c r="H92" s="81"/>
      <c r="I92" s="44"/>
      <c r="J92" s="6"/>
    </row>
    <row r="93" spans="1:10" s="22" customFormat="1" ht="17.45" customHeight="1" x14ac:dyDescent="0.5">
      <c r="A93" s="54" t="s">
        <v>204</v>
      </c>
      <c r="B93" s="45"/>
      <c r="C93" s="45"/>
      <c r="D93" s="81">
        <v>0</v>
      </c>
      <c r="E93" s="6"/>
      <c r="F93" s="39">
        <v>18</v>
      </c>
      <c r="G93" s="6"/>
      <c r="H93" s="81">
        <v>0</v>
      </c>
      <c r="I93" s="6"/>
      <c r="J93" s="39">
        <v>0</v>
      </c>
    </row>
    <row r="94" spans="1:10" ht="17.45" customHeight="1" x14ac:dyDescent="0.5">
      <c r="A94" s="40" t="s">
        <v>220</v>
      </c>
      <c r="B94" s="79">
        <v>18.600000000000001</v>
      </c>
      <c r="C94" s="41"/>
      <c r="D94" s="81">
        <v>0</v>
      </c>
      <c r="E94" s="43"/>
      <c r="F94" s="39">
        <v>0</v>
      </c>
      <c r="G94" s="43"/>
      <c r="H94" s="81">
        <v>657132</v>
      </c>
      <c r="I94" s="43"/>
      <c r="J94" s="39">
        <v>425756</v>
      </c>
    </row>
    <row r="95" spans="1:10" ht="17.45" customHeight="1" x14ac:dyDescent="0.5">
      <c r="A95" s="40" t="s">
        <v>221</v>
      </c>
      <c r="B95" s="79">
        <v>18.600000000000001</v>
      </c>
      <c r="C95" s="41"/>
      <c r="D95" s="81">
        <v>0</v>
      </c>
      <c r="E95" s="43"/>
      <c r="F95" s="39">
        <v>0</v>
      </c>
      <c r="G95" s="43"/>
      <c r="H95" s="81">
        <v>-1082347</v>
      </c>
      <c r="I95" s="43"/>
      <c r="J95" s="39">
        <v>-483809</v>
      </c>
    </row>
    <row r="96" spans="1:10" s="22" customFormat="1" ht="17.45" customHeight="1" x14ac:dyDescent="0.5">
      <c r="A96" s="54" t="s">
        <v>109</v>
      </c>
      <c r="B96" s="45"/>
      <c r="C96" s="45"/>
      <c r="D96" s="81">
        <v>20000</v>
      </c>
      <c r="E96" s="6"/>
      <c r="F96" s="39">
        <v>3290000</v>
      </c>
      <c r="G96" s="6"/>
      <c r="H96" s="81">
        <v>0</v>
      </c>
      <c r="I96" s="6"/>
      <c r="J96" s="39">
        <v>3250000</v>
      </c>
    </row>
    <row r="97" spans="1:10" s="22" customFormat="1" ht="17.45" customHeight="1" x14ac:dyDescent="0.5">
      <c r="A97" s="55" t="s">
        <v>110</v>
      </c>
      <c r="B97" s="45"/>
      <c r="C97" s="45"/>
      <c r="D97" s="81">
        <v>-55000</v>
      </c>
      <c r="E97" s="6"/>
      <c r="F97" s="39">
        <v>-3390000</v>
      </c>
      <c r="G97" s="6"/>
      <c r="H97" s="81">
        <v>0</v>
      </c>
      <c r="I97" s="6"/>
      <c r="J97" s="39">
        <v>-3350000</v>
      </c>
    </row>
    <row r="98" spans="1:10" s="22" customFormat="1" ht="17.45" customHeight="1" x14ac:dyDescent="0.5">
      <c r="A98" s="55" t="s">
        <v>139</v>
      </c>
      <c r="B98" s="45"/>
      <c r="C98" s="45"/>
      <c r="D98" s="81">
        <v>-114899</v>
      </c>
      <c r="E98" s="6"/>
      <c r="F98" s="39">
        <v>-77027</v>
      </c>
      <c r="G98" s="6"/>
      <c r="H98" s="81">
        <v>-53143</v>
      </c>
      <c r="I98" s="6"/>
      <c r="J98" s="39">
        <v>-42699</v>
      </c>
    </row>
    <row r="99" spans="1:10" s="22" customFormat="1" ht="17.45" customHeight="1" x14ac:dyDescent="0.5">
      <c r="A99" s="55" t="s">
        <v>140</v>
      </c>
      <c r="B99" s="45"/>
      <c r="C99" s="45"/>
      <c r="D99" s="81">
        <v>-245000</v>
      </c>
      <c r="E99" s="6"/>
      <c r="F99" s="29">
        <v>-200000</v>
      </c>
      <c r="G99" s="6"/>
      <c r="H99" s="81">
        <v>-245000</v>
      </c>
      <c r="I99" s="6"/>
      <c r="J99" s="29">
        <v>-200000</v>
      </c>
    </row>
    <row r="100" spans="1:10" s="22" customFormat="1" ht="17.45" customHeight="1" x14ac:dyDescent="0.5">
      <c r="A100" s="55" t="s">
        <v>159</v>
      </c>
      <c r="B100" s="45"/>
      <c r="C100" s="45"/>
      <c r="D100" s="81">
        <v>0</v>
      </c>
      <c r="E100" s="6"/>
      <c r="F100" s="39">
        <v>500000</v>
      </c>
      <c r="G100" s="6"/>
      <c r="H100" s="81">
        <v>0</v>
      </c>
      <c r="I100" s="6"/>
      <c r="J100" s="39">
        <v>500000</v>
      </c>
    </row>
    <row r="101" spans="1:10" s="22" customFormat="1" ht="17.45" customHeight="1" x14ac:dyDescent="0.5">
      <c r="A101" s="55" t="s">
        <v>192</v>
      </c>
      <c r="B101" s="45">
        <v>14</v>
      </c>
      <c r="C101" s="45"/>
      <c r="D101" s="81">
        <v>-500000</v>
      </c>
      <c r="E101" s="6"/>
      <c r="F101" s="39">
        <v>0</v>
      </c>
      <c r="G101" s="6"/>
      <c r="H101" s="81">
        <v>-500000</v>
      </c>
      <c r="I101" s="6"/>
      <c r="J101" s="39">
        <v>0</v>
      </c>
    </row>
    <row r="102" spans="1:10" s="22" customFormat="1" ht="17.45" customHeight="1" x14ac:dyDescent="0.5">
      <c r="A102" s="55" t="s">
        <v>234</v>
      </c>
      <c r="B102" s="45">
        <v>16</v>
      </c>
      <c r="C102" s="45"/>
      <c r="D102" s="81">
        <v>-536801</v>
      </c>
      <c r="E102" s="6"/>
      <c r="F102" s="39">
        <v>0</v>
      </c>
      <c r="G102" s="6"/>
      <c r="H102" s="81">
        <v>-536801</v>
      </c>
      <c r="I102" s="6"/>
      <c r="J102" s="39">
        <v>0</v>
      </c>
    </row>
    <row r="103" spans="1:10" s="22" customFormat="1" ht="17.45" customHeight="1" x14ac:dyDescent="0.5">
      <c r="A103" s="55" t="s">
        <v>117</v>
      </c>
      <c r="B103" s="45"/>
      <c r="C103" s="45"/>
      <c r="D103" s="85"/>
      <c r="H103" s="85"/>
    </row>
    <row r="104" spans="1:10" s="22" customFormat="1" ht="17.45" customHeight="1" x14ac:dyDescent="0.5">
      <c r="A104" s="55" t="s">
        <v>116</v>
      </c>
      <c r="B104" s="45"/>
      <c r="C104" s="45"/>
      <c r="D104" s="82">
        <v>0</v>
      </c>
      <c r="E104" s="6"/>
      <c r="F104" s="8">
        <v>4500</v>
      </c>
      <c r="G104" s="6"/>
      <c r="H104" s="82">
        <v>0</v>
      </c>
      <c r="I104" s="6"/>
      <c r="J104" s="8">
        <v>0</v>
      </c>
    </row>
    <row r="105" spans="1:10" ht="3.95" customHeight="1" x14ac:dyDescent="0.5">
      <c r="A105" s="40"/>
      <c r="B105" s="41"/>
      <c r="C105" s="41"/>
      <c r="D105" s="81"/>
      <c r="E105" s="42"/>
      <c r="F105" s="6"/>
      <c r="G105" s="6"/>
      <c r="H105" s="81"/>
      <c r="I105" s="6"/>
      <c r="J105" s="6"/>
    </row>
    <row r="106" spans="1:10" s="22" customFormat="1" ht="17.45" customHeight="1" x14ac:dyDescent="0.5">
      <c r="A106" s="55" t="s">
        <v>166</v>
      </c>
      <c r="B106" s="45"/>
      <c r="C106" s="45"/>
      <c r="D106" s="82">
        <f>SUM(D94:D104)</f>
        <v>-1431700</v>
      </c>
      <c r="E106" s="6"/>
      <c r="F106" s="8">
        <f>SUM(F94:F104)</f>
        <v>127473</v>
      </c>
      <c r="G106" s="6"/>
      <c r="H106" s="82">
        <f>SUM(H94:H104)</f>
        <v>-1760159</v>
      </c>
      <c r="I106" s="6"/>
      <c r="J106" s="8">
        <f>SUM(J94:J104)</f>
        <v>99248</v>
      </c>
    </row>
    <row r="107" spans="1:10" s="22" customFormat="1" ht="17.45" customHeight="1" x14ac:dyDescent="0.5">
      <c r="A107" s="55"/>
      <c r="B107" s="45"/>
      <c r="C107" s="45"/>
      <c r="D107" s="6"/>
      <c r="E107" s="6"/>
      <c r="F107" s="6"/>
      <c r="G107" s="6"/>
      <c r="H107" s="6"/>
      <c r="I107" s="6"/>
      <c r="J107" s="6"/>
    </row>
    <row r="108" spans="1:10" s="22" customFormat="1" ht="18.75" customHeight="1" x14ac:dyDescent="0.5">
      <c r="A108" s="55"/>
      <c r="B108" s="45"/>
      <c r="C108" s="45"/>
      <c r="D108" s="6"/>
      <c r="E108" s="6"/>
      <c r="F108" s="6"/>
      <c r="G108" s="6"/>
      <c r="H108" s="6"/>
      <c r="I108" s="6"/>
      <c r="J108" s="6"/>
    </row>
    <row r="109" spans="1:10" ht="21.95" customHeight="1" x14ac:dyDescent="0.5">
      <c r="A109" s="47" t="str">
        <f>A55</f>
        <v>หมายเหตุประกอบข้อมูลทางการเงินเป็นส่วนหนึ่งของข้อมูลทางการเงินระหว่างกาลนี้</v>
      </c>
      <c r="B109" s="48"/>
      <c r="C109" s="48"/>
      <c r="D109" s="8"/>
      <c r="E109" s="49"/>
      <c r="F109" s="8"/>
      <c r="G109" s="8"/>
      <c r="H109" s="8"/>
      <c r="I109" s="8"/>
      <c r="J109" s="8"/>
    </row>
    <row r="110" spans="1:10" ht="18" customHeight="1" x14ac:dyDescent="0.5">
      <c r="A110" s="28" t="s">
        <v>32</v>
      </c>
    </row>
    <row r="111" spans="1:10" ht="18" customHeight="1" x14ac:dyDescent="0.5">
      <c r="A111" s="50" t="s">
        <v>136</v>
      </c>
      <c r="B111" s="31"/>
      <c r="C111" s="31"/>
      <c r="D111" s="32"/>
      <c r="E111" s="32"/>
      <c r="F111" s="32"/>
      <c r="G111" s="6"/>
      <c r="H111" s="33"/>
      <c r="I111" s="33"/>
      <c r="J111" s="33"/>
    </row>
    <row r="112" spans="1:10" ht="18" customHeight="1" x14ac:dyDescent="0.5">
      <c r="A112" s="65" t="str">
        <f>A3</f>
        <v>สำหรับงวดหกเดือนสิ้นสุดวันที่ 30 มิถุนายน พ.ศ. 2565</v>
      </c>
      <c r="B112" s="34"/>
      <c r="C112" s="34"/>
      <c r="D112" s="35"/>
      <c r="E112" s="35"/>
      <c r="F112" s="35"/>
      <c r="G112" s="8"/>
      <c r="H112" s="35"/>
      <c r="I112" s="35"/>
      <c r="J112" s="35"/>
    </row>
    <row r="113" spans="1:10" ht="20.100000000000001" customHeight="1" x14ac:dyDescent="0.5">
      <c r="A113" s="36"/>
      <c r="B113" s="37"/>
      <c r="C113" s="37"/>
      <c r="D113" s="51"/>
      <c r="E113" s="51"/>
      <c r="F113" s="51"/>
      <c r="G113" s="11"/>
      <c r="H113" s="51"/>
      <c r="I113" s="51"/>
      <c r="J113" s="51"/>
    </row>
    <row r="114" spans="1:10" ht="20.100000000000001" customHeight="1" x14ac:dyDescent="0.5">
      <c r="A114" s="36"/>
      <c r="B114" s="37"/>
      <c r="C114" s="37"/>
      <c r="D114" s="338" t="s">
        <v>65</v>
      </c>
      <c r="E114" s="338"/>
      <c r="F114" s="338"/>
      <c r="G114" s="14"/>
      <c r="H114" s="338" t="s">
        <v>87</v>
      </c>
      <c r="I114" s="338"/>
      <c r="J114" s="338"/>
    </row>
    <row r="115" spans="1:10" ht="20.100000000000001" customHeight="1" x14ac:dyDescent="0.5">
      <c r="A115" s="36"/>
      <c r="B115" s="10"/>
      <c r="C115" s="10"/>
      <c r="D115" s="16" t="s">
        <v>176</v>
      </c>
      <c r="E115" s="38"/>
      <c r="F115" s="16" t="s">
        <v>147</v>
      </c>
      <c r="G115" s="15"/>
      <c r="H115" s="16" t="s">
        <v>176</v>
      </c>
      <c r="I115" s="38"/>
      <c r="J115" s="16" t="s">
        <v>147</v>
      </c>
    </row>
    <row r="116" spans="1:10" s="22" customFormat="1" ht="20.100000000000001" customHeight="1" x14ac:dyDescent="0.5">
      <c r="A116" s="36"/>
      <c r="B116" s="10"/>
      <c r="C116" s="10"/>
      <c r="D116" s="18" t="s">
        <v>86</v>
      </c>
      <c r="E116" s="15"/>
      <c r="F116" s="18" t="s">
        <v>86</v>
      </c>
      <c r="G116" s="15"/>
      <c r="H116" s="18" t="s">
        <v>86</v>
      </c>
      <c r="I116" s="15"/>
      <c r="J116" s="18" t="s">
        <v>86</v>
      </c>
    </row>
    <row r="117" spans="1:10" ht="20.100000000000001" customHeight="1" x14ac:dyDescent="0.5">
      <c r="A117" s="24"/>
      <c r="B117" s="10"/>
      <c r="C117" s="10"/>
      <c r="D117" s="86"/>
      <c r="E117" s="32"/>
      <c r="F117" s="52"/>
      <c r="G117" s="6"/>
      <c r="H117" s="88"/>
      <c r="I117" s="32"/>
      <c r="J117" s="32"/>
    </row>
    <row r="118" spans="1:10" ht="20.100000000000001" customHeight="1" x14ac:dyDescent="0.5">
      <c r="A118" s="28" t="s">
        <v>246</v>
      </c>
      <c r="B118" s="41"/>
      <c r="C118" s="41"/>
      <c r="D118" s="84">
        <f>D53+D90+D106</f>
        <v>-909131</v>
      </c>
      <c r="E118" s="43"/>
      <c r="F118" s="39">
        <f>F53+F90+F106</f>
        <v>-459365</v>
      </c>
      <c r="G118" s="6"/>
      <c r="H118" s="84">
        <f>H53+H90+H106</f>
        <v>-1033191</v>
      </c>
      <c r="I118" s="44"/>
      <c r="J118" s="39">
        <f>J53+J90+J106</f>
        <v>-430505</v>
      </c>
    </row>
    <row r="119" spans="1:10" ht="20.100000000000001" customHeight="1" x14ac:dyDescent="0.5">
      <c r="A119" s="56" t="s">
        <v>111</v>
      </c>
      <c r="B119" s="41"/>
      <c r="C119" s="41"/>
      <c r="D119" s="84">
        <v>2013814</v>
      </c>
      <c r="E119" s="43"/>
      <c r="F119" s="39">
        <v>1557306</v>
      </c>
      <c r="G119" s="6"/>
      <c r="H119" s="84">
        <v>1722697</v>
      </c>
      <c r="I119" s="44"/>
      <c r="J119" s="39">
        <v>1378293</v>
      </c>
    </row>
    <row r="120" spans="1:10" ht="20.100000000000001" customHeight="1" x14ac:dyDescent="0.5">
      <c r="A120" s="56" t="s">
        <v>247</v>
      </c>
      <c r="B120" s="41"/>
      <c r="C120" s="41"/>
      <c r="D120" s="82">
        <v>-1189</v>
      </c>
      <c r="E120" s="6"/>
      <c r="F120" s="8">
        <v>27432</v>
      </c>
      <c r="G120" s="6"/>
      <c r="H120" s="82">
        <v>0</v>
      </c>
      <c r="I120" s="6"/>
      <c r="J120" s="8">
        <v>0</v>
      </c>
    </row>
    <row r="121" spans="1:10" ht="8.1" customHeight="1" x14ac:dyDescent="0.5">
      <c r="A121" s="40"/>
      <c r="B121" s="41"/>
      <c r="C121" s="41"/>
      <c r="D121" s="81"/>
      <c r="E121" s="42"/>
      <c r="F121" s="6"/>
      <c r="G121" s="6"/>
      <c r="H121" s="81"/>
      <c r="I121" s="6"/>
      <c r="J121" s="6"/>
    </row>
    <row r="122" spans="1:10" ht="20.100000000000001" customHeight="1" thickBot="1" x14ac:dyDescent="0.55000000000000004">
      <c r="A122" s="30" t="s">
        <v>81</v>
      </c>
      <c r="B122" s="41"/>
      <c r="C122" s="41"/>
      <c r="D122" s="83">
        <f>SUM(D118:D120)</f>
        <v>1103494</v>
      </c>
      <c r="E122" s="6"/>
      <c r="F122" s="25">
        <f>SUM(F118:F120)</f>
        <v>1125373</v>
      </c>
      <c r="G122" s="6"/>
      <c r="H122" s="83">
        <f>SUM(H118:H120)</f>
        <v>689506</v>
      </c>
      <c r="I122" s="6"/>
      <c r="J122" s="25">
        <f>SUM(J118:J120)</f>
        <v>947788</v>
      </c>
    </row>
    <row r="123" spans="1:10" ht="20.100000000000001" customHeight="1" thickTop="1" x14ac:dyDescent="0.5">
      <c r="A123" s="56"/>
      <c r="B123" s="41"/>
      <c r="C123" s="41"/>
      <c r="D123" s="6"/>
      <c r="E123" s="6"/>
      <c r="F123" s="6"/>
      <c r="G123" s="6"/>
      <c r="H123" s="6"/>
      <c r="I123" s="6"/>
      <c r="J123" s="6"/>
    </row>
    <row r="124" spans="1:10" ht="20.100000000000001" customHeight="1" x14ac:dyDescent="0.5">
      <c r="A124" s="36" t="s">
        <v>35</v>
      </c>
      <c r="B124" s="41"/>
      <c r="C124" s="41"/>
      <c r="D124" s="6"/>
      <c r="E124" s="6"/>
      <c r="F124" s="6"/>
      <c r="G124" s="6"/>
      <c r="H124" s="6"/>
      <c r="I124" s="6"/>
      <c r="J124" s="6"/>
    </row>
    <row r="125" spans="1:10" ht="8.1" customHeight="1" x14ac:dyDescent="0.5">
      <c r="A125" s="40"/>
      <c r="B125" s="41"/>
      <c r="C125" s="41"/>
      <c r="D125" s="6"/>
      <c r="E125" s="6"/>
      <c r="F125" s="6"/>
      <c r="G125" s="6"/>
      <c r="H125" s="6"/>
      <c r="I125" s="6"/>
      <c r="J125" s="6"/>
    </row>
    <row r="126" spans="1:10" ht="20.100000000000001" customHeight="1" x14ac:dyDescent="0.5">
      <c r="A126" s="55" t="s">
        <v>233</v>
      </c>
      <c r="B126" s="41"/>
      <c r="C126" s="41"/>
      <c r="D126" s="6"/>
      <c r="E126" s="6"/>
      <c r="F126" s="6"/>
      <c r="G126" s="6"/>
      <c r="H126" s="6"/>
      <c r="I126" s="6"/>
      <c r="J126" s="6"/>
    </row>
    <row r="127" spans="1:10" ht="8.1" customHeight="1" x14ac:dyDescent="0.5">
      <c r="A127" s="55"/>
      <c r="B127" s="41"/>
      <c r="C127" s="41"/>
      <c r="D127" s="6"/>
      <c r="E127" s="6"/>
      <c r="F127" s="6"/>
      <c r="G127" s="6"/>
      <c r="H127" s="6"/>
      <c r="I127" s="6"/>
      <c r="J127" s="6"/>
    </row>
    <row r="128" spans="1:10" ht="20.100000000000001" customHeight="1" x14ac:dyDescent="0.5">
      <c r="A128" s="214" t="s">
        <v>171</v>
      </c>
      <c r="D128" s="157"/>
      <c r="E128" s="214"/>
      <c r="F128" s="57"/>
      <c r="G128" s="214"/>
      <c r="H128" s="139"/>
      <c r="I128" s="6"/>
      <c r="J128" s="57"/>
    </row>
    <row r="129" spans="1:10" ht="20.100000000000001" customHeight="1" x14ac:dyDescent="0.5">
      <c r="A129" s="214" t="s">
        <v>172</v>
      </c>
      <c r="D129" s="87">
        <v>75088</v>
      </c>
      <c r="E129" s="44"/>
      <c r="F129" s="29">
        <v>290761</v>
      </c>
      <c r="H129" s="87">
        <v>4335</v>
      </c>
      <c r="I129" s="314"/>
      <c r="J129" s="29">
        <v>289444</v>
      </c>
    </row>
    <row r="130" spans="1:10" ht="20.100000000000001" customHeight="1" x14ac:dyDescent="0.5">
      <c r="A130" s="22" t="s">
        <v>160</v>
      </c>
      <c r="B130" s="41"/>
      <c r="C130" s="41"/>
      <c r="D130" s="139">
        <v>159631</v>
      </c>
      <c r="E130" s="44"/>
      <c r="F130" s="57">
        <v>10552</v>
      </c>
      <c r="G130" s="44"/>
      <c r="H130" s="139">
        <v>-114</v>
      </c>
      <c r="I130" s="5"/>
      <c r="J130" s="57">
        <v>4210</v>
      </c>
    </row>
    <row r="131" spans="1:10" ht="20.100000000000001" customHeight="1" x14ac:dyDescent="0.5">
      <c r="A131" s="22" t="s">
        <v>185</v>
      </c>
      <c r="B131" s="41"/>
      <c r="C131" s="41"/>
      <c r="D131" s="139">
        <v>1117</v>
      </c>
      <c r="E131" s="44"/>
      <c r="F131" s="57">
        <v>0</v>
      </c>
      <c r="G131" s="15"/>
      <c r="H131" s="139">
        <v>0</v>
      </c>
      <c r="I131" s="5"/>
      <c r="J131" s="57">
        <v>0</v>
      </c>
    </row>
    <row r="132" spans="1:10" ht="20.100000000000001" customHeight="1" x14ac:dyDescent="0.5">
      <c r="A132" s="214" t="s">
        <v>184</v>
      </c>
      <c r="B132" s="41"/>
      <c r="C132" s="41"/>
      <c r="D132" s="139">
        <v>4129</v>
      </c>
      <c r="E132" s="44"/>
      <c r="F132" s="57">
        <v>0</v>
      </c>
      <c r="G132" s="15"/>
      <c r="H132" s="139">
        <v>0</v>
      </c>
      <c r="I132" s="5"/>
      <c r="J132" s="57">
        <v>0</v>
      </c>
    </row>
    <row r="133" spans="1:10" ht="20.100000000000001" customHeight="1" x14ac:dyDescent="0.5">
      <c r="A133" s="214" t="s">
        <v>225</v>
      </c>
      <c r="B133" s="41"/>
      <c r="C133" s="41"/>
      <c r="D133" s="139"/>
      <c r="E133" s="44"/>
      <c r="F133" s="57"/>
      <c r="G133" s="15"/>
      <c r="H133" s="139"/>
      <c r="I133" s="5"/>
      <c r="J133" s="57">
        <v>0</v>
      </c>
    </row>
    <row r="134" spans="1:10" ht="20.100000000000001" customHeight="1" x14ac:dyDescent="0.5">
      <c r="A134" s="22" t="s">
        <v>224</v>
      </c>
      <c r="B134" s="41"/>
      <c r="C134" s="41"/>
      <c r="D134" s="139">
        <v>8523</v>
      </c>
      <c r="E134" s="44"/>
      <c r="F134" s="57">
        <v>0</v>
      </c>
      <c r="G134" s="15"/>
      <c r="H134" s="139">
        <v>8523</v>
      </c>
      <c r="I134" s="5"/>
      <c r="J134" s="57">
        <v>0</v>
      </c>
    </row>
    <row r="135" spans="1:10" ht="20.100000000000001" customHeight="1" x14ac:dyDescent="0.5">
      <c r="A135" s="22"/>
      <c r="B135" s="41"/>
      <c r="C135" s="41"/>
      <c r="D135" s="2"/>
      <c r="E135" s="44"/>
      <c r="F135" s="2"/>
      <c r="G135" s="15"/>
      <c r="I135" s="5"/>
    </row>
    <row r="136" spans="1:10" ht="20.100000000000001" customHeight="1" x14ac:dyDescent="0.5">
      <c r="A136" s="22"/>
      <c r="B136" s="41"/>
      <c r="C136" s="41"/>
      <c r="D136" s="2"/>
      <c r="E136" s="44"/>
      <c r="F136" s="2"/>
      <c r="G136" s="15"/>
      <c r="I136" s="5"/>
    </row>
    <row r="137" spans="1:10" ht="20.100000000000001" customHeight="1" x14ac:dyDescent="0.5">
      <c r="A137" s="22"/>
      <c r="B137" s="41"/>
      <c r="C137" s="41"/>
      <c r="D137" s="2"/>
      <c r="E137" s="44"/>
      <c r="F137" s="2"/>
      <c r="G137" s="15"/>
      <c r="I137" s="5"/>
    </row>
    <row r="138" spans="1:10" ht="20.100000000000001" customHeight="1" x14ac:dyDescent="0.5">
      <c r="A138" s="22"/>
      <c r="B138" s="41"/>
      <c r="C138" s="41"/>
      <c r="D138" s="2"/>
      <c r="E138" s="44"/>
      <c r="F138" s="2"/>
      <c r="G138" s="15"/>
      <c r="I138" s="5"/>
    </row>
    <row r="139" spans="1:10" ht="20.100000000000001" customHeight="1" x14ac:dyDescent="0.5">
      <c r="A139" s="22"/>
      <c r="B139" s="41"/>
      <c r="C139" s="41"/>
      <c r="D139" s="2"/>
      <c r="E139" s="44"/>
      <c r="F139" s="2"/>
      <c r="G139" s="15"/>
      <c r="I139" s="5"/>
    </row>
    <row r="140" spans="1:10" ht="20.100000000000001" customHeight="1" x14ac:dyDescent="0.5">
      <c r="A140" s="22"/>
      <c r="B140" s="41"/>
      <c r="C140" s="41"/>
      <c r="D140" s="2"/>
      <c r="E140" s="44"/>
      <c r="F140" s="2"/>
      <c r="G140" s="15"/>
      <c r="I140" s="5"/>
    </row>
    <row r="141" spans="1:10" ht="20.100000000000001" customHeight="1" x14ac:dyDescent="0.5">
      <c r="A141" s="22"/>
      <c r="B141" s="41"/>
      <c r="C141" s="41"/>
      <c r="D141" s="2"/>
      <c r="E141" s="44"/>
      <c r="F141" s="2"/>
      <c r="G141" s="15"/>
      <c r="I141" s="5"/>
    </row>
    <row r="142" spans="1:10" ht="20.100000000000001" customHeight="1" x14ac:dyDescent="0.5">
      <c r="A142" s="22"/>
      <c r="B142" s="41"/>
      <c r="C142" s="41"/>
      <c r="D142" s="2"/>
      <c r="E142" s="44"/>
      <c r="F142" s="2"/>
      <c r="G142" s="15"/>
      <c r="I142" s="5"/>
    </row>
    <row r="143" spans="1:10" ht="20.100000000000001" customHeight="1" x14ac:dyDescent="0.5">
      <c r="A143" s="22"/>
      <c r="B143" s="41"/>
      <c r="C143" s="41"/>
      <c r="D143" s="2"/>
      <c r="E143" s="44"/>
      <c r="F143" s="2"/>
      <c r="G143" s="15"/>
      <c r="I143" s="5"/>
    </row>
    <row r="144" spans="1:10" ht="20.100000000000001" customHeight="1" x14ac:dyDescent="0.5">
      <c r="A144" s="22"/>
      <c r="B144" s="41"/>
      <c r="C144" s="41"/>
      <c r="D144" s="2"/>
      <c r="E144" s="44"/>
      <c r="F144" s="2"/>
      <c r="G144" s="15"/>
      <c r="I144" s="5"/>
    </row>
    <row r="145" spans="1:10" ht="20.100000000000001" customHeight="1" x14ac:dyDescent="0.5">
      <c r="A145" s="22"/>
      <c r="B145" s="41"/>
      <c r="C145" s="41"/>
      <c r="D145" s="2"/>
      <c r="E145" s="44"/>
      <c r="F145" s="2"/>
      <c r="G145" s="15"/>
      <c r="I145" s="5"/>
    </row>
    <row r="146" spans="1:10" ht="20.100000000000001" customHeight="1" x14ac:dyDescent="0.5">
      <c r="A146" s="22"/>
      <c r="B146" s="41"/>
      <c r="C146" s="41"/>
      <c r="D146" s="2"/>
      <c r="E146" s="44"/>
      <c r="F146" s="2"/>
      <c r="G146" s="15"/>
      <c r="I146" s="5"/>
    </row>
    <row r="147" spans="1:10" ht="20.100000000000001" customHeight="1" x14ac:dyDescent="0.5">
      <c r="A147" s="22"/>
      <c r="B147" s="41"/>
      <c r="C147" s="41"/>
      <c r="D147" s="2"/>
      <c r="E147" s="44"/>
      <c r="F147" s="2"/>
      <c r="G147" s="15"/>
      <c r="I147" s="5"/>
    </row>
    <row r="148" spans="1:10" ht="20.100000000000001" customHeight="1" x14ac:dyDescent="0.5">
      <c r="A148" s="22"/>
      <c r="B148" s="41"/>
      <c r="C148" s="41"/>
      <c r="D148" s="2"/>
      <c r="E148" s="44"/>
      <c r="F148" s="2"/>
      <c r="G148" s="15"/>
      <c r="I148" s="5"/>
    </row>
    <row r="149" spans="1:10" ht="20.100000000000001" customHeight="1" x14ac:dyDescent="0.5">
      <c r="A149" s="22"/>
      <c r="B149" s="41"/>
      <c r="C149" s="41"/>
      <c r="D149" s="2"/>
      <c r="E149" s="44"/>
      <c r="F149" s="2"/>
      <c r="G149" s="15"/>
      <c r="I149" s="5"/>
    </row>
    <row r="150" spans="1:10" ht="20.100000000000001" customHeight="1" x14ac:dyDescent="0.5">
      <c r="A150" s="22"/>
      <c r="B150" s="41"/>
      <c r="C150" s="41"/>
      <c r="D150" s="2"/>
      <c r="E150" s="44"/>
      <c r="F150" s="2"/>
      <c r="G150" s="15"/>
      <c r="I150" s="5"/>
    </row>
    <row r="151" spans="1:10" ht="27.6" customHeight="1" x14ac:dyDescent="0.5">
      <c r="A151" s="22"/>
      <c r="B151" s="41"/>
      <c r="C151" s="41"/>
      <c r="D151" s="2"/>
      <c r="E151" s="44"/>
      <c r="F151" s="2"/>
      <c r="G151" s="15"/>
      <c r="I151" s="5"/>
    </row>
    <row r="152" spans="1:10" ht="26.1" customHeight="1" x14ac:dyDescent="0.5">
      <c r="A152" s="22"/>
      <c r="B152" s="41"/>
      <c r="C152" s="41"/>
      <c r="D152" s="2"/>
      <c r="E152" s="44"/>
      <c r="F152" s="2"/>
      <c r="G152" s="15"/>
      <c r="I152" s="5"/>
    </row>
    <row r="153" spans="1:10" ht="20.100000000000001" customHeight="1" x14ac:dyDescent="0.5">
      <c r="A153" s="22"/>
      <c r="B153" s="41"/>
      <c r="C153" s="41"/>
      <c r="D153" s="2"/>
      <c r="E153" s="44"/>
      <c r="F153" s="2"/>
      <c r="G153" s="15"/>
      <c r="I153" s="5"/>
    </row>
    <row r="154" spans="1:10" ht="25.5" customHeight="1" x14ac:dyDescent="0.5">
      <c r="A154" s="22"/>
      <c r="B154" s="41"/>
      <c r="C154" s="41"/>
      <c r="D154" s="2"/>
      <c r="E154" s="44"/>
      <c r="F154" s="2"/>
      <c r="G154" s="15"/>
      <c r="I154" s="5"/>
    </row>
    <row r="155" spans="1:10" ht="21.95" customHeight="1" x14ac:dyDescent="0.5">
      <c r="A155" s="350" t="str">
        <f>A55</f>
        <v>หมายเหตุประกอบข้อมูลทางการเงินเป็นส่วนหนึ่งของข้อมูลทางการเงินระหว่างกาลนี้</v>
      </c>
      <c r="B155" s="350"/>
      <c r="C155" s="350"/>
      <c r="D155" s="350"/>
      <c r="E155" s="350"/>
      <c r="F155" s="350"/>
      <c r="G155" s="350"/>
      <c r="H155" s="350"/>
      <c r="I155" s="350"/>
      <c r="J155" s="350"/>
    </row>
  </sheetData>
  <mergeCells count="7">
    <mergeCell ref="A155:J155"/>
    <mergeCell ref="D5:F5"/>
    <mergeCell ref="H5:J5"/>
    <mergeCell ref="D114:F114"/>
    <mergeCell ref="H114:J114"/>
    <mergeCell ref="D60:F60"/>
    <mergeCell ref="H60:J60"/>
  </mergeCells>
  <pageMargins left="0.8" right="0.5" top="0.5" bottom="0.6" header="0.49" footer="0.4"/>
  <pageSetup paperSize="9" scale="90" firstPageNumber="11" orientation="portrait" useFirstPageNumber="1" r:id="rId1"/>
  <headerFooter>
    <oddFooter>&amp;R&amp;"Browallia New,Regular"&amp;13&amp;P</oddFooter>
  </headerFooter>
  <rowBreaks count="2" manualBreakCount="2">
    <brk id="55" max="16383" man="1"/>
    <brk id="109" max="16383" man="1"/>
  </rowBreaks>
  <ignoredErrors>
    <ignoredError sqref="B68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2-4</vt:lpstr>
      <vt:lpstr>5-6(3mth)</vt:lpstr>
      <vt:lpstr>7-8(6mth)</vt:lpstr>
      <vt:lpstr>9(Conso)</vt:lpstr>
      <vt:lpstr>10</vt:lpstr>
      <vt:lpstr>11-13</vt:lpstr>
      <vt:lpstr>'5-6(3mth)'!Print_Area</vt:lpstr>
      <vt:lpstr>'9(Conso)'!Print_Area</vt:lpstr>
      <vt:lpstr>'9(Conso)'!Print_Titles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Mevika Jaisue</cp:lastModifiedBy>
  <cp:lastPrinted>2022-08-11T06:59:49Z</cp:lastPrinted>
  <dcterms:created xsi:type="dcterms:W3CDTF">2001-04-26T01:24:58Z</dcterms:created>
  <dcterms:modified xsi:type="dcterms:W3CDTF">2022-08-11T07:05:01Z</dcterms:modified>
</cp:coreProperties>
</file>