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022 (PPE)\"/>
    </mc:Choice>
  </mc:AlternateContent>
  <xr:revisionPtr revIDLastSave="0" documentId="13_ncr:1_{AED72146-2002-4B26-B6B5-8371C709F47D}" xr6:coauthVersionLast="46" xr6:coauthVersionMax="46" xr10:uidLastSave="{00000000-0000-0000-0000-000000000000}"/>
  <bookViews>
    <workbookView xWindow="-120" yWindow="-120" windowWidth="21840" windowHeight="13140" tabRatio="639" activeTab="5" xr2:uid="{00000000-000D-0000-FFFF-FFFF00000000}"/>
  </bookViews>
  <sheets>
    <sheet name="2-4" sheetId="66" r:id="rId1"/>
    <sheet name="5-6(3m)" sheetId="54" r:id="rId2"/>
    <sheet name="7-8(6m)" sheetId="67" r:id="rId3"/>
    <sheet name="9" sheetId="64" r:id="rId4"/>
    <sheet name="10" sheetId="65" r:id="rId5"/>
    <sheet name="11-13" sheetId="58" r:id="rId6"/>
  </sheets>
  <definedNames>
    <definedName name="_xlnm.Print_Area" localSheetId="0">'2-4'!$A$1:$L$166</definedName>
  </definedNames>
  <calcPr calcId="152511"/>
</workbook>
</file>

<file path=xl/calcChain.xml><?xml version="1.0" encoding="utf-8"?>
<calcChain xmlns="http://schemas.openxmlformats.org/spreadsheetml/2006/main">
  <c r="L61" i="54" l="1"/>
  <c r="H61" i="54"/>
  <c r="J61" i="54"/>
  <c r="F61" i="54"/>
  <c r="L59" i="54"/>
  <c r="J59" i="54"/>
  <c r="H59" i="54"/>
  <c r="F59" i="54"/>
  <c r="I58" i="67" l="1"/>
  <c r="K58" i="67"/>
  <c r="M58" i="67"/>
  <c r="G58" i="67"/>
  <c r="I50" i="67"/>
  <c r="K50" i="67"/>
  <c r="M50" i="67"/>
  <c r="G50" i="67"/>
  <c r="H48" i="54"/>
  <c r="J48" i="54"/>
  <c r="L48" i="54"/>
  <c r="F48" i="54"/>
  <c r="T17" i="65"/>
  <c r="V20" i="64"/>
  <c r="I29" i="67"/>
  <c r="I28" i="67" s="1"/>
  <c r="G61" i="67" l="1"/>
  <c r="I61" i="67"/>
  <c r="M61" i="67"/>
  <c r="K61" i="67"/>
  <c r="H28" i="54"/>
  <c r="V30" i="64" l="1"/>
  <c r="X30" i="64" s="1"/>
  <c r="AB30" i="64" s="1"/>
  <c r="V29" i="64"/>
  <c r="X29" i="64" s="1"/>
  <c r="AB29" i="64" s="1"/>
  <c r="A3" i="58" l="1"/>
  <c r="A3" i="65"/>
  <c r="A3" i="64"/>
  <c r="M88" i="67"/>
  <c r="I88" i="67"/>
  <c r="M82" i="67"/>
  <c r="I82" i="67"/>
  <c r="A70" i="67"/>
  <c r="M23" i="67"/>
  <c r="I23" i="67"/>
  <c r="M16" i="67"/>
  <c r="M25" i="67" s="1"/>
  <c r="M35" i="67" s="1"/>
  <c r="M38" i="67" s="1"/>
  <c r="M63" i="67" s="1"/>
  <c r="I16" i="67"/>
  <c r="I25" i="67" s="1"/>
  <c r="I35" i="67" s="1"/>
  <c r="I38" i="67" s="1"/>
  <c r="I63" i="67" s="1"/>
  <c r="A123" i="58" l="1"/>
  <c r="A61" i="58"/>
  <c r="A66" i="54"/>
  <c r="T26" i="65"/>
  <c r="H78" i="54" l="1"/>
  <c r="L78" i="54"/>
  <c r="K93" i="58"/>
  <c r="G93" i="58"/>
  <c r="T14" i="65"/>
  <c r="V14" i="65" s="1"/>
  <c r="V26" i="65"/>
  <c r="T23" i="65"/>
  <c r="V23" i="65" s="1"/>
  <c r="R28" i="65"/>
  <c r="L56" i="54" l="1"/>
  <c r="H56" i="54"/>
  <c r="H86" i="66" l="1"/>
  <c r="H97" i="66"/>
  <c r="H48" i="66"/>
  <c r="L145" i="66"/>
  <c r="L148" i="66" s="1"/>
  <c r="L30" i="66"/>
  <c r="L48" i="66"/>
  <c r="H145" i="66"/>
  <c r="H148" i="66" s="1"/>
  <c r="H30" i="66"/>
  <c r="L86" i="66"/>
  <c r="L97" i="66"/>
  <c r="A113" i="66"/>
  <c r="A62" i="66"/>
  <c r="A116" i="66"/>
  <c r="A166" i="66"/>
  <c r="H99" i="66" l="1"/>
  <c r="H150" i="66" s="1"/>
  <c r="L50" i="66"/>
  <c r="L99" i="66"/>
  <c r="L150" i="66" s="1"/>
  <c r="H50" i="66"/>
  <c r="V28" i="65"/>
  <c r="N32" i="64"/>
  <c r="V26" i="64"/>
  <c r="X26" i="64" s="1"/>
  <c r="AB26" i="64" s="1"/>
  <c r="P28" i="65"/>
  <c r="N28" i="65"/>
  <c r="L28" i="65"/>
  <c r="J28" i="65"/>
  <c r="H28" i="65"/>
  <c r="F28" i="65"/>
  <c r="T28" i="65"/>
  <c r="Z32" i="64"/>
  <c r="T32" i="64"/>
  <c r="R32" i="64"/>
  <c r="P32" i="64"/>
  <c r="L32" i="64"/>
  <c r="J32" i="64"/>
  <c r="H32" i="64"/>
  <c r="F32" i="64"/>
  <c r="V32" i="64" l="1"/>
  <c r="AB32" i="64" l="1"/>
  <c r="X32" i="64"/>
  <c r="L20" i="65" l="1"/>
  <c r="J20" i="65"/>
  <c r="H20" i="65"/>
  <c r="F20" i="65"/>
  <c r="K110" i="58" l="1"/>
  <c r="K52" i="58"/>
  <c r="K56" i="58" s="1"/>
  <c r="G110" i="58"/>
  <c r="G52" i="58"/>
  <c r="G56" i="58" s="1"/>
  <c r="L84" i="54"/>
  <c r="L23" i="54"/>
  <c r="L16" i="54"/>
  <c r="H84" i="54"/>
  <c r="H23" i="54"/>
  <c r="H16" i="54"/>
  <c r="G112" i="58" l="1"/>
  <c r="G116" i="58" s="1"/>
  <c r="K112" i="58"/>
  <c r="K116" i="58" s="1"/>
  <c r="H25" i="54"/>
  <c r="H35" i="54" s="1"/>
  <c r="H38" i="54" s="1"/>
  <c r="L25" i="54"/>
  <c r="L35" i="54" s="1"/>
  <c r="L38" i="54" s="1"/>
  <c r="J23" i="64" l="1"/>
  <c r="L23" i="64"/>
  <c r="F23" i="64"/>
  <c r="H23" i="64"/>
  <c r="P23" i="64" l="1"/>
  <c r="V17" i="64"/>
  <c r="X17" i="64" s="1"/>
  <c r="AB17" i="64" s="1"/>
  <c r="V17" i="65" l="1"/>
  <c r="X20" i="64" l="1"/>
  <c r="AB20" i="64" s="1"/>
  <c r="R20" i="65" l="1"/>
  <c r="T23" i="64" l="1"/>
  <c r="J16" i="54" l="1"/>
  <c r="K16" i="67" l="1"/>
  <c r="F16" i="54" l="1"/>
  <c r="G16" i="67" l="1"/>
  <c r="R23" i="64" l="1"/>
  <c r="V21" i="64"/>
  <c r="V23" i="64" l="1"/>
  <c r="Z23" i="64" l="1"/>
  <c r="J97" i="66" l="1"/>
  <c r="J30" i="66"/>
  <c r="J86" i="66"/>
  <c r="J99" i="66" l="1"/>
  <c r="F30" i="66" l="1"/>
  <c r="F97" i="66" l="1"/>
  <c r="J23" i="54" l="1"/>
  <c r="J25" i="54" s="1"/>
  <c r="K23" i="67" l="1"/>
  <c r="K25" i="67" s="1"/>
  <c r="F23" i="54" l="1"/>
  <c r="F25" i="54" s="1"/>
  <c r="G23" i="67" l="1"/>
  <c r="G25" i="67" s="1"/>
  <c r="F86" i="66" l="1"/>
  <c r="F99" i="66" s="1"/>
  <c r="J78" i="54" l="1"/>
  <c r="J56" i="54"/>
  <c r="J35" i="54"/>
  <c r="J38" i="54" s="1"/>
  <c r="F35" i="54" l="1"/>
  <c r="F38" i="54" s="1"/>
  <c r="J84" i="54"/>
  <c r="K35" i="67"/>
  <c r="K38" i="67" s="1"/>
  <c r="K63" i="67" s="1"/>
  <c r="F56" i="54"/>
  <c r="K82" i="67" l="1"/>
  <c r="F84" i="54"/>
  <c r="G35" i="67"/>
  <c r="G38" i="67" s="1"/>
  <c r="G63" i="67" s="1"/>
  <c r="F78" i="54"/>
  <c r="P20" i="65" l="1"/>
  <c r="T18" i="65"/>
  <c r="T20" i="65" s="1"/>
  <c r="N23" i="64"/>
  <c r="X21" i="64"/>
  <c r="K88" i="67"/>
  <c r="J48" i="66"/>
  <c r="J50" i="66" s="1"/>
  <c r="J145" i="66" l="1"/>
  <c r="J148" i="66" s="1"/>
  <c r="J150" i="66" s="1"/>
  <c r="F48" i="66"/>
  <c r="F50" i="66" s="1"/>
  <c r="V18" i="65"/>
  <c r="V20" i="65" s="1"/>
  <c r="N20" i="65"/>
  <c r="X23" i="64"/>
  <c r="AB21" i="64"/>
  <c r="AB23" i="64" s="1"/>
  <c r="G88" i="67"/>
  <c r="G82" i="67"/>
  <c r="F145" i="66" l="1"/>
  <c r="F148" i="66" s="1"/>
  <c r="F150" i="66" s="1"/>
  <c r="I110" i="58" l="1"/>
  <c r="I93" i="58" l="1"/>
  <c r="I52" i="58" l="1"/>
  <c r="I56" i="58" l="1"/>
  <c r="I112" i="58" s="1"/>
  <c r="I116" i="58" s="1"/>
  <c r="E110" i="58"/>
  <c r="E93" i="58" l="1"/>
  <c r="E52" i="58" l="1"/>
  <c r="E56" i="58" l="1"/>
  <c r="E112" i="58" s="1"/>
  <c r="E116" i="58" s="1"/>
</calcChain>
</file>

<file path=xl/sharedStrings.xml><?xml version="1.0" encoding="utf-8"?>
<sst xmlns="http://schemas.openxmlformats.org/spreadsheetml/2006/main" count="546" uniqueCount="282">
  <si>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</si>
  <si>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</si>
  <si>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</si>
  <si>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</si>
  <si>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</si>
  <si>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</si>
  <si>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</si>
  <si>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</si>
  <si>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</si>
  <si>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</si>
  <si>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</si>
  <si>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</si>
  <si>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</si>
  <si>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</si>
  <si>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</si>
  <si>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</si>
  <si>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</si>
  <si>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</si>
  <si>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</si>
  <si>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</si>
  <si>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</si>
  <si>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</si>
  <si>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</si>
  <si>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</si>
  <si>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</si>
  <si>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</si>
  <si>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</si>
  <si>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</si>
  <si>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</si>
  <si>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</si>
  <si>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</si>
  <si>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</si>
  <si>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</si>
  <si>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</si>
  <si>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</si>
  <si>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</si>
  <si>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</si>
  <si>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</si>
  <si>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</si>
  <si>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</si>
  <si>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</si>
  <si>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</si>
  <si>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</si>
  <si>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</si>
  <si>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</si>
  <si>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</si>
  <si>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</si>
  <si>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</si>
  <si>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</si>
  <si>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</si>
  <si>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</si>
  <si>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</si>
  <si>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</si>
  <si>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</si>
  <si>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</si>
  <si>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</si>
  <si>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</si>
  <si>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</si>
  <si>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</si>
  <si>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</si>
  <si>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</si>
  <si>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</si>
  <si>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</si>
  <si>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</si>
  <si>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</si>
  <si>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</si>
  <si>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</si>
  <si>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</si>
  <si>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</si>
  <si>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</si>
  <si>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</si>
  <si>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</si>
  <si>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</si>
  <si>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</si>
  <si>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</si>
  <si>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</si>
  <si>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</si>
  <si>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</si>
  <si>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</si>
  <si>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</si>
  <si>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</si>
  <si>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</si>
  <si>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</si>
  <si>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</si>
  <si>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</si>
  <si>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</si>
  <si>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</si>
  <si>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</si>
  <si>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</si>
  <si>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</si>
  <si>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</si>
  <si>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</si>
  <si>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</si>
  <si>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</si>
  <si>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</si>
  <si>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</si>
  <si>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</si>
  <si>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</si>
  <si>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</si>
  <si>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</si>
  <si>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</si>
  <si>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</si>
  <si>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</si>
  <si>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</si>
  <si>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</si>
  <si>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</si>
  <si>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</si>
  <si>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</si>
  <si>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</si>
  <si>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</si>
  <si>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</si>
  <si>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</si>
  <si>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</si>
  <si>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</si>
  <si>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</si>
  <si>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</si>
  <si>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</si>
  <si>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 xml:space="preserve">Repayments to long-term borrowings </t>
  </si>
  <si>
    <t>from financial institutions</t>
  </si>
  <si>
    <t>Interests in joint ventures</t>
  </si>
  <si>
    <t>Payments for investment in subsidiary</t>
  </si>
  <si>
    <t>The accompanying notes are part of this interim financial information.</t>
  </si>
  <si>
    <t>Trade accounts and other receivables</t>
  </si>
  <si>
    <t>Trade accounts and other payables</t>
  </si>
  <si>
    <t>Investment property</t>
  </si>
  <si>
    <t>Right-of-use assets</t>
  </si>
  <si>
    <t>Contract liabilities</t>
  </si>
  <si>
    <t>Current portion of lease liabilities</t>
  </si>
  <si>
    <t>Lease liabilities</t>
  </si>
  <si>
    <t>components</t>
  </si>
  <si>
    <t>Adjustments for: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</si>
  <si>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</si>
  <si>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</si>
  <si>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</si>
  <si>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</si>
  <si>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</si>
  <si>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</si>
  <si>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</si>
  <si>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inventories</t>
  </si>
  <si>
    <t>- films under productions</t>
  </si>
  <si>
    <t>- finance lease receivables</t>
  </si>
  <si>
    <t>Shares of profit from subsidiaries, associates and</t>
  </si>
  <si>
    <t>Advance income - loyalty program</t>
  </si>
  <si>
    <t>- contract liabilities</t>
  </si>
  <si>
    <t xml:space="preserve">Depreciation and amortisation </t>
  </si>
  <si>
    <t xml:space="preserve">Proceeds from non-controlling interests from </t>
  </si>
  <si>
    <t>investment in subsidiary</t>
  </si>
  <si>
    <t>Profit (loss) attributable to:</t>
  </si>
  <si>
    <t>Total comprehensive income (expense) attributable to:</t>
  </si>
  <si>
    <r>
      <t xml:space="preserve">Statement of Cash Flows (Unaudited) </t>
    </r>
    <r>
      <rPr>
        <sz val="9"/>
        <rFont val="Arial"/>
        <family val="2"/>
      </rPr>
      <t>(Cont'd)</t>
    </r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</si>
  <si>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</si>
  <si>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</si>
  <si>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</si>
  <si>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</si>
  <si>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</si>
  <si>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</si>
  <si>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>Leases payment discount</t>
  </si>
  <si>
    <t>(Unaudited)</t>
  </si>
  <si>
    <t>(Audited)</t>
  </si>
  <si>
    <t>2021</t>
  </si>
  <si>
    <t xml:space="preserve">   from investments using equity method</t>
  </si>
  <si>
    <t>Other comprehensive income:</t>
  </si>
  <si>
    <t xml:space="preserve">Items that will subsequently be reclassified </t>
  </si>
  <si>
    <t>Share of other comprehensive income</t>
  </si>
  <si>
    <t>Appropriated-</t>
  </si>
  <si>
    <t>legal</t>
  </si>
  <si>
    <t>Opening balance at 1 January 2021</t>
  </si>
  <si>
    <t>Change in parent's ownership interest in subsidiaries</t>
  </si>
  <si>
    <t>Total other</t>
  </si>
  <si>
    <t xml:space="preserve"> legal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</si>
  <si>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</si>
  <si>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</si>
  <si>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Acquisition - right-of-use assets and lease liabilities less</t>
  </si>
  <si>
    <t>lease incentives</t>
  </si>
  <si>
    <t>Lease modifications and reassessments</t>
  </si>
  <si>
    <t>Gain from sales back lease area</t>
  </si>
  <si>
    <t>Loss on impairment of intangible assets</t>
  </si>
  <si>
    <t>Proceeds from debenture</t>
  </si>
  <si>
    <t>Profit (loss) for the period</t>
  </si>
  <si>
    <t>Total comprehensive income (expense) for the period</t>
  </si>
  <si>
    <t>Earnings (loss) per share</t>
  </si>
  <si>
    <t>Basic earnings (loss) per share</t>
  </si>
  <si>
    <t>Total comprehensive income</t>
  </si>
  <si>
    <t>Net cash (used in) generated from financing activities</t>
  </si>
  <si>
    <t>9,10,11</t>
  </si>
  <si>
    <t>at fair value through profit or loss</t>
  </si>
  <si>
    <t>Proceeds from disposals of financial assets measured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</si>
  <si>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</si>
  <si>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Proceeds from bank overdrafts</t>
  </si>
  <si>
    <t>Proceeds from sales back lease area</t>
  </si>
  <si>
    <t>2022</t>
  </si>
  <si>
    <t>Opening balance at 1 January 2022</t>
  </si>
  <si>
    <t>Statement of Financial Position</t>
  </si>
  <si>
    <t xml:space="preserve">   Ordinary shares 894,667,502 shares</t>
  </si>
  <si>
    <t xml:space="preserve">      paid-up of Baht 1 each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</si>
  <si>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</si>
  <si>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</si>
  <si>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 xml:space="preserve">Items that will not subsequently be reclassified </t>
  </si>
  <si>
    <t>Income tax relating to the above items</t>
  </si>
  <si>
    <t xml:space="preserve">Gross profit </t>
  </si>
  <si>
    <t>Share of profit from investments</t>
  </si>
  <si>
    <t>(Reversal) loss on diminution in value of inventories</t>
  </si>
  <si>
    <t>(Gain) loss on revaluation of investment property</t>
  </si>
  <si>
    <t>Repayments to debenture</t>
  </si>
  <si>
    <t>Loss on impairment of investment in joint ventures</t>
  </si>
  <si>
    <t>Reversal of (expected credit loss)</t>
  </si>
  <si>
    <t>Currency translation</t>
  </si>
  <si>
    <t>difference and</t>
  </si>
  <si>
    <t xml:space="preserve"> comprehensive</t>
  </si>
  <si>
    <t>investment</t>
  </si>
  <si>
    <t xml:space="preserve">income from </t>
  </si>
  <si>
    <t>Other comprehensive income (expense)</t>
  </si>
  <si>
    <t>equity method</t>
  </si>
  <si>
    <t xml:space="preserve">Share of other </t>
  </si>
  <si>
    <t xml:space="preserve">comprehensive income </t>
  </si>
  <si>
    <t>from investments using</t>
  </si>
  <si>
    <t xml:space="preserve"> share of other</t>
  </si>
  <si>
    <t>Gain on disposals of investments</t>
  </si>
  <si>
    <t>Loss from disposals of equipment</t>
  </si>
  <si>
    <t>Payment for financial assets measured</t>
  </si>
  <si>
    <t>Return of profit sharing</t>
  </si>
  <si>
    <t>Director  ___________________________________________            Director  ___________________________________________</t>
  </si>
  <si>
    <t>Financial assets measured at amortised cost</t>
  </si>
  <si>
    <t>through profit or loss</t>
  </si>
  <si>
    <t>Financial assets measured at fair value</t>
  </si>
  <si>
    <t>through other comprehensive income</t>
  </si>
  <si>
    <t>Bank overdrafts and short-term borrowings</t>
  </si>
  <si>
    <t>Long-term borrowings from financial institutions</t>
  </si>
  <si>
    <t>Payment for financial assets measured at amortised cost</t>
  </si>
  <si>
    <t>As at 30 June 2022</t>
  </si>
  <si>
    <t>For the three-month period ended 30 June 2022</t>
  </si>
  <si>
    <t>30 June</t>
  </si>
  <si>
    <t>Closing balance at 30 June 2022</t>
  </si>
  <si>
    <t>Closing balance at 30 June 2021</t>
  </si>
  <si>
    <t>For the six-month period ended 30 June 2022</t>
  </si>
  <si>
    <t>Dividend paid</t>
  </si>
  <si>
    <t xml:space="preserve">Payment for financial assets measured at fair value </t>
  </si>
  <si>
    <t xml:space="preserve">Proceeds from disposals of financial assets measured </t>
  </si>
  <si>
    <t>at amortised cost</t>
  </si>
  <si>
    <t>Dividends paid</t>
  </si>
  <si>
    <t>Profit (loss) before income tax</t>
  </si>
  <si>
    <t>Loss on write-off of investment property</t>
  </si>
  <si>
    <t>Loss on impairment of plant and equipment (reversal)</t>
  </si>
  <si>
    <t>Unrealised gain on exchange rate</t>
  </si>
  <si>
    <t>Cash flows generated from (used in) operating activities</t>
  </si>
  <si>
    <t>Net cash used in operating activities</t>
  </si>
  <si>
    <t>Net cash generated from (used in) investing activities</t>
  </si>
  <si>
    <t>Net decrease in cash and cash equivalents</t>
  </si>
  <si>
    <t>Exchange (loss) gain on cash and cash equivalents</t>
  </si>
  <si>
    <t>Note</t>
  </si>
  <si>
    <t>Total comprehensive income (expense)</t>
  </si>
  <si>
    <t>Equity attributable to owners of the parent</t>
  </si>
  <si>
    <t xml:space="preserve">Change in fair value of investments in equity </t>
  </si>
  <si>
    <t xml:space="preserve">Other comprehensive income (expense) </t>
  </si>
  <si>
    <t>for the period, net of tax</t>
  </si>
  <si>
    <t>fair value of</t>
  </si>
  <si>
    <t>in equity</t>
  </si>
  <si>
    <t>instruments</t>
  </si>
  <si>
    <t>(Reversal) expected credit loss</t>
  </si>
  <si>
    <t>Gain on disposals of financial assets measured</t>
  </si>
  <si>
    <t>Gain on remeasuring of financial assets measured</t>
  </si>
  <si>
    <t>- trade accounts and other receivables</t>
  </si>
  <si>
    <t>- trade accounts and other payables</t>
  </si>
  <si>
    <t>at fair value through other comprehensive income</t>
  </si>
  <si>
    <t>Proceeds from return of  investment in associates</t>
  </si>
  <si>
    <t>Payments for investment in associates</t>
  </si>
  <si>
    <t>Payment for principal elements of lease payments</t>
  </si>
  <si>
    <t>Addition of decommissioning funds obligations</t>
  </si>
  <si>
    <t>Purchase of financial assets measured</t>
  </si>
  <si>
    <t>Significant non-cash transaction during the six-month period ended 30 June 2022 and 2021</t>
  </si>
  <si>
    <t xml:space="preserve">investment in </t>
  </si>
  <si>
    <t>equity instruments</t>
  </si>
  <si>
    <t>Bad debt recovery</t>
  </si>
  <si>
    <t>Loss on write-off of bad debts</t>
  </si>
  <si>
    <t>from investments using equity method</t>
  </si>
  <si>
    <t xml:space="preserve">                Separate financial information                                                                               Unit: Thousand Baht</t>
  </si>
  <si>
    <t xml:space="preserve">      other comprehensive income</t>
  </si>
  <si>
    <t xml:space="preserve">   instrument measured at fair value through </t>
  </si>
  <si>
    <t xml:space="preserve">   instrument measured at fair value through</t>
  </si>
  <si>
    <t>Loss from fair value adjustments of investment property</t>
  </si>
  <si>
    <t>Gain (loss) from fair value adjustments of investment property</t>
  </si>
  <si>
    <t>Dividends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</si>
</sst>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  <numFmt numFmtId="171" formatCode="#,##0.000;\(#,##0.000\);&quot;-&quot;;@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u/>
      <sz val="9"/>
      <color theme="1"/>
      <name val="Arial"/>
      <family val="2"/>
    </font>
    <font>
      <sz val="13"/>
      <color theme="1"/>
      <name val="Browallia New"/>
      <family val="2"/>
    </font>
    <font>
      <u/>
      <sz val="9"/>
      <color theme="1"/>
      <name val="Arial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00">
    <xf numFmtId="0" fontId="0" fillId="0" borderId="0" xfId="0"/>
    <xf numFmtId="168" fontId="7" fillId="0" borderId="0" xfId="1" quotePrefix="1" applyNumberFormat="1" applyFont="1" applyFill="1" applyBorder="1" applyAlignment="1">
      <alignment horizontal="right" vertical="center"/>
    </xf>
    <xf numFmtId="168" fontId="7" fillId="0" borderId="1" xfId="6" quotePrefix="1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Border="1" applyAlignment="1">
      <alignment horizontal="right" vertical="center"/>
    </xf>
    <xf numFmtId="0" fontId="7" fillId="0" borderId="1" xfId="7" applyFont="1" applyFill="1" applyBorder="1" applyAlignment="1">
      <alignment horizontal="lef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0" fontId="5" fillId="0" borderId="1" xfId="7" applyFont="1" applyFill="1" applyBorder="1" applyAlignment="1">
      <alignment horizontal="center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vertical="center"/>
    </xf>
    <xf numFmtId="167" fontId="4" fillId="0" borderId="0" xfId="12" applyNumberFormat="1" applyFont="1" applyFill="1" applyBorder="1" applyAlignment="1">
      <alignment horizontal="center" vertical="center"/>
    </xf>
    <xf numFmtId="167" fontId="4" fillId="0" borderId="0" xfId="12" applyNumberFormat="1" applyFont="1" applyFill="1" applyAlignment="1">
      <alignment horizontal="center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center" vertical="center"/>
    </xf>
    <xf numFmtId="168" fontId="4" fillId="0" borderId="0" xfId="12" quotePrefix="1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4" fillId="0" borderId="0" xfId="12" quotePrefix="1" applyFont="1" applyFill="1" applyBorder="1" applyAlignment="1">
      <alignment horizontal="left" vertical="center"/>
    </xf>
    <xf numFmtId="0" fontId="4" fillId="0" borderId="0" xfId="12" quotePrefix="1" applyFont="1" applyFill="1" applyAlignment="1">
      <alignment vertical="center"/>
    </xf>
    <xf numFmtId="0" fontId="5" fillId="0" borderId="0" xfId="12" applyFont="1" applyFill="1" applyAlignment="1">
      <alignment horizontal="left" vertical="center"/>
    </xf>
    <xf numFmtId="0" fontId="4" fillId="0" borderId="0" xfId="12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left" vertical="center"/>
    </xf>
    <xf numFmtId="0" fontId="5" fillId="0" borderId="0" xfId="12" applyFont="1" applyFill="1" applyBorder="1" applyAlignment="1">
      <alignment horizontal="center" vertical="center"/>
    </xf>
    <xf numFmtId="0" fontId="4" fillId="0" borderId="0" xfId="12" applyFont="1" applyFill="1" applyAlignment="1">
      <alignment horizontal="left" vertical="center"/>
    </xf>
    <xf numFmtId="168" fontId="4" fillId="0" borderId="0" xfId="12" applyNumberFormat="1" applyFont="1" applyFill="1" applyAlignment="1">
      <alignment vertical="center"/>
    </xf>
    <xf numFmtId="0" fontId="4" fillId="0" borderId="0" xfId="12" applyFont="1" applyFill="1" applyBorder="1" applyAlignment="1">
      <alignment horizontal="left" vertical="center"/>
    </xf>
    <xf numFmtId="0" fontId="4" fillId="0" borderId="0" xfId="12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justify" vertical="center"/>
    </xf>
    <xf numFmtId="0" fontId="4" fillId="0" borderId="0" xfId="27" applyFont="1" applyFill="1" applyAlignment="1">
      <alignment vertical="center"/>
    </xf>
    <xf numFmtId="0" fontId="7" fillId="0" borderId="0" xfId="27" applyFont="1" applyAlignment="1">
      <alignment horizontal="left" vertical="center"/>
    </xf>
    <xf numFmtId="168" fontId="7" fillId="0" borderId="0" xfId="28" applyNumberFormat="1" applyFont="1" applyFill="1" applyBorder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0" xfId="28" applyNumberFormat="1" applyFont="1" applyFill="1" applyBorder="1" applyAlignment="1">
      <alignment vertical="center"/>
    </xf>
    <xf numFmtId="168" fontId="7" fillId="0" borderId="0" xfId="28" quotePrefix="1" applyNumberFormat="1" applyFont="1" applyFill="1" applyBorder="1" applyAlignment="1">
      <alignment horizontal="right" vertical="center"/>
    </xf>
    <xf numFmtId="168" fontId="8" fillId="0" borderId="0" xfId="28" applyNumberFormat="1" applyFont="1" applyFill="1" applyBorder="1" applyAlignment="1">
      <alignment horizontal="right" vertical="center"/>
    </xf>
    <xf numFmtId="168" fontId="8" fillId="0" borderId="0" xfId="27" applyNumberFormat="1" applyFont="1" applyAlignment="1">
      <alignment vertical="center"/>
    </xf>
    <xf numFmtId="168" fontId="8" fillId="0" borderId="1" xfId="27" applyNumberFormat="1" applyFont="1" applyBorder="1" applyAlignment="1">
      <alignment horizontal="right" vertical="center"/>
    </xf>
    <xf numFmtId="167" fontId="7" fillId="0" borderId="0" xfId="27" applyNumberFormat="1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10" fillId="0" borderId="0" xfId="12" applyFont="1" applyAlignment="1">
      <alignment horizontal="left" vertical="center"/>
    </xf>
    <xf numFmtId="0" fontId="8" fillId="0" borderId="0" xfId="12" applyFont="1" applyAlignment="1">
      <alignment vertical="center"/>
    </xf>
    <xf numFmtId="0" fontId="8" fillId="0" borderId="0" xfId="12" applyFont="1" applyAlignment="1">
      <alignment horizontal="left" vertical="center"/>
    </xf>
    <xf numFmtId="0" fontId="10" fillId="0" borderId="0" xfId="12" applyFont="1" applyAlignment="1">
      <alignment vertical="center"/>
    </xf>
    <xf numFmtId="167" fontId="8" fillId="0" borderId="0" xfId="27" applyNumberFormat="1" applyFont="1" applyAlignment="1">
      <alignment vertical="center"/>
    </xf>
    <xf numFmtId="168" fontId="8" fillId="0" borderId="0" xfId="29" applyNumberFormat="1" applyFont="1" applyFill="1" applyAlignment="1">
      <alignment horizontal="right" vertical="center"/>
    </xf>
    <xf numFmtId="168" fontId="8" fillId="0" borderId="0" xfId="27" applyNumberFormat="1" applyFont="1" applyAlignment="1">
      <alignment horizontal="righ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0" xfId="29" applyNumberFormat="1" applyFont="1" applyFill="1" applyAlignment="1">
      <alignment horizontal="right" vertical="center"/>
    </xf>
    <xf numFmtId="167" fontId="7" fillId="0" borderId="1" xfId="27" applyNumberFormat="1" applyFont="1" applyBorder="1" applyAlignment="1">
      <alignment horizontal="left" vertical="center"/>
    </xf>
    <xf numFmtId="168" fontId="8" fillId="0" borderId="0" xfId="29" applyNumberFormat="1" applyFont="1" applyFill="1" applyBorder="1" applyAlignment="1">
      <alignment horizontal="right" vertical="center"/>
    </xf>
    <xf numFmtId="167" fontId="11" fillId="0" borderId="0" xfId="27" applyNumberFormat="1" applyFont="1" applyAlignment="1">
      <alignment horizontal="left" vertical="center"/>
    </xf>
    <xf numFmtId="168" fontId="12" fillId="0" borderId="0" xfId="29" applyNumberFormat="1" applyFont="1" applyFill="1" applyBorder="1" applyAlignment="1">
      <alignment horizontal="right" vertical="center"/>
    </xf>
    <xf numFmtId="168" fontId="11" fillId="0" borderId="0" xfId="27" applyNumberFormat="1" applyFont="1" applyAlignment="1">
      <alignment horizontal="right" vertical="center"/>
    </xf>
    <xf numFmtId="167" fontId="12" fillId="0" borderId="0" xfId="27" applyNumberFormat="1" applyFont="1" applyAlignment="1">
      <alignment vertical="center"/>
    </xf>
    <xf numFmtId="168" fontId="11" fillId="0" borderId="0" xfId="29" applyNumberFormat="1" applyFont="1" applyFill="1" applyBorder="1" applyAlignment="1">
      <alignment horizontal="center" vertical="center"/>
    </xf>
    <xf numFmtId="168" fontId="11" fillId="0" borderId="0" xfId="12" applyNumberFormat="1" applyFont="1" applyAlignment="1">
      <alignment horizontal="center" vertical="center"/>
    </xf>
    <xf numFmtId="168" fontId="12" fillId="0" borderId="0" xfId="27" applyNumberFormat="1" applyFont="1" applyAlignment="1">
      <alignment vertical="center"/>
    </xf>
    <xf numFmtId="168" fontId="11" fillId="0" borderId="0" xfId="29" applyNumberFormat="1" applyFont="1" applyFill="1" applyBorder="1" applyAlignment="1">
      <alignment horizontal="right" vertical="center"/>
    </xf>
    <xf numFmtId="168" fontId="11" fillId="0" borderId="0" xfId="29" applyNumberFormat="1" applyFont="1" applyFill="1" applyBorder="1" applyAlignment="1">
      <alignment vertical="center" wrapText="1"/>
    </xf>
    <xf numFmtId="168" fontId="12" fillId="0" borderId="0" xfId="29" applyNumberFormat="1" applyFont="1" applyFill="1" applyAlignment="1">
      <alignment horizontal="right" vertical="center"/>
    </xf>
    <xf numFmtId="168" fontId="11" fillId="0" borderId="0" xfId="29" applyNumberFormat="1" applyFont="1" applyFill="1" applyBorder="1" applyAlignment="1">
      <alignment horizontal="right" vertical="center" wrapText="1"/>
    </xf>
    <xf numFmtId="168" fontId="11" fillId="0" borderId="0" xfId="29" quotePrefix="1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right" vertical="center"/>
    </xf>
    <xf numFmtId="168" fontId="11" fillId="0" borderId="1" xfId="29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left" vertical="center"/>
    </xf>
    <xf numFmtId="167" fontId="11" fillId="0" borderId="0" xfId="27" applyNumberFormat="1" applyFont="1" applyAlignment="1">
      <alignment horizontal="center" vertical="center"/>
    </xf>
    <xf numFmtId="168" fontId="12" fillId="0" borderId="0" xfId="18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center" vertical="center"/>
    </xf>
    <xf numFmtId="168" fontId="12" fillId="0" borderId="0" xfId="29" quotePrefix="1" applyNumberFormat="1" applyFont="1" applyFill="1" applyBorder="1" applyAlignment="1">
      <alignment horizontal="right" vertical="center"/>
    </xf>
    <xf numFmtId="167" fontId="8" fillId="0" borderId="1" xfId="27" applyNumberFormat="1" applyFont="1" applyBorder="1" applyAlignment="1">
      <alignment horizontal="left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horizontal="left" vertical="center"/>
    </xf>
    <xf numFmtId="0" fontId="8" fillId="0" borderId="0" xfId="12" applyFont="1" applyFill="1" applyAlignment="1">
      <alignment vertical="center"/>
    </xf>
    <xf numFmtId="167" fontId="5" fillId="2" borderId="0" xfId="2" applyNumberFormat="1" applyFont="1" applyFill="1" applyBorder="1" applyAlignment="1">
      <alignment horizontal="center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8" fillId="2" borderId="1" xfId="28" applyNumberFormat="1" applyFont="1" applyFill="1" applyBorder="1" applyAlignment="1">
      <alignment horizontal="right" vertical="center"/>
    </xf>
    <xf numFmtId="168" fontId="12" fillId="2" borderId="0" xfId="27" applyNumberFormat="1" applyFont="1" applyFill="1" applyAlignment="1">
      <alignment horizontal="right" vertical="center"/>
    </xf>
    <xf numFmtId="168" fontId="12" fillId="2" borderId="0" xfId="18" applyNumberFormat="1" applyFont="1" applyFill="1" applyBorder="1" applyAlignment="1">
      <alignment horizontal="right" vertical="center"/>
    </xf>
    <xf numFmtId="168" fontId="12" fillId="2" borderId="1" xfId="18" applyNumberFormat="1" applyFont="1" applyFill="1" applyBorder="1" applyAlignment="1">
      <alignment horizontal="right" vertical="center"/>
    </xf>
    <xf numFmtId="168" fontId="12" fillId="2" borderId="0" xfId="29" applyNumberFormat="1" applyFont="1" applyFill="1" applyBorder="1" applyAlignment="1">
      <alignment horizontal="right" vertical="center"/>
    </xf>
    <xf numFmtId="168" fontId="12" fillId="2" borderId="2" xfId="27" applyNumberFormat="1" applyFont="1" applyFill="1" applyBorder="1" applyAlignment="1">
      <alignment horizontal="right" vertical="center"/>
    </xf>
    <xf numFmtId="168" fontId="11" fillId="2" borderId="0" xfId="29" applyNumberFormat="1" applyFont="1" applyFill="1" applyBorder="1" applyAlignment="1">
      <alignment horizontal="right" vertical="center"/>
    </xf>
    <xf numFmtId="168" fontId="11" fillId="2" borderId="0" xfId="27" applyNumberFormat="1" applyFont="1" applyFill="1" applyAlignment="1">
      <alignment horizontal="right" vertical="center"/>
    </xf>
    <xf numFmtId="168" fontId="12" fillId="2" borderId="0" xfId="29" applyNumberFormat="1" applyFont="1" applyFill="1" applyAlignment="1">
      <alignment horizontal="right" vertical="center"/>
    </xf>
    <xf numFmtId="168" fontId="12" fillId="2" borderId="1" xfId="27" applyNumberFormat="1" applyFont="1" applyFill="1" applyBorder="1" applyAlignment="1">
      <alignment horizontal="right" vertical="center"/>
    </xf>
    <xf numFmtId="168" fontId="12" fillId="2" borderId="1" xfId="29" applyNumberFormat="1" applyFont="1" applyFill="1" applyBorder="1" applyAlignment="1">
      <alignment horizontal="right" vertical="center"/>
    </xf>
    <xf numFmtId="167" fontId="7" fillId="0" borderId="3" xfId="27" applyNumberFormat="1" applyFont="1" applyBorder="1" applyAlignment="1">
      <alignment horizontal="left" vertical="center"/>
    </xf>
    <xf numFmtId="168" fontId="7" fillId="0" borderId="3" xfId="29" applyNumberFormat="1" applyFont="1" applyFill="1" applyBorder="1" applyAlignment="1">
      <alignment horizontal="right" vertical="center"/>
    </xf>
    <xf numFmtId="168" fontId="8" fillId="0" borderId="3" xfId="27" applyNumberFormat="1" applyFont="1" applyBorder="1" applyAlignment="1">
      <alignment horizontal="right" vertical="center"/>
    </xf>
    <xf numFmtId="168" fontId="7" fillId="0" borderId="0" xfId="27" applyNumberFormat="1" applyFont="1" applyAlignment="1">
      <alignment horizontal="right" vertical="center"/>
    </xf>
    <xf numFmtId="168" fontId="7" fillId="0" borderId="0" xfId="29" quotePrefix="1" applyNumberFormat="1" applyFont="1" applyFill="1" applyBorder="1" applyAlignment="1">
      <alignment horizontal="right" vertical="center"/>
    </xf>
    <xf numFmtId="168" fontId="7" fillId="0" borderId="0" xfId="29" applyNumberFormat="1" applyFont="1" applyFill="1" applyBorder="1" applyAlignment="1">
      <alignment horizontal="center" vertical="center"/>
    </xf>
    <xf numFmtId="168" fontId="7" fillId="0" borderId="0" xfId="27" applyNumberFormat="1" applyFont="1" applyAlignment="1">
      <alignment horizontal="center" vertical="center"/>
    </xf>
    <xf numFmtId="168" fontId="7" fillId="0" borderId="0" xfId="27" quotePrefix="1" applyNumberFormat="1" applyFont="1" applyAlignment="1">
      <alignment horizontal="right" vertical="center"/>
    </xf>
    <xf numFmtId="168" fontId="7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7" fontId="7" fillId="0" borderId="0" xfId="27" quotePrefix="1" applyNumberFormat="1" applyFont="1" applyAlignment="1">
      <alignment horizontal="left" vertical="center"/>
    </xf>
    <xf numFmtId="168" fontId="8" fillId="0" borderId="0" xfId="30" applyNumberFormat="1" applyFont="1" applyFill="1" applyBorder="1" applyAlignment="1">
      <alignment horizontal="right" vertical="center"/>
    </xf>
    <xf numFmtId="167" fontId="8" fillId="0" borderId="0" xfId="27" applyNumberFormat="1" applyFont="1" applyAlignment="1">
      <alignment horizontal="center" vertical="center"/>
    </xf>
    <xf numFmtId="168" fontId="8" fillId="0" borderId="2" xfId="29" applyNumberFormat="1" applyFont="1" applyFill="1" applyBorder="1" applyAlignment="1">
      <alignment horizontal="right" vertical="center"/>
    </xf>
    <xf numFmtId="167" fontId="8" fillId="0" borderId="1" xfId="27" applyNumberFormat="1" applyFont="1" applyBorder="1" applyAlignment="1">
      <alignment vertical="center"/>
    </xf>
    <xf numFmtId="168" fontId="8" fillId="2" borderId="0" xfId="27" applyNumberFormat="1" applyFont="1" applyFill="1" applyAlignment="1">
      <alignment horizontal="right" vertical="center"/>
    </xf>
    <xf numFmtId="168" fontId="8" fillId="2" borderId="0" xfId="29" applyNumberFormat="1" applyFont="1" applyFill="1" applyBorder="1" applyAlignment="1">
      <alignment horizontal="right" vertical="center"/>
    </xf>
    <xf numFmtId="168" fontId="8" fillId="2" borderId="2" xfId="29" applyNumberFormat="1" applyFont="1" applyFill="1" applyBorder="1" applyAlignment="1">
      <alignment horizontal="right" vertical="center"/>
    </xf>
    <xf numFmtId="168" fontId="8" fillId="2" borderId="1" xfId="27" applyNumberFormat="1" applyFont="1" applyFill="1" applyBorder="1" applyAlignment="1">
      <alignment horizontal="right" vertical="center"/>
    </xf>
    <xf numFmtId="0" fontId="4" fillId="0" borderId="1" xfId="12" applyFont="1" applyFill="1" applyBorder="1" applyAlignment="1">
      <alignment horizontal="left" vertical="center"/>
    </xf>
    <xf numFmtId="0" fontId="4" fillId="0" borderId="1" xfId="12" applyFont="1" applyFill="1" applyBorder="1" applyAlignment="1">
      <alignment horizontal="center" vertical="center"/>
    </xf>
    <xf numFmtId="168" fontId="4" fillId="0" borderId="1" xfId="12" applyNumberFormat="1" applyFont="1" applyFill="1" applyBorder="1" applyAlignment="1">
      <alignment vertical="center"/>
    </xf>
    <xf numFmtId="168" fontId="5" fillId="2" borderId="0" xfId="1" quotePrefix="1" applyNumberFormat="1" applyFont="1" applyFill="1" applyBorder="1" applyAlignment="1">
      <alignment horizontal="right" vertical="center"/>
    </xf>
    <xf numFmtId="168" fontId="4" fillId="2" borderId="0" xfId="1" quotePrefix="1" applyNumberFormat="1" applyFont="1" applyFill="1" applyBorder="1" applyAlignment="1">
      <alignment horizontal="right" vertical="center"/>
    </xf>
    <xf numFmtId="168" fontId="11" fillId="0" borderId="0" xfId="27" applyNumberFormat="1" applyFont="1" applyFill="1" applyAlignment="1">
      <alignment horizontal="right" vertical="center"/>
    </xf>
    <xf numFmtId="168" fontId="12" fillId="0" borderId="0" xfId="27" applyNumberFormat="1" applyFont="1" applyFill="1" applyAlignment="1">
      <alignment horizontal="right" vertical="center"/>
    </xf>
    <xf numFmtId="168" fontId="12" fillId="0" borderId="2" xfId="27" applyNumberFormat="1" applyFont="1" applyFill="1" applyBorder="1" applyAlignment="1">
      <alignment horizontal="right" vertical="center"/>
    </xf>
    <xf numFmtId="168" fontId="12" fillId="0" borderId="0" xfId="27" applyNumberFormat="1" applyFont="1" applyFill="1" applyBorder="1" applyAlignment="1">
      <alignment horizontal="right" vertical="center"/>
    </xf>
    <xf numFmtId="167" fontId="7" fillId="0" borderId="0" xfId="27" applyNumberFormat="1" applyFont="1" applyFill="1" applyAlignment="1">
      <alignment horizontal="left" vertical="center"/>
    </xf>
    <xf numFmtId="167" fontId="7" fillId="0" borderId="0" xfId="27" quotePrefix="1" applyNumberFormat="1" applyFont="1" applyFill="1" applyAlignment="1">
      <alignment horizontal="left" vertical="center"/>
    </xf>
    <xf numFmtId="167" fontId="8" fillId="0" borderId="0" xfId="27" applyNumberFormat="1" applyFont="1" applyFill="1" applyAlignment="1">
      <alignment horizontal="left" vertical="center"/>
    </xf>
    <xf numFmtId="167" fontId="7" fillId="0" borderId="0" xfId="27" applyNumberFormat="1" applyFont="1" applyFill="1" applyAlignment="1">
      <alignment horizontal="center" vertical="center"/>
    </xf>
    <xf numFmtId="167" fontId="8" fillId="0" borderId="0" xfId="27" applyNumberFormat="1" applyFont="1" applyFill="1" applyAlignment="1">
      <alignment vertical="center"/>
    </xf>
    <xf numFmtId="168" fontId="8" fillId="0" borderId="0" xfId="27" applyNumberFormat="1" applyFont="1" applyFill="1" applyAlignment="1">
      <alignment horizontal="right" vertical="center"/>
    </xf>
    <xf numFmtId="167" fontId="8" fillId="0" borderId="0" xfId="27" applyNumberFormat="1" applyFont="1" applyFill="1" applyAlignment="1">
      <alignment horizontal="center" vertical="center"/>
    </xf>
    <xf numFmtId="168" fontId="8" fillId="0" borderId="0" xfId="3" applyNumberFormat="1" applyFont="1" applyFill="1" applyBorder="1" applyAlignment="1">
      <alignment horizontal="right" vertical="center"/>
    </xf>
    <xf numFmtId="170" fontId="8" fillId="2" borderId="0" xfId="3" applyNumberFormat="1" applyFont="1" applyFill="1" applyBorder="1" applyAlignment="1">
      <alignment horizontal="right" vertical="center"/>
    </xf>
    <xf numFmtId="170" fontId="8" fillId="0" borderId="0" xfId="3" applyNumberFormat="1" applyFont="1" applyFill="1" applyBorder="1" applyAlignment="1">
      <alignment horizontal="right" vertical="center"/>
    </xf>
    <xf numFmtId="168" fontId="8" fillId="2" borderId="0" xfId="3" applyNumberFormat="1" applyFont="1" applyFill="1" applyBorder="1" applyAlignment="1">
      <alignment horizontal="right" vertical="center"/>
    </xf>
    <xf numFmtId="170" fontId="8" fillId="2" borderId="1" xfId="3" applyNumberFormat="1" applyFont="1" applyFill="1" applyBorder="1" applyAlignment="1">
      <alignment horizontal="right" vertical="center"/>
    </xf>
    <xf numFmtId="168" fontId="8" fillId="2" borderId="1" xfId="3" applyNumberFormat="1" applyFont="1" applyFill="1" applyBorder="1" applyAlignment="1">
      <alignment horizontal="right" vertical="center"/>
    </xf>
    <xf numFmtId="168" fontId="8" fillId="0" borderId="1" xfId="3" applyNumberFormat="1" applyFont="1" applyFill="1" applyBorder="1" applyAlignment="1">
      <alignment horizontal="right" vertical="center"/>
    </xf>
    <xf numFmtId="168" fontId="6" fillId="0" borderId="0" xfId="30" applyNumberFormat="1" applyFont="1" applyFill="1" applyBorder="1" applyAlignment="1">
      <alignment horizontal="right" vertical="center"/>
    </xf>
    <xf numFmtId="168" fontId="13" fillId="0" borderId="0" xfId="30" applyNumberFormat="1" applyFont="1" applyFill="1" applyBorder="1" applyAlignment="1">
      <alignment horizontal="right" vertical="center"/>
    </xf>
    <xf numFmtId="170" fontId="6" fillId="0" borderId="0" xfId="30" applyNumberFormat="1" applyFont="1" applyFill="1" applyBorder="1" applyAlignment="1">
      <alignment horizontal="right" vertical="center"/>
    </xf>
    <xf numFmtId="170" fontId="6" fillId="0" borderId="0" xfId="23" applyNumberFormat="1" applyFont="1" applyAlignment="1">
      <alignment horizontal="right" vertical="center"/>
    </xf>
    <xf numFmtId="168" fontId="4" fillId="0" borderId="0" xfId="30" applyNumberFormat="1" applyFont="1" applyFill="1" applyBorder="1" applyAlignment="1">
      <alignment horizontal="right" vertical="center"/>
    </xf>
    <xf numFmtId="168" fontId="4" fillId="0" borderId="1" xfId="30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1" xfId="1" quotePrefix="1" applyNumberFormat="1" applyFont="1" applyFill="1" applyBorder="1" applyAlignment="1">
      <alignment horizontal="right"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0" fontId="8" fillId="0" borderId="0" xfId="27" applyFont="1" applyAlignment="1">
      <alignment horizontal="left" vertical="center"/>
    </xf>
    <xf numFmtId="0" fontId="8" fillId="0" borderId="0" xfId="27" applyFont="1" applyAlignment="1">
      <alignment horizontal="center" vertical="center"/>
    </xf>
    <xf numFmtId="0" fontId="8" fillId="0" borderId="0" xfId="27" applyFont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0" fontId="7" fillId="0" borderId="0" xfId="27" applyFont="1" applyAlignment="1">
      <alignment horizontal="center" vertical="center"/>
    </xf>
    <xf numFmtId="0" fontId="7" fillId="0" borderId="0" xfId="27" applyFont="1" applyAlignment="1">
      <alignment horizontal="centerContinuous" vertical="center"/>
    </xf>
    <xf numFmtId="168" fontId="7" fillId="0" borderId="0" xfId="1" applyNumberFormat="1" applyFont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0" fontId="7" fillId="0" borderId="0" xfId="27" applyFont="1" applyAlignment="1">
      <alignment vertical="center"/>
    </xf>
    <xf numFmtId="0" fontId="7" fillId="0" borderId="1" xfId="27" applyFont="1" applyBorder="1" applyAlignment="1">
      <alignment horizontal="left" vertical="center"/>
    </xf>
    <xf numFmtId="0" fontId="7" fillId="0" borderId="1" xfId="27" applyFont="1" applyBorder="1" applyAlignment="1">
      <alignment horizontal="center" vertical="center"/>
    </xf>
    <xf numFmtId="0" fontId="7" fillId="0" borderId="1" xfId="27" applyFont="1" applyBorder="1" applyAlignment="1">
      <alignment horizontal="centerContinuous" vertical="center"/>
    </xf>
    <xf numFmtId="168" fontId="7" fillId="0" borderId="1" xfId="1" applyNumberFormat="1" applyFont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3" xfId="1" applyNumberFormat="1" applyFont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right" vertical="center"/>
    </xf>
    <xf numFmtId="167" fontId="7" fillId="0" borderId="0" xfId="28" applyNumberFormat="1" applyFont="1" applyFill="1" applyBorder="1" applyAlignment="1">
      <alignment horizontal="center" vertical="center"/>
    </xf>
    <xf numFmtId="0" fontId="14" fillId="0" borderId="0" xfId="27" applyFont="1" applyAlignment="1">
      <alignment horizontal="center" vertical="center"/>
    </xf>
    <xf numFmtId="168" fontId="7" fillId="2" borderId="0" xfId="1" quotePrefix="1" applyNumberFormat="1" applyFont="1" applyFill="1" applyBorder="1" applyAlignment="1">
      <alignment horizontal="right" vertical="center"/>
    </xf>
    <xf numFmtId="168" fontId="7" fillId="0" borderId="0" xfId="1" quotePrefix="1" applyNumberFormat="1" applyFont="1" applyBorder="1" applyAlignment="1">
      <alignment horizontal="right" vertical="center"/>
    </xf>
    <xf numFmtId="167" fontId="7" fillId="0" borderId="0" xfId="27" applyNumberFormat="1" applyFont="1" applyAlignment="1">
      <alignment vertical="center"/>
    </xf>
    <xf numFmtId="168" fontId="7" fillId="2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8" fillId="2" borderId="0" xfId="1" applyNumberFormat="1" applyFont="1" applyFill="1" applyBorder="1" applyAlignment="1">
      <alignment horizontal="right" vertical="center"/>
    </xf>
    <xf numFmtId="0" fontId="8" fillId="0" borderId="0" xfId="27" quotePrefix="1" applyFont="1" applyAlignment="1">
      <alignment horizontal="left" vertical="center"/>
    </xf>
    <xf numFmtId="0" fontId="8" fillId="0" borderId="0" xfId="27" applyFont="1" applyAlignment="1">
      <alignment horizontal="center" vertical="center" wrapText="1"/>
    </xf>
    <xf numFmtId="168" fontId="8" fillId="2" borderId="1" xfId="1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Border="1" applyAlignment="1">
      <alignment horizontal="right" vertical="center"/>
    </xf>
    <xf numFmtId="0" fontId="8" fillId="2" borderId="0" xfId="27" applyFont="1" applyFill="1" applyAlignment="1">
      <alignment vertical="center"/>
    </xf>
    <xf numFmtId="0" fontId="8" fillId="0" borderId="0" xfId="27" applyFont="1" applyFill="1" applyAlignment="1">
      <alignment vertical="center"/>
    </xf>
    <xf numFmtId="168" fontId="8" fillId="2" borderId="2" xfId="1" applyNumberFormat="1" applyFont="1" applyFill="1" applyBorder="1" applyAlignment="1">
      <alignment horizontal="right" vertical="center"/>
    </xf>
    <xf numFmtId="168" fontId="8" fillId="0" borderId="0" xfId="1" applyNumberFormat="1" applyFont="1" applyBorder="1" applyAlignment="1">
      <alignment horizontal="right" vertical="center"/>
    </xf>
    <xf numFmtId="168" fontId="8" fillId="0" borderId="2" xfId="1" applyNumberFormat="1" applyFont="1" applyFill="1" applyBorder="1" applyAlignment="1">
      <alignment horizontal="right" vertical="center"/>
    </xf>
    <xf numFmtId="0" fontId="15" fillId="0" borderId="0" xfId="32" applyFont="1" applyAlignment="1">
      <alignment vertical="center"/>
    </xf>
    <xf numFmtId="168" fontId="8" fillId="0" borderId="0" xfId="1" applyNumberFormat="1" applyFont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0" fontId="8" fillId="0" borderId="0" xfId="27" quotePrefix="1" applyFont="1" applyAlignment="1">
      <alignment horizontal="justify" vertical="center"/>
    </xf>
    <xf numFmtId="0" fontId="8" fillId="0" borderId="0" xfId="27" quotePrefix="1" applyFont="1" applyAlignment="1">
      <alignment horizontal="center" vertical="center"/>
    </xf>
    <xf numFmtId="168" fontId="8" fillId="0" borderId="0" xfId="27" quotePrefix="1" applyNumberFormat="1" applyFont="1" applyAlignment="1">
      <alignment horizontal="justify" vertical="center"/>
    </xf>
    <xf numFmtId="168" fontId="8" fillId="0" borderId="0" xfId="27" quotePrefix="1" applyNumberFormat="1" applyFont="1" applyFill="1" applyAlignment="1">
      <alignment horizontal="justify" vertical="center"/>
    </xf>
    <xf numFmtId="0" fontId="7" fillId="0" borderId="0" xfId="27" applyFont="1" applyBorder="1" applyAlignment="1">
      <alignment horizontal="center" vertical="center"/>
    </xf>
    <xf numFmtId="167" fontId="8" fillId="0" borderId="0" xfId="31" applyNumberFormat="1" applyFont="1" applyFill="1" applyBorder="1" applyAlignment="1">
      <alignment horizontal="right" vertical="center"/>
    </xf>
    <xf numFmtId="168" fontId="8" fillId="2" borderId="1" xfId="31" applyNumberFormat="1" applyFont="1" applyFill="1" applyBorder="1" applyAlignment="1">
      <alignment horizontal="right" vertical="center"/>
    </xf>
    <xf numFmtId="168" fontId="8" fillId="0" borderId="0" xfId="31" applyNumberFormat="1" applyFont="1" applyFill="1" applyBorder="1" applyAlignment="1">
      <alignment horizontal="right" vertical="center"/>
    </xf>
    <xf numFmtId="168" fontId="8" fillId="0" borderId="1" xfId="31" applyNumberFormat="1" applyFont="1" applyFill="1" applyBorder="1" applyAlignment="1">
      <alignment horizontal="right" vertical="center"/>
    </xf>
    <xf numFmtId="0" fontId="7" fillId="2" borderId="0" xfId="27" applyFont="1" applyFill="1" applyAlignment="1">
      <alignment vertical="center"/>
    </xf>
    <xf numFmtId="0" fontId="7" fillId="0" borderId="0" xfId="27" applyFont="1" applyFill="1" applyAlignment="1">
      <alignment vertical="center"/>
    </xf>
    <xf numFmtId="168" fontId="8" fillId="0" borderId="1" xfId="1" applyNumberFormat="1" applyFont="1" applyBorder="1" applyAlignment="1">
      <alignment horizontal="right" vertical="center"/>
    </xf>
    <xf numFmtId="167" fontId="7" fillId="0" borderId="0" xfId="1" quotePrefix="1" applyNumberFormat="1" applyFont="1" applyBorder="1" applyAlignment="1">
      <alignment horizontal="right" vertical="center"/>
    </xf>
    <xf numFmtId="0" fontId="16" fillId="0" borderId="0" xfId="27" applyFont="1" applyAlignment="1">
      <alignment horizontal="center" vertical="center"/>
    </xf>
    <xf numFmtId="0" fontId="8" fillId="0" borderId="1" xfId="27" quotePrefix="1" applyFont="1" applyBorder="1" applyAlignment="1">
      <alignment vertical="center"/>
    </xf>
    <xf numFmtId="0" fontId="8" fillId="0" borderId="1" xfId="27" applyFont="1" applyBorder="1" applyAlignment="1">
      <alignment horizontal="center" vertical="center"/>
    </xf>
    <xf numFmtId="168" fontId="4" fillId="0" borderId="0" xfId="12" applyNumberFormat="1" applyFont="1" applyFill="1" applyBorder="1" applyAlignment="1">
      <alignment horizontal="right" vertical="center"/>
    </xf>
    <xf numFmtId="0" fontId="4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horizontal="center" vertical="center"/>
    </xf>
    <xf numFmtId="0" fontId="4" fillId="0" borderId="0" xfId="12" quotePrefix="1" applyFont="1" applyFill="1" applyBorder="1" applyAlignment="1">
      <alignment horizontal="center" vertical="center"/>
    </xf>
    <xf numFmtId="168" fontId="7" fillId="0" borderId="0" xfId="27" quotePrefix="1" applyNumberFormat="1" applyFont="1" applyBorder="1" applyAlignment="1">
      <alignment horizontal="right" vertical="center"/>
    </xf>
    <xf numFmtId="0" fontId="8" fillId="0" borderId="0" xfId="12" applyFont="1" applyFill="1" applyBorder="1" applyAlignment="1">
      <alignment horizontal="left" vertical="center"/>
    </xf>
    <xf numFmtId="0" fontId="7" fillId="0" borderId="0" xfId="12" applyFont="1" applyFill="1" applyBorder="1" applyAlignment="1">
      <alignment horizontal="left" vertical="center"/>
    </xf>
    <xf numFmtId="0" fontId="4" fillId="0" borderId="0" xfId="12" applyFont="1" applyAlignment="1">
      <alignment horizontal="left" vertical="center" wrapText="1"/>
    </xf>
    <xf numFmtId="167" fontId="11" fillId="0" borderId="0" xfId="27" applyNumberFormat="1" applyFont="1" applyFill="1" applyAlignment="1">
      <alignment horizontal="right" vertical="center"/>
    </xf>
    <xf numFmtId="168" fontId="11" fillId="0" borderId="1" xfId="29" applyNumberFormat="1" applyFont="1" applyFill="1" applyBorder="1" applyAlignment="1">
      <alignment horizontal="right" vertical="center" wrapText="1"/>
    </xf>
    <xf numFmtId="167" fontId="7" fillId="0" borderId="0" xfId="27" applyNumberFormat="1" applyFont="1" applyFill="1" applyAlignment="1">
      <alignment horizontal="right" vertical="center"/>
    </xf>
    <xf numFmtId="0" fontId="8" fillId="0" borderId="0" xfId="27" quotePrefix="1" applyFont="1" applyFill="1" applyAlignment="1">
      <alignment horizontal="left" vertical="center"/>
    </xf>
    <xf numFmtId="167" fontId="4" fillId="0" borderId="0" xfId="27" applyNumberFormat="1" applyFont="1" applyFill="1" applyAlignment="1">
      <alignment vertical="center"/>
    </xf>
    <xf numFmtId="168" fontId="7" fillId="2" borderId="0" xfId="6" quotePrefix="1" applyNumberFormat="1" applyFont="1" applyFill="1" applyBorder="1" applyAlignment="1">
      <alignment horizontal="right" vertical="center"/>
    </xf>
    <xf numFmtId="168" fontId="15" fillId="0" borderId="0" xfId="31" applyNumberFormat="1" applyFont="1" applyFill="1" applyBorder="1" applyAlignment="1">
      <alignment horizontal="center" vertical="center"/>
    </xf>
    <xf numFmtId="168" fontId="11" fillId="0" borderId="0" xfId="27" applyNumberFormat="1" applyFont="1" applyBorder="1" applyAlignment="1">
      <alignment horizontal="center" vertical="center"/>
    </xf>
    <xf numFmtId="168" fontId="11" fillId="0" borderId="1" xfId="27" applyNumberFormat="1" applyFont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4" fillId="2" borderId="3" xfId="6" applyNumberFormat="1" applyFont="1" applyFill="1" applyBorder="1" applyAlignment="1">
      <alignment horizontal="right" vertical="center"/>
    </xf>
    <xf numFmtId="0" fontId="4" fillId="0" borderId="3" xfId="12" applyFont="1" applyFill="1" applyBorder="1" applyAlignment="1">
      <alignment vertical="center"/>
    </xf>
    <xf numFmtId="3" fontId="4" fillId="0" borderId="1" xfId="12" applyNumberFormat="1" applyFont="1" applyFill="1" applyBorder="1" applyAlignment="1">
      <alignment horizontal="right" vertical="center"/>
    </xf>
    <xf numFmtId="3" fontId="4" fillId="0" borderId="1" xfId="12" applyNumberFormat="1" applyFont="1" applyFill="1" applyBorder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70" fontId="4" fillId="0" borderId="0" xfId="6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vertical="center"/>
    </xf>
    <xf numFmtId="170" fontId="17" fillId="0" borderId="0" xfId="23" applyNumberFormat="1" applyFont="1" applyAlignment="1">
      <alignment vertical="center"/>
    </xf>
    <xf numFmtId="168" fontId="17" fillId="0" borderId="1" xfId="30" applyNumberFormat="1" applyFont="1" applyFill="1" applyBorder="1" applyAlignment="1">
      <alignment horizontal="right" vertical="center"/>
    </xf>
    <xf numFmtId="166" fontId="17" fillId="0" borderId="0" xfId="23" applyNumberFormat="1" applyFont="1" applyAlignment="1">
      <alignment vertical="center"/>
    </xf>
    <xf numFmtId="168" fontId="17" fillId="0" borderId="0" xfId="30" applyNumberFormat="1" applyFont="1" applyFill="1" applyBorder="1" applyAlignment="1">
      <alignment horizontal="right" vertical="center"/>
    </xf>
    <xf numFmtId="170" fontId="17" fillId="0" borderId="0" xfId="23" applyNumberFormat="1" applyFont="1" applyFill="1" applyAlignment="1">
      <alignment vertical="center"/>
    </xf>
    <xf numFmtId="170" fontId="18" fillId="0" borderId="0" xfId="23" applyNumberFormat="1" applyFont="1" applyFill="1" applyAlignment="1">
      <alignment vertical="center"/>
    </xf>
    <xf numFmtId="170" fontId="19" fillId="0" borderId="0" xfId="23" applyNumberFormat="1" applyFont="1" applyFill="1" applyAlignment="1">
      <alignment vertical="center"/>
    </xf>
    <xf numFmtId="170" fontId="17" fillId="0" borderId="0" xfId="30" applyNumberFormat="1" applyFont="1" applyFill="1" applyBorder="1" applyAlignment="1">
      <alignment horizontal="right" vertical="center"/>
    </xf>
    <xf numFmtId="170" fontId="17" fillId="0" borderId="0" xfId="23" applyNumberFormat="1" applyFont="1" applyFill="1" applyAlignment="1">
      <alignment horizontal="right" vertical="center"/>
    </xf>
    <xf numFmtId="168" fontId="18" fillId="0" borderId="1" xfId="30" applyNumberFormat="1" applyFont="1" applyFill="1" applyBorder="1" applyAlignment="1">
      <alignment horizontal="right" vertical="center"/>
    </xf>
    <xf numFmtId="166" fontId="17" fillId="0" borderId="0" xfId="23" applyNumberFormat="1" applyFont="1" applyFill="1" applyAlignment="1">
      <alignment vertical="center"/>
    </xf>
    <xf numFmtId="168" fontId="17" fillId="0" borderId="1" xfId="23" applyNumberFormat="1" applyFont="1" applyFill="1" applyBorder="1" applyAlignment="1">
      <alignment horizontal="right" vertical="center"/>
    </xf>
    <xf numFmtId="167" fontId="7" fillId="0" borderId="0" xfId="27" applyNumberFormat="1" applyFont="1" applyBorder="1" applyAlignment="1">
      <alignment horizontal="left" vertical="center"/>
    </xf>
    <xf numFmtId="167" fontId="7" fillId="0" borderId="1" xfId="27" applyNumberFormat="1" applyFont="1" applyBorder="1" applyAlignment="1">
      <alignment horizontal="center" vertical="center"/>
    </xf>
    <xf numFmtId="167" fontId="11" fillId="0" borderId="1" xfId="27" applyNumberFormat="1" applyFont="1" applyBorder="1" applyAlignment="1">
      <alignment horizontal="center" vertical="center"/>
    </xf>
    <xf numFmtId="168" fontId="7" fillId="0" borderId="1" xfId="29" applyNumberFormat="1" applyFont="1" applyFill="1" applyBorder="1" applyAlignment="1">
      <alignment horizontal="right" vertical="center"/>
    </xf>
    <xf numFmtId="170" fontId="8" fillId="0" borderId="1" xfId="3" applyNumberFormat="1" applyFont="1" applyFill="1" applyBorder="1" applyAlignment="1">
      <alignment horizontal="right" vertical="center"/>
    </xf>
    <xf numFmtId="168" fontId="4" fillId="0" borderId="0" xfId="12" applyNumberFormat="1" applyFont="1" applyFill="1" applyAlignment="1">
      <alignment horizontal="left" vertical="center"/>
    </xf>
    <xf numFmtId="168" fontId="11" fillId="0" borderId="0" xfId="27" applyNumberFormat="1" applyFont="1" applyBorder="1" applyAlignment="1">
      <alignment horizontal="right" vertical="center"/>
    </xf>
    <xf numFmtId="167" fontId="7" fillId="0" borderId="1" xfId="27" applyNumberFormat="1" applyFont="1" applyFill="1" applyBorder="1" applyAlignment="1">
      <alignment horizontal="right" vertical="center"/>
    </xf>
    <xf numFmtId="171" fontId="4" fillId="0" borderId="0" xfId="6" applyNumberFormat="1" applyFont="1" applyFill="1" applyAlignment="1">
      <alignment horizontal="right" vertical="center"/>
    </xf>
    <xf numFmtId="0" fontId="4" fillId="0" borderId="0" xfId="12" applyFont="1" applyAlignment="1">
      <alignment horizontal="left" vertical="center" indent="1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center" vertical="center"/>
    </xf>
    <xf numFmtId="0" fontId="15" fillId="0" borderId="0" xfId="32" applyFont="1" applyAlignment="1">
      <alignment horizontal="center" vertical="center"/>
    </xf>
    <xf numFmtId="168" fontId="7" fillId="0" borderId="0" xfId="28" applyNumberFormat="1" applyFont="1" applyFill="1" applyBorder="1" applyAlignment="1">
      <alignment horizontal="center" vertical="center"/>
    </xf>
    <xf numFmtId="0" fontId="8" fillId="0" borderId="1" xfId="12" quotePrefix="1" applyNumberFormat="1" applyFont="1" applyFill="1" applyBorder="1" applyAlignment="1">
      <alignment horizontal="justify" vertical="center"/>
    </xf>
    <xf numFmtId="0" fontId="4" fillId="0" borderId="1" xfId="12" quotePrefix="1" applyNumberFormat="1" applyFont="1" applyFill="1" applyBorder="1" applyAlignment="1">
      <alignment horizontal="justify" vertical="center"/>
    </xf>
    <xf numFmtId="168" fontId="5" fillId="0" borderId="0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168" fontId="11" fillId="0" borderId="1" xfId="29" applyNumberFormat="1" applyFont="1" applyFill="1" applyBorder="1" applyAlignment="1">
      <alignment horizontal="center" vertical="center"/>
    </xf>
    <xf numFmtId="168" fontId="11" fillId="0" borderId="1" xfId="27" applyNumberFormat="1" applyFont="1" applyBorder="1" applyAlignment="1">
      <alignment horizontal="right" vertical="center"/>
    </xf>
    <xf numFmtId="168" fontId="11" fillId="0" borderId="4" xfId="12" applyNumberFormat="1" applyFont="1" applyBorder="1" applyAlignment="1">
      <alignment horizontal="center" vertical="center"/>
    </xf>
    <xf numFmtId="168" fontId="11" fillId="0" borderId="4" xfId="29" applyNumberFormat="1" applyFont="1" applyFill="1" applyBorder="1" applyAlignment="1">
      <alignment horizontal="center" vertical="center" wrapText="1"/>
    </xf>
    <xf numFmtId="168" fontId="11" fillId="0" borderId="1" xfId="27" applyNumberFormat="1" applyFont="1" applyBorder="1" applyAlignment="1">
      <alignment horizontal="center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center" vertical="center"/>
    </xf>
    <xf numFmtId="168" fontId="7" fillId="0" borderId="4" xfId="29" applyNumberFormat="1" applyFont="1" applyFill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3" xfId="4" xr:uid="{00000000-0005-0000-0000-000008000000}"/>
    <cellStyle name="Comma 3 2" xfId="5" xr:uid="{00000000-0005-0000-0000-000009000000}"/>
    <cellStyle name="Comma 3 2 2" xfId="19" xr:uid="{00000000-0005-0000-0000-00000A000000}"/>
    <cellStyle name="Comma 3 2 3" xfId="30" xr:uid="{00000000-0005-0000-0000-00000B000000}"/>
    <cellStyle name="Comma 3 3" xfId="18" xr:uid="{00000000-0005-0000-0000-00000C000000}"/>
    <cellStyle name="Comma 4" xfId="15" xr:uid="{00000000-0005-0000-0000-00000D000000}"/>
    <cellStyle name="Comma_Major Q2'06" xfId="6" xr:uid="{00000000-0005-0000-0000-00000E000000}"/>
    <cellStyle name="Comma_RGR Q2'03 - Eng 2 2" xfId="29" xr:uid="{00000000-0005-0000-0000-00000F000000}"/>
    <cellStyle name="Normal" xfId="0" builtinId="0"/>
    <cellStyle name="Normal 10" xfId="32" xr:uid="{00000000-0005-0000-0000-000011000000}"/>
    <cellStyle name="Normal 2" xfId="7" xr:uid="{00000000-0005-0000-0000-000012000000}"/>
    <cellStyle name="Normal 2 2" xfId="27" xr:uid="{00000000-0005-0000-0000-000013000000}"/>
    <cellStyle name="Normal 2 3" xfId="8" xr:uid="{00000000-0005-0000-0000-000014000000}"/>
    <cellStyle name="Normal 2 3 2" xfId="21" xr:uid="{00000000-0005-0000-0000-000015000000}"/>
    <cellStyle name="Normal 2 4" xfId="20" xr:uid="{00000000-0005-0000-0000-000016000000}"/>
    <cellStyle name="Normal 3" xfId="14" xr:uid="{00000000-0005-0000-0000-000017000000}"/>
    <cellStyle name="Normal 7" xfId="9" xr:uid="{00000000-0005-0000-0000-000018000000}"/>
    <cellStyle name="Normal 7 2" xfId="10" xr:uid="{00000000-0005-0000-0000-000019000000}"/>
    <cellStyle name="Normal 7 2 2" xfId="23" xr:uid="{00000000-0005-0000-0000-00001A000000}"/>
    <cellStyle name="Normal 7 3" xfId="22" xr:uid="{00000000-0005-0000-0000-00001B000000}"/>
    <cellStyle name="Normal 9" xfId="11" xr:uid="{00000000-0005-0000-0000-00001C000000}"/>
    <cellStyle name="Normal 9 2" xfId="24" xr:uid="{00000000-0005-0000-0000-00001D000000}"/>
    <cellStyle name="Normal_Major Q2'06" xfId="12" xr:uid="{00000000-0005-0000-0000-00001E000000}"/>
    <cellStyle name="Percent 3" xfId="13" xr:uid="{00000000-0005-0000-0000-00001F000000}"/>
    <cellStyle name="Percent 3 2" xfId="25" xr:uid="{00000000-0005-0000-0000-000020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6"/>
  <sheetViews>
    <sheetView showZeros="0" topLeftCell="A138" zoomScaleNormal="100" zoomScaleSheetLayoutView="100" workbookViewId="0">
      <selection activeCell="P152" sqref="P152"/>
    </sheetView>
  </sheetViews>
  <sheetFormatPr defaultColWidth="9.140625" defaultRowHeight="16.5" customHeight="1" x14ac:dyDescent="0.5"/>
  <cols>
    <col min="1" max="1" width="1.85546875" style="177" customWidth="1"/>
    <col min="2" max="2" width="31.42578125" style="175" customWidth="1"/>
    <col min="3" max="3" width="12.7109375" style="175" customWidth="1"/>
    <col min="4" max="4" width="6" style="176" bestFit="1" customWidth="1"/>
    <col min="5" max="5" width="1" style="177" customWidth="1"/>
    <col min="6" max="6" width="13.140625" style="178" customWidth="1"/>
    <col min="7" max="7" width="1" style="178" customWidth="1"/>
    <col min="8" max="8" width="13.140625" style="179" customWidth="1"/>
    <col min="9" max="9" width="0.85546875" style="178" customWidth="1"/>
    <col min="10" max="10" width="13.140625" style="178" customWidth="1"/>
    <col min="11" max="11" width="0.85546875" style="178" customWidth="1"/>
    <col min="12" max="12" width="13.140625" style="179" customWidth="1"/>
    <col min="13" max="16384" width="9.140625" style="177"/>
  </cols>
  <sheetData>
    <row r="1" spans="1:12" ht="16.5" customHeight="1" x14ac:dyDescent="0.5">
      <c r="A1" s="49" t="s">
        <v>19</v>
      </c>
    </row>
    <row r="2" spans="1:12" s="186" customFormat="1" ht="16.5" customHeight="1" x14ac:dyDescent="0.5">
      <c r="A2" s="49" t="s">
        <v>192</v>
      </c>
      <c r="B2" s="49"/>
      <c r="C2" s="49"/>
      <c r="D2" s="180"/>
      <c r="E2" s="181"/>
      <c r="F2" s="182"/>
      <c r="G2" s="182"/>
      <c r="H2" s="183"/>
      <c r="I2" s="182"/>
      <c r="J2" s="184"/>
      <c r="K2" s="184"/>
      <c r="L2" s="185"/>
    </row>
    <row r="3" spans="1:12" s="186" customFormat="1" ht="16.5" customHeight="1" x14ac:dyDescent="0.5">
      <c r="A3" s="4" t="s">
        <v>229</v>
      </c>
      <c r="B3" s="187"/>
      <c r="C3" s="187"/>
      <c r="D3" s="188"/>
      <c r="E3" s="189"/>
      <c r="F3" s="190"/>
      <c r="G3" s="190"/>
      <c r="H3" s="191"/>
      <c r="I3" s="190"/>
      <c r="J3" s="190"/>
      <c r="K3" s="190"/>
      <c r="L3" s="191"/>
    </row>
    <row r="4" spans="1:12" s="186" customFormat="1" ht="15" customHeight="1" x14ac:dyDescent="0.5">
      <c r="A4" s="49"/>
      <c r="B4" s="49"/>
      <c r="C4" s="49"/>
      <c r="D4" s="180"/>
      <c r="E4" s="181"/>
      <c r="F4" s="192"/>
      <c r="G4" s="192"/>
      <c r="H4" s="193"/>
      <c r="I4" s="192"/>
      <c r="J4" s="192"/>
      <c r="K4" s="192"/>
      <c r="L4" s="193"/>
    </row>
    <row r="5" spans="1:12" s="186" customFormat="1" ht="15" customHeight="1" x14ac:dyDescent="0.5">
      <c r="A5" s="49"/>
      <c r="B5" s="49"/>
      <c r="C5" s="49"/>
      <c r="D5" s="180"/>
      <c r="E5" s="181"/>
      <c r="F5" s="182"/>
      <c r="G5" s="182"/>
      <c r="H5" s="183"/>
      <c r="I5" s="182"/>
      <c r="J5" s="182"/>
      <c r="K5" s="182"/>
      <c r="L5" s="183"/>
    </row>
    <row r="6" spans="1:12" s="186" customFormat="1" ht="15" customHeight="1" x14ac:dyDescent="0.5">
      <c r="A6" s="49"/>
      <c r="B6" s="49"/>
      <c r="C6" s="49"/>
      <c r="D6" s="180"/>
      <c r="E6" s="181"/>
      <c r="F6" s="287" t="s">
        <v>7</v>
      </c>
      <c r="G6" s="287"/>
      <c r="H6" s="287"/>
      <c r="I6" s="51"/>
      <c r="J6" s="287" t="s">
        <v>93</v>
      </c>
      <c r="K6" s="287"/>
      <c r="L6" s="287"/>
    </row>
    <row r="7" spans="1:12" s="186" customFormat="1" ht="15" customHeight="1" x14ac:dyDescent="0.5">
      <c r="A7" s="49"/>
      <c r="B7" s="49"/>
      <c r="C7" s="49"/>
      <c r="D7" s="180"/>
      <c r="E7" s="181"/>
      <c r="F7" s="285" t="s">
        <v>91</v>
      </c>
      <c r="G7" s="285"/>
      <c r="H7" s="285"/>
      <c r="I7" s="52"/>
      <c r="J7" s="285" t="s">
        <v>91</v>
      </c>
      <c r="K7" s="285"/>
      <c r="L7" s="285"/>
    </row>
    <row r="8" spans="1:12" s="186" customFormat="1" ht="15" customHeight="1" x14ac:dyDescent="0.5">
      <c r="A8" s="49"/>
      <c r="B8" s="49"/>
      <c r="C8" s="49"/>
      <c r="D8" s="180"/>
      <c r="E8" s="181"/>
      <c r="F8" s="51" t="s">
        <v>157</v>
      </c>
      <c r="G8" s="194"/>
      <c r="H8" s="51" t="s">
        <v>158</v>
      </c>
      <c r="I8" s="52"/>
      <c r="J8" s="51" t="s">
        <v>157</v>
      </c>
      <c r="K8" s="194"/>
      <c r="L8" s="51" t="s">
        <v>158</v>
      </c>
    </row>
    <row r="9" spans="1:12" s="186" customFormat="1" ht="15" customHeight="1" x14ac:dyDescent="0.5">
      <c r="A9" s="49"/>
      <c r="B9" s="49"/>
      <c r="C9" s="49"/>
      <c r="D9" s="180"/>
      <c r="E9" s="181"/>
      <c r="F9" s="1" t="s">
        <v>231</v>
      </c>
      <c r="G9" s="50"/>
      <c r="H9" s="53" t="s">
        <v>92</v>
      </c>
      <c r="I9" s="53"/>
      <c r="J9" s="1" t="s">
        <v>231</v>
      </c>
      <c r="K9" s="50"/>
      <c r="L9" s="53" t="s">
        <v>92</v>
      </c>
    </row>
    <row r="10" spans="1:12" s="186" customFormat="1" ht="15" customHeight="1" x14ac:dyDescent="0.5">
      <c r="A10" s="49"/>
      <c r="B10" s="49"/>
      <c r="C10" s="49"/>
      <c r="D10" s="180"/>
      <c r="E10" s="181"/>
      <c r="F10" s="53" t="s">
        <v>190</v>
      </c>
      <c r="G10" s="50"/>
      <c r="H10" s="53" t="s">
        <v>159</v>
      </c>
      <c r="I10" s="53"/>
      <c r="J10" s="53" t="s">
        <v>190</v>
      </c>
      <c r="K10" s="50"/>
      <c r="L10" s="53" t="s">
        <v>159</v>
      </c>
    </row>
    <row r="11" spans="1:12" s="186" customFormat="1" ht="15" customHeight="1" x14ac:dyDescent="0.5">
      <c r="B11" s="49"/>
      <c r="C11" s="49"/>
      <c r="D11" s="188" t="s">
        <v>0</v>
      </c>
      <c r="E11" s="180"/>
      <c r="F11" s="2" t="s">
        <v>95</v>
      </c>
      <c r="G11" s="3"/>
      <c r="H11" s="2" t="s">
        <v>95</v>
      </c>
      <c r="I11" s="3"/>
      <c r="J11" s="2" t="s">
        <v>95</v>
      </c>
      <c r="K11" s="3"/>
      <c r="L11" s="2" t="s">
        <v>95</v>
      </c>
    </row>
    <row r="12" spans="1:12" s="186" customFormat="1" ht="15" customHeight="1" x14ac:dyDescent="0.5">
      <c r="B12" s="49"/>
      <c r="C12" s="49"/>
      <c r="D12" s="180"/>
      <c r="E12" s="195"/>
      <c r="F12" s="196"/>
      <c r="G12" s="197"/>
      <c r="H12" s="1"/>
      <c r="I12" s="197"/>
      <c r="J12" s="196"/>
      <c r="K12" s="197"/>
      <c r="L12" s="1"/>
    </row>
    <row r="13" spans="1:12" s="186" customFormat="1" ht="15" customHeight="1" x14ac:dyDescent="0.5">
      <c r="A13" s="198" t="s">
        <v>27</v>
      </c>
      <c r="B13" s="49"/>
      <c r="C13" s="49"/>
      <c r="D13" s="180"/>
      <c r="E13" s="180"/>
      <c r="F13" s="199"/>
      <c r="G13" s="183"/>
      <c r="H13" s="183"/>
      <c r="I13" s="183"/>
      <c r="J13" s="199"/>
      <c r="K13" s="200"/>
      <c r="L13" s="200"/>
    </row>
    <row r="14" spans="1:12" ht="15" customHeight="1" x14ac:dyDescent="0.5">
      <c r="A14" s="186"/>
      <c r="B14" s="49"/>
      <c r="C14" s="49"/>
      <c r="E14" s="176"/>
      <c r="F14" s="201"/>
      <c r="G14" s="179"/>
      <c r="I14" s="179"/>
      <c r="J14" s="201"/>
      <c r="K14" s="202"/>
      <c r="L14" s="202"/>
    </row>
    <row r="15" spans="1:12" ht="15" customHeight="1" x14ac:dyDescent="0.5">
      <c r="A15" s="198" t="s">
        <v>28</v>
      </c>
      <c r="B15" s="49"/>
      <c r="C15" s="49"/>
      <c r="E15" s="176"/>
      <c r="F15" s="201"/>
      <c r="G15" s="179"/>
      <c r="I15" s="179"/>
      <c r="J15" s="201"/>
      <c r="K15" s="202"/>
      <c r="L15" s="202"/>
    </row>
    <row r="16" spans="1:12" ht="15" customHeight="1" x14ac:dyDescent="0.5">
      <c r="A16" s="198"/>
      <c r="B16" s="49"/>
      <c r="C16" s="49"/>
      <c r="E16" s="176"/>
      <c r="F16" s="203"/>
      <c r="G16" s="202"/>
      <c r="H16" s="202"/>
      <c r="I16" s="179"/>
      <c r="J16" s="203"/>
      <c r="K16" s="202"/>
      <c r="L16" s="202"/>
    </row>
    <row r="17" spans="1:12" ht="15" customHeight="1" x14ac:dyDescent="0.5">
      <c r="A17" s="204" t="s">
        <v>38</v>
      </c>
      <c r="B17" s="204"/>
      <c r="C17" s="204"/>
      <c r="D17" s="248"/>
      <c r="E17" s="176"/>
      <c r="F17" s="203">
        <v>1103494</v>
      </c>
      <c r="G17" s="202"/>
      <c r="H17" s="179">
        <v>2013814</v>
      </c>
      <c r="I17" s="202"/>
      <c r="J17" s="203">
        <v>689506</v>
      </c>
      <c r="K17" s="202"/>
      <c r="L17" s="202">
        <v>1722697</v>
      </c>
    </row>
    <row r="18" spans="1:12" ht="15" customHeight="1" x14ac:dyDescent="0.5">
      <c r="A18" s="177" t="s">
        <v>222</v>
      </c>
      <c r="B18" s="177"/>
      <c r="C18" s="204"/>
      <c r="D18" s="248">
        <v>5</v>
      </c>
      <c r="E18" s="176"/>
      <c r="F18" s="203">
        <v>24988</v>
      </c>
      <c r="G18" s="202"/>
      <c r="H18" s="202">
        <v>285381</v>
      </c>
      <c r="I18" s="202"/>
      <c r="J18" s="203">
        <v>24988</v>
      </c>
      <c r="K18" s="202"/>
      <c r="L18" s="202">
        <v>258491</v>
      </c>
    </row>
    <row r="19" spans="1:12" ht="15" customHeight="1" x14ac:dyDescent="0.5">
      <c r="A19" s="177" t="s">
        <v>224</v>
      </c>
      <c r="B19" s="177"/>
      <c r="C19" s="204"/>
      <c r="D19" s="248"/>
      <c r="E19" s="176"/>
      <c r="F19" s="203"/>
      <c r="G19" s="202"/>
      <c r="H19" s="202"/>
      <c r="I19" s="202"/>
      <c r="J19" s="203"/>
      <c r="K19" s="202"/>
      <c r="L19" s="202"/>
    </row>
    <row r="20" spans="1:12" ht="15" customHeight="1" x14ac:dyDescent="0.5">
      <c r="A20" s="204"/>
      <c r="B20" s="177" t="s">
        <v>223</v>
      </c>
      <c r="C20" s="204"/>
      <c r="D20" s="248">
        <v>6</v>
      </c>
      <c r="E20" s="176"/>
      <c r="F20" s="203">
        <v>139245</v>
      </c>
      <c r="G20" s="202"/>
      <c r="H20" s="202">
        <v>3102214</v>
      </c>
      <c r="I20" s="202"/>
      <c r="J20" s="203">
        <v>139245</v>
      </c>
      <c r="K20" s="202"/>
      <c r="L20" s="202">
        <v>3102214</v>
      </c>
    </row>
    <row r="21" spans="1:12" ht="15" customHeight="1" x14ac:dyDescent="0.5">
      <c r="A21" s="211" t="s">
        <v>224</v>
      </c>
      <c r="B21" s="211"/>
      <c r="C21" s="204"/>
      <c r="D21" s="248"/>
      <c r="E21" s="176"/>
      <c r="F21" s="203"/>
      <c r="G21" s="202"/>
      <c r="H21" s="202"/>
      <c r="I21" s="202"/>
      <c r="J21" s="203"/>
      <c r="K21" s="202"/>
      <c r="L21" s="202"/>
    </row>
    <row r="22" spans="1:12" ht="15" customHeight="1" x14ac:dyDescent="0.5">
      <c r="A22" s="245"/>
      <c r="B22" s="211" t="s">
        <v>225</v>
      </c>
      <c r="C22" s="204"/>
      <c r="D22" s="248">
        <v>7</v>
      </c>
      <c r="E22" s="176"/>
      <c r="F22" s="203">
        <v>1903475</v>
      </c>
      <c r="G22" s="202"/>
      <c r="H22" s="202">
        <v>0</v>
      </c>
      <c r="I22" s="202"/>
      <c r="J22" s="203">
        <v>1903475</v>
      </c>
      <c r="K22" s="202"/>
      <c r="L22" s="202">
        <v>0</v>
      </c>
    </row>
    <row r="23" spans="1:12" ht="15" customHeight="1" x14ac:dyDescent="0.5">
      <c r="A23" s="177" t="s">
        <v>122</v>
      </c>
      <c r="E23" s="176"/>
      <c r="F23" s="203">
        <v>449150</v>
      </c>
      <c r="G23" s="202"/>
      <c r="H23" s="202">
        <v>356447</v>
      </c>
      <c r="I23" s="202"/>
      <c r="J23" s="203">
        <v>361076</v>
      </c>
      <c r="K23" s="202"/>
      <c r="L23" s="202">
        <v>357424</v>
      </c>
    </row>
    <row r="24" spans="1:12" ht="15" customHeight="1" x14ac:dyDescent="0.5">
      <c r="A24" s="177" t="s">
        <v>49</v>
      </c>
      <c r="D24" s="176">
        <v>18.399999999999999</v>
      </c>
      <c r="E24" s="176"/>
      <c r="F24" s="203">
        <v>10836</v>
      </c>
      <c r="G24" s="202"/>
      <c r="H24" s="202">
        <v>17516</v>
      </c>
      <c r="I24" s="202"/>
      <c r="J24" s="203">
        <v>387846</v>
      </c>
      <c r="K24" s="202"/>
      <c r="L24" s="202">
        <v>386225</v>
      </c>
    </row>
    <row r="25" spans="1:12" ht="15" customHeight="1" x14ac:dyDescent="0.5">
      <c r="A25" s="177" t="s">
        <v>80</v>
      </c>
      <c r="E25" s="176"/>
      <c r="F25" s="203">
        <v>141306</v>
      </c>
      <c r="G25" s="202"/>
      <c r="H25" s="202">
        <v>110913</v>
      </c>
      <c r="I25" s="202"/>
      <c r="J25" s="203">
        <v>102749</v>
      </c>
      <c r="K25" s="202"/>
      <c r="L25" s="202">
        <v>77887</v>
      </c>
    </row>
    <row r="26" spans="1:12" ht="15" customHeight="1" x14ac:dyDescent="0.5">
      <c r="A26" s="177" t="s">
        <v>50</v>
      </c>
      <c r="E26" s="176"/>
      <c r="F26" s="203">
        <v>108334</v>
      </c>
      <c r="G26" s="202"/>
      <c r="H26" s="202">
        <v>125747</v>
      </c>
      <c r="I26" s="202"/>
      <c r="J26" s="203">
        <v>0</v>
      </c>
      <c r="K26" s="202"/>
      <c r="L26" s="202">
        <v>0</v>
      </c>
    </row>
    <row r="27" spans="1:12" ht="15" customHeight="1" x14ac:dyDescent="0.5">
      <c r="A27" s="177" t="s">
        <v>150</v>
      </c>
      <c r="E27" s="176"/>
      <c r="F27" s="203">
        <v>1876</v>
      </c>
      <c r="G27" s="202"/>
      <c r="H27" s="202">
        <v>1876</v>
      </c>
      <c r="I27" s="202"/>
      <c r="J27" s="203">
        <v>1876</v>
      </c>
      <c r="K27" s="202"/>
      <c r="L27" s="202">
        <v>1876</v>
      </c>
    </row>
    <row r="28" spans="1:12" ht="15" customHeight="1" x14ac:dyDescent="0.5">
      <c r="A28" s="177" t="s">
        <v>1</v>
      </c>
      <c r="D28" s="205"/>
      <c r="E28" s="176"/>
      <c r="F28" s="206">
        <v>160992</v>
      </c>
      <c r="G28" s="202"/>
      <c r="H28" s="207">
        <v>145665</v>
      </c>
      <c r="I28" s="202"/>
      <c r="J28" s="206">
        <v>43379</v>
      </c>
      <c r="K28" s="202"/>
      <c r="L28" s="207">
        <v>27152</v>
      </c>
    </row>
    <row r="29" spans="1:12" ht="15" customHeight="1" x14ac:dyDescent="0.5">
      <c r="D29" s="205"/>
      <c r="E29" s="176"/>
      <c r="F29" s="203"/>
      <c r="G29" s="202"/>
      <c r="H29" s="202"/>
      <c r="I29" s="202"/>
      <c r="J29" s="203"/>
      <c r="K29" s="208"/>
      <c r="L29" s="202"/>
    </row>
    <row r="30" spans="1:12" ht="15" customHeight="1" x14ac:dyDescent="0.5">
      <c r="A30" s="49" t="s">
        <v>29</v>
      </c>
      <c r="E30" s="176"/>
      <c r="F30" s="206">
        <f>SUM(F17:F29)</f>
        <v>4043696</v>
      </c>
      <c r="G30" s="202"/>
      <c r="H30" s="207">
        <f>SUM(H17:H29)</f>
        <v>6159573</v>
      </c>
      <c r="I30" s="202"/>
      <c r="J30" s="206">
        <f>SUM(J17:J29)</f>
        <v>3654140</v>
      </c>
      <c r="K30" s="208"/>
      <c r="L30" s="207">
        <f>SUM(L17:L29)</f>
        <v>5933966</v>
      </c>
    </row>
    <row r="31" spans="1:12" ht="15" customHeight="1" x14ac:dyDescent="0.5">
      <c r="A31" s="175"/>
      <c r="E31" s="176"/>
      <c r="F31" s="203"/>
      <c r="G31" s="202"/>
      <c r="H31" s="202"/>
      <c r="I31" s="202"/>
      <c r="J31" s="203"/>
      <c r="K31" s="208"/>
      <c r="L31" s="202"/>
    </row>
    <row r="32" spans="1:12" ht="15" customHeight="1" x14ac:dyDescent="0.5">
      <c r="A32" s="49" t="s">
        <v>30</v>
      </c>
      <c r="B32" s="49"/>
      <c r="C32" s="49"/>
      <c r="E32" s="176"/>
      <c r="F32" s="203"/>
      <c r="G32" s="202"/>
      <c r="H32" s="202"/>
      <c r="I32" s="202"/>
      <c r="J32" s="203"/>
      <c r="K32" s="208"/>
      <c r="L32" s="202"/>
    </row>
    <row r="33" spans="1:12" ht="15" customHeight="1" x14ac:dyDescent="0.5">
      <c r="A33" s="49"/>
      <c r="B33" s="49"/>
      <c r="C33" s="49"/>
      <c r="E33" s="176"/>
      <c r="F33" s="203"/>
      <c r="G33" s="202"/>
      <c r="H33" s="202"/>
      <c r="I33" s="202"/>
      <c r="J33" s="203"/>
      <c r="K33" s="208"/>
      <c r="L33" s="202"/>
    </row>
    <row r="34" spans="1:12" ht="15" customHeight="1" x14ac:dyDescent="0.5">
      <c r="A34" s="177" t="s">
        <v>222</v>
      </c>
      <c r="B34" s="177"/>
      <c r="C34" s="49"/>
      <c r="D34" s="176">
        <v>5</v>
      </c>
      <c r="E34" s="176"/>
      <c r="F34" s="203">
        <v>24923</v>
      </c>
      <c r="G34" s="202"/>
      <c r="H34" s="202">
        <v>0</v>
      </c>
      <c r="I34" s="202"/>
      <c r="J34" s="203">
        <v>24923</v>
      </c>
      <c r="K34" s="208"/>
      <c r="L34" s="202">
        <v>0</v>
      </c>
    </row>
    <row r="35" spans="1:12" ht="15" customHeight="1" x14ac:dyDescent="0.5">
      <c r="A35" s="175" t="s">
        <v>46</v>
      </c>
      <c r="B35" s="49"/>
      <c r="C35" s="49"/>
      <c r="E35" s="176"/>
      <c r="F35" s="203">
        <v>9536</v>
      </c>
      <c r="G35" s="202"/>
      <c r="H35" s="202">
        <v>11044</v>
      </c>
      <c r="I35" s="202"/>
      <c r="J35" s="203">
        <v>0</v>
      </c>
      <c r="K35" s="202"/>
      <c r="L35" s="202">
        <v>0</v>
      </c>
    </row>
    <row r="36" spans="1:12" ht="15" customHeight="1" x14ac:dyDescent="0.5">
      <c r="A36" s="177" t="s">
        <v>77</v>
      </c>
      <c r="D36" s="176">
        <v>9</v>
      </c>
      <c r="E36" s="176"/>
      <c r="F36" s="203">
        <v>0</v>
      </c>
      <c r="G36" s="202"/>
      <c r="H36" s="202">
        <v>0</v>
      </c>
      <c r="I36" s="202"/>
      <c r="J36" s="203">
        <v>2078330</v>
      </c>
      <c r="K36" s="202"/>
      <c r="L36" s="202">
        <v>2251849</v>
      </c>
    </row>
    <row r="37" spans="1:12" ht="15" customHeight="1" x14ac:dyDescent="0.5">
      <c r="A37" s="177" t="s">
        <v>67</v>
      </c>
      <c r="D37" s="176">
        <v>10</v>
      </c>
      <c r="E37" s="176"/>
      <c r="F37" s="203">
        <v>2022550</v>
      </c>
      <c r="G37" s="202"/>
      <c r="H37" s="202">
        <v>1968759</v>
      </c>
      <c r="I37" s="202"/>
      <c r="J37" s="203">
        <v>1974017</v>
      </c>
      <c r="K37" s="202"/>
      <c r="L37" s="202">
        <v>1932779</v>
      </c>
    </row>
    <row r="38" spans="1:12" ht="15" customHeight="1" x14ac:dyDescent="0.5">
      <c r="A38" s="177" t="s">
        <v>119</v>
      </c>
      <c r="D38" s="176">
        <v>11</v>
      </c>
      <c r="E38" s="176"/>
      <c r="F38" s="203">
        <v>30949</v>
      </c>
      <c r="G38" s="202"/>
      <c r="H38" s="202">
        <v>45970</v>
      </c>
      <c r="I38" s="202"/>
      <c r="J38" s="203">
        <v>0</v>
      </c>
      <c r="K38" s="202"/>
      <c r="L38" s="202">
        <v>0</v>
      </c>
    </row>
    <row r="39" spans="1:12" ht="15" customHeight="1" x14ac:dyDescent="0.5">
      <c r="A39" s="177" t="s">
        <v>81</v>
      </c>
      <c r="D39" s="176">
        <v>18.5</v>
      </c>
      <c r="E39" s="176"/>
      <c r="F39" s="203">
        <v>1900</v>
      </c>
      <c r="G39" s="202"/>
      <c r="H39" s="202">
        <v>1900</v>
      </c>
      <c r="I39" s="202"/>
      <c r="J39" s="203">
        <v>151510</v>
      </c>
      <c r="K39" s="202"/>
      <c r="L39" s="202">
        <v>125380</v>
      </c>
    </row>
    <row r="40" spans="1:12" ht="15" customHeight="1" x14ac:dyDescent="0.5">
      <c r="A40" s="177" t="s">
        <v>124</v>
      </c>
      <c r="D40" s="176">
        <v>12</v>
      </c>
      <c r="E40" s="176"/>
      <c r="F40" s="203">
        <v>402106</v>
      </c>
      <c r="G40" s="202"/>
      <c r="H40" s="202">
        <v>221618</v>
      </c>
      <c r="I40" s="202"/>
      <c r="J40" s="203">
        <v>0</v>
      </c>
      <c r="K40" s="202"/>
      <c r="L40" s="202">
        <v>0</v>
      </c>
    </row>
    <row r="41" spans="1:12" ht="15" customHeight="1" x14ac:dyDescent="0.5">
      <c r="A41" s="175" t="s">
        <v>78</v>
      </c>
      <c r="D41" s="176">
        <v>13</v>
      </c>
      <c r="E41" s="176"/>
      <c r="F41" s="203">
        <v>4469512</v>
      </c>
      <c r="G41" s="202"/>
      <c r="H41" s="202">
        <v>4718884</v>
      </c>
      <c r="I41" s="202"/>
      <c r="J41" s="203">
        <v>3002808</v>
      </c>
      <c r="K41" s="202"/>
      <c r="L41" s="202">
        <v>3199705</v>
      </c>
    </row>
    <row r="42" spans="1:12" ht="15" customHeight="1" x14ac:dyDescent="0.5">
      <c r="A42" s="175" t="s">
        <v>125</v>
      </c>
      <c r="E42" s="176"/>
      <c r="F42" s="203">
        <v>2687203</v>
      </c>
      <c r="G42" s="202"/>
      <c r="H42" s="202">
        <v>2693049</v>
      </c>
      <c r="I42" s="202"/>
      <c r="J42" s="203">
        <v>1945095</v>
      </c>
      <c r="K42" s="202"/>
      <c r="L42" s="202">
        <v>2064800</v>
      </c>
    </row>
    <row r="43" spans="1:12" ht="15" customHeight="1" x14ac:dyDescent="0.5">
      <c r="A43" s="175" t="s">
        <v>79</v>
      </c>
      <c r="D43" s="176">
        <v>13</v>
      </c>
      <c r="E43" s="176"/>
      <c r="F43" s="203">
        <v>167945</v>
      </c>
      <c r="G43" s="202"/>
      <c r="H43" s="202">
        <v>174713</v>
      </c>
      <c r="I43" s="202"/>
      <c r="J43" s="203">
        <v>87832</v>
      </c>
      <c r="K43" s="202"/>
      <c r="L43" s="202">
        <v>83526</v>
      </c>
    </row>
    <row r="44" spans="1:12" ht="15" customHeight="1" x14ac:dyDescent="0.5">
      <c r="A44" s="175" t="s">
        <v>63</v>
      </c>
      <c r="E44" s="176"/>
      <c r="F44" s="203">
        <v>380075</v>
      </c>
      <c r="G44" s="202"/>
      <c r="H44" s="202">
        <v>301643</v>
      </c>
      <c r="I44" s="202"/>
      <c r="J44" s="203">
        <v>181136</v>
      </c>
      <c r="K44" s="202"/>
      <c r="L44" s="202">
        <v>142752</v>
      </c>
    </row>
    <row r="45" spans="1:12" ht="15" customHeight="1" x14ac:dyDescent="0.5">
      <c r="A45" s="175" t="s">
        <v>151</v>
      </c>
      <c r="E45" s="176"/>
      <c r="F45" s="203">
        <v>52118</v>
      </c>
      <c r="G45" s="202"/>
      <c r="H45" s="202">
        <v>52446</v>
      </c>
      <c r="I45" s="202"/>
      <c r="J45" s="203">
        <v>50692</v>
      </c>
      <c r="K45" s="202"/>
      <c r="L45" s="202">
        <v>51893</v>
      </c>
    </row>
    <row r="46" spans="1:12" ht="15" customHeight="1" x14ac:dyDescent="0.5">
      <c r="A46" s="177" t="s">
        <v>39</v>
      </c>
      <c r="E46" s="176"/>
      <c r="F46" s="206">
        <v>184625</v>
      </c>
      <c r="G46" s="202"/>
      <c r="H46" s="207">
        <v>169867</v>
      </c>
      <c r="I46" s="202"/>
      <c r="J46" s="206">
        <v>115587</v>
      </c>
      <c r="K46" s="209"/>
      <c r="L46" s="207">
        <v>113622</v>
      </c>
    </row>
    <row r="47" spans="1:12" ht="15" customHeight="1" x14ac:dyDescent="0.5">
      <c r="E47" s="176"/>
      <c r="F47" s="210"/>
      <c r="G47" s="177"/>
      <c r="H47" s="211"/>
      <c r="I47" s="177"/>
      <c r="J47" s="210"/>
      <c r="K47" s="177"/>
      <c r="L47" s="211"/>
    </row>
    <row r="48" spans="1:12" ht="15" customHeight="1" x14ac:dyDescent="0.5">
      <c r="A48" s="49" t="s">
        <v>31</v>
      </c>
      <c r="E48" s="176"/>
      <c r="F48" s="206">
        <f>SUM(F34:F46)</f>
        <v>10433442</v>
      </c>
      <c r="G48" s="202"/>
      <c r="H48" s="207">
        <f>SUM(H34:H46)</f>
        <v>10359893</v>
      </c>
      <c r="I48" s="208"/>
      <c r="J48" s="206">
        <f>SUM(J34:J46)</f>
        <v>9611930</v>
      </c>
      <c r="K48" s="202"/>
      <c r="L48" s="207">
        <f>SUM(L34:L46)</f>
        <v>9966306</v>
      </c>
    </row>
    <row r="49" spans="1:12" ht="15" customHeight="1" x14ac:dyDescent="0.5">
      <c r="E49" s="176"/>
      <c r="F49" s="203"/>
      <c r="G49" s="202"/>
      <c r="H49" s="202"/>
      <c r="I49" s="208"/>
      <c r="J49" s="203"/>
      <c r="K49" s="202"/>
      <c r="L49" s="202"/>
    </row>
    <row r="50" spans="1:12" ht="15" customHeight="1" thickBot="1" x14ac:dyDescent="0.55000000000000004">
      <c r="A50" s="186" t="s">
        <v>32</v>
      </c>
      <c r="E50" s="176"/>
      <c r="F50" s="212">
        <f>+F48+F30</f>
        <v>14477138</v>
      </c>
      <c r="G50" s="213"/>
      <c r="H50" s="214">
        <f>+H48+H30</f>
        <v>16519466</v>
      </c>
      <c r="I50" s="209"/>
      <c r="J50" s="212">
        <f>+J48+J30</f>
        <v>13266070</v>
      </c>
      <c r="K50" s="213"/>
      <c r="L50" s="214">
        <f>+L48+L30</f>
        <v>15900272</v>
      </c>
    </row>
    <row r="51" spans="1:12" ht="19.5" customHeight="1" thickTop="1" x14ac:dyDescent="0.5">
      <c r="A51" s="186"/>
      <c r="E51" s="176"/>
      <c r="F51" s="213"/>
      <c r="G51" s="213"/>
      <c r="H51" s="202"/>
      <c r="I51" s="213"/>
      <c r="J51" s="213"/>
      <c r="K51" s="213"/>
      <c r="L51" s="202"/>
    </row>
    <row r="52" spans="1:12" ht="19.5" customHeight="1" x14ac:dyDescent="0.5">
      <c r="A52" s="186"/>
      <c r="E52" s="176"/>
      <c r="F52" s="213"/>
      <c r="G52" s="213"/>
      <c r="H52" s="202"/>
      <c r="I52" s="213"/>
      <c r="J52" s="213"/>
      <c r="K52" s="213"/>
      <c r="L52" s="202"/>
    </row>
    <row r="53" spans="1:12" ht="17.25" customHeight="1" x14ac:dyDescent="0.5">
      <c r="A53" s="186"/>
      <c r="E53" s="176"/>
      <c r="F53" s="213"/>
      <c r="G53" s="213"/>
      <c r="H53" s="202"/>
      <c r="I53" s="213"/>
      <c r="J53" s="213"/>
      <c r="K53" s="213"/>
      <c r="L53" s="202"/>
    </row>
    <row r="54" spans="1:12" ht="15" customHeight="1" x14ac:dyDescent="0.5">
      <c r="A54" s="186"/>
      <c r="E54" s="176"/>
      <c r="F54" s="213"/>
      <c r="G54" s="213"/>
      <c r="H54" s="202"/>
      <c r="I54" s="213"/>
      <c r="J54" s="213"/>
      <c r="K54" s="213"/>
      <c r="L54" s="202"/>
    </row>
    <row r="55" spans="1:12" ht="13.5" customHeight="1" x14ac:dyDescent="0.5">
      <c r="A55" s="186"/>
      <c r="E55" s="176"/>
      <c r="F55" s="213"/>
      <c r="G55" s="213"/>
      <c r="H55" s="202"/>
      <c r="I55" s="213"/>
      <c r="J55" s="213"/>
      <c r="K55" s="213"/>
      <c r="L55" s="202"/>
    </row>
    <row r="56" spans="1:12" s="215" customFormat="1" ht="15" customHeight="1" x14ac:dyDescent="0.5">
      <c r="A56" s="286" t="s">
        <v>221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</row>
    <row r="57" spans="1:12" ht="15" customHeight="1" x14ac:dyDescent="0.5">
      <c r="F57" s="177"/>
      <c r="G57" s="177"/>
      <c r="H57" s="211"/>
      <c r="I57" s="216"/>
      <c r="J57" s="216"/>
      <c r="K57" s="216"/>
      <c r="L57" s="217"/>
    </row>
    <row r="58" spans="1:12" ht="9" customHeight="1" x14ac:dyDescent="0.5">
      <c r="F58" s="177"/>
      <c r="G58" s="177"/>
      <c r="H58" s="211"/>
      <c r="I58" s="216"/>
      <c r="J58" s="216"/>
      <c r="K58" s="216"/>
      <c r="L58" s="217"/>
    </row>
    <row r="59" spans="1:12" ht="21.95" customHeight="1" x14ac:dyDescent="0.5">
      <c r="A59" s="288" t="s">
        <v>121</v>
      </c>
      <c r="B59" s="288"/>
      <c r="C59" s="288"/>
      <c r="D59" s="288"/>
      <c r="E59" s="288"/>
      <c r="F59" s="288"/>
      <c r="G59" s="288"/>
      <c r="H59" s="288"/>
      <c r="I59" s="288"/>
      <c r="J59" s="288"/>
      <c r="K59" s="288"/>
      <c r="L59" s="288"/>
    </row>
    <row r="60" spans="1:12" ht="16.5" customHeight="1" x14ac:dyDescent="0.5">
      <c r="A60" s="49" t="s">
        <v>19</v>
      </c>
      <c r="B60" s="218"/>
      <c r="C60" s="218"/>
      <c r="D60" s="219"/>
      <c r="E60" s="218"/>
      <c r="F60" s="220"/>
      <c r="G60" s="220"/>
      <c r="H60" s="221"/>
      <c r="I60" s="220"/>
      <c r="J60" s="220"/>
      <c r="K60" s="220"/>
      <c r="L60" s="221"/>
    </row>
    <row r="61" spans="1:12" s="186" customFormat="1" ht="16.5" customHeight="1" x14ac:dyDescent="0.5">
      <c r="A61" s="49" t="s">
        <v>195</v>
      </c>
      <c r="B61" s="49"/>
      <c r="C61" s="49"/>
      <c r="D61" s="180"/>
      <c r="E61" s="181"/>
      <c r="F61" s="182"/>
      <c r="G61" s="182"/>
      <c r="H61" s="183"/>
      <c r="I61" s="182"/>
      <c r="J61" s="184"/>
      <c r="K61" s="184"/>
      <c r="L61" s="185"/>
    </row>
    <row r="62" spans="1:12" s="186" customFormat="1" ht="16.5" customHeight="1" x14ac:dyDescent="0.5">
      <c r="A62" s="187" t="str">
        <f>+A3</f>
        <v>As at 30 June 2022</v>
      </c>
      <c r="B62" s="187"/>
      <c r="C62" s="187"/>
      <c r="D62" s="188"/>
      <c r="E62" s="189"/>
      <c r="F62" s="190"/>
      <c r="G62" s="190"/>
      <c r="H62" s="191"/>
      <c r="I62" s="190"/>
      <c r="J62" s="190"/>
      <c r="K62" s="190"/>
      <c r="L62" s="191"/>
    </row>
    <row r="63" spans="1:12" s="186" customFormat="1" ht="16.5" customHeight="1" x14ac:dyDescent="0.5">
      <c r="A63" s="49"/>
      <c r="B63" s="49"/>
      <c r="C63" s="49"/>
      <c r="D63" s="180"/>
      <c r="E63" s="181"/>
      <c r="F63" s="182"/>
      <c r="G63" s="182"/>
      <c r="H63" s="183"/>
      <c r="I63" s="182"/>
      <c r="J63" s="182"/>
      <c r="K63" s="182"/>
      <c r="L63" s="183"/>
    </row>
    <row r="64" spans="1:12" s="186" customFormat="1" ht="16.5" customHeight="1" x14ac:dyDescent="0.5">
      <c r="A64" s="49"/>
      <c r="B64" s="49"/>
      <c r="C64" s="49"/>
      <c r="D64" s="180"/>
      <c r="E64" s="181"/>
      <c r="F64" s="182"/>
      <c r="G64" s="182"/>
      <c r="H64" s="183"/>
      <c r="I64" s="182"/>
      <c r="J64" s="182"/>
      <c r="K64" s="182"/>
      <c r="L64" s="183"/>
    </row>
    <row r="65" spans="1:12" s="186" customFormat="1" ht="16.5" customHeight="1" x14ac:dyDescent="0.5">
      <c r="A65" s="49"/>
      <c r="B65" s="49"/>
      <c r="C65" s="49"/>
      <c r="D65" s="180"/>
      <c r="E65" s="181"/>
      <c r="F65" s="287" t="s">
        <v>7</v>
      </c>
      <c r="G65" s="287"/>
      <c r="H65" s="287"/>
      <c r="I65" s="51"/>
      <c r="J65" s="287" t="s">
        <v>93</v>
      </c>
      <c r="K65" s="287"/>
      <c r="L65" s="287"/>
    </row>
    <row r="66" spans="1:12" s="186" customFormat="1" ht="16.5" customHeight="1" x14ac:dyDescent="0.5">
      <c r="A66" s="49"/>
      <c r="B66" s="49"/>
      <c r="C66" s="49"/>
      <c r="D66" s="180"/>
      <c r="E66" s="181"/>
      <c r="F66" s="285" t="s">
        <v>91</v>
      </c>
      <c r="G66" s="285"/>
      <c r="H66" s="285"/>
      <c r="I66" s="52"/>
      <c r="J66" s="285" t="s">
        <v>91</v>
      </c>
      <c r="K66" s="285"/>
      <c r="L66" s="285"/>
    </row>
    <row r="67" spans="1:12" s="186" customFormat="1" ht="16.5" customHeight="1" x14ac:dyDescent="0.5">
      <c r="A67" s="49"/>
      <c r="B67" s="49"/>
      <c r="C67" s="49"/>
      <c r="D67" s="180"/>
      <c r="E67" s="181"/>
      <c r="F67" s="51" t="s">
        <v>157</v>
      </c>
      <c r="G67" s="194"/>
      <c r="H67" s="51" t="s">
        <v>158</v>
      </c>
      <c r="I67" s="52"/>
      <c r="J67" s="51" t="s">
        <v>157</v>
      </c>
      <c r="K67" s="194"/>
      <c r="L67" s="51" t="s">
        <v>158</v>
      </c>
    </row>
    <row r="68" spans="1:12" s="186" customFormat="1" ht="16.5" customHeight="1" x14ac:dyDescent="0.5">
      <c r="A68" s="49"/>
      <c r="B68" s="49"/>
      <c r="C68" s="49"/>
      <c r="D68" s="180"/>
      <c r="E68" s="181"/>
      <c r="F68" s="1" t="s">
        <v>231</v>
      </c>
      <c r="G68" s="50"/>
      <c r="H68" s="53" t="s">
        <v>92</v>
      </c>
      <c r="I68" s="53"/>
      <c r="J68" s="1" t="s">
        <v>231</v>
      </c>
      <c r="K68" s="50"/>
      <c r="L68" s="53" t="s">
        <v>92</v>
      </c>
    </row>
    <row r="69" spans="1:12" s="186" customFormat="1" ht="16.5" customHeight="1" x14ac:dyDescent="0.5">
      <c r="A69" s="49"/>
      <c r="B69" s="49"/>
      <c r="C69" s="49"/>
      <c r="D69" s="180"/>
      <c r="E69" s="181"/>
      <c r="F69" s="53" t="s">
        <v>190</v>
      </c>
      <c r="G69" s="50"/>
      <c r="H69" s="53" t="s">
        <v>159</v>
      </c>
      <c r="I69" s="53"/>
      <c r="J69" s="53" t="s">
        <v>190</v>
      </c>
      <c r="K69" s="50"/>
      <c r="L69" s="53" t="s">
        <v>159</v>
      </c>
    </row>
    <row r="70" spans="1:12" s="186" customFormat="1" ht="16.5" customHeight="1" x14ac:dyDescent="0.5">
      <c r="B70" s="49"/>
      <c r="C70" s="49"/>
      <c r="D70" s="188" t="s">
        <v>0</v>
      </c>
      <c r="E70" s="180"/>
      <c r="F70" s="2" t="s">
        <v>95</v>
      </c>
      <c r="G70" s="3"/>
      <c r="H70" s="2" t="s">
        <v>95</v>
      </c>
      <c r="I70" s="3"/>
      <c r="J70" s="2" t="s">
        <v>95</v>
      </c>
      <c r="K70" s="3"/>
      <c r="L70" s="2" t="s">
        <v>95</v>
      </c>
    </row>
    <row r="71" spans="1:12" s="186" customFormat="1" ht="16.5" customHeight="1" x14ac:dyDescent="0.5">
      <c r="B71" s="49"/>
      <c r="C71" s="49"/>
      <c r="D71" s="222"/>
      <c r="E71" s="180"/>
      <c r="F71" s="247"/>
      <c r="G71" s="3"/>
      <c r="H71" s="3"/>
      <c r="I71" s="3"/>
      <c r="J71" s="247"/>
      <c r="K71" s="3"/>
      <c r="L71" s="3"/>
    </row>
    <row r="72" spans="1:12" ht="16.5" customHeight="1" x14ac:dyDescent="0.5">
      <c r="A72" s="57" t="s">
        <v>87</v>
      </c>
      <c r="B72" s="49"/>
      <c r="C72" s="49"/>
      <c r="D72" s="180"/>
      <c r="E72" s="180"/>
      <c r="F72" s="199"/>
      <c r="G72" s="182"/>
      <c r="H72" s="183"/>
      <c r="I72" s="182"/>
      <c r="J72" s="199"/>
      <c r="K72" s="182"/>
      <c r="L72" s="183"/>
    </row>
    <row r="73" spans="1:12" s="186" customFormat="1" ht="16.5" customHeight="1" x14ac:dyDescent="0.5">
      <c r="B73" s="49"/>
      <c r="C73" s="49"/>
      <c r="D73" s="180"/>
      <c r="E73" s="195"/>
      <c r="F73" s="196"/>
      <c r="G73" s="197"/>
      <c r="H73" s="1"/>
      <c r="I73" s="197"/>
      <c r="J73" s="196"/>
      <c r="K73" s="197"/>
      <c r="L73" s="1"/>
    </row>
    <row r="74" spans="1:12" ht="16.5" customHeight="1" x14ac:dyDescent="0.5">
      <c r="A74" s="186" t="s">
        <v>33</v>
      </c>
      <c r="B74" s="49"/>
      <c r="C74" s="49"/>
      <c r="E74" s="176"/>
      <c r="F74" s="201"/>
      <c r="J74" s="203"/>
      <c r="K74" s="202"/>
      <c r="L74" s="202"/>
    </row>
    <row r="75" spans="1:12" s="186" customFormat="1" ht="16.5" customHeight="1" x14ac:dyDescent="0.5">
      <c r="B75" s="49"/>
      <c r="C75" s="49"/>
      <c r="D75" s="180"/>
      <c r="E75" s="195"/>
      <c r="F75" s="196"/>
      <c r="G75" s="197"/>
      <c r="H75" s="1"/>
      <c r="I75" s="197"/>
      <c r="J75" s="196"/>
      <c r="K75" s="197"/>
      <c r="L75" s="1"/>
    </row>
    <row r="76" spans="1:12" ht="16.5" customHeight="1" x14ac:dyDescent="0.5">
      <c r="A76" s="177" t="s">
        <v>226</v>
      </c>
      <c r="E76" s="176"/>
      <c r="F76" s="203"/>
      <c r="G76" s="202"/>
      <c r="H76" s="202"/>
      <c r="I76" s="213"/>
      <c r="J76" s="203"/>
      <c r="K76" s="202"/>
      <c r="L76" s="202"/>
    </row>
    <row r="77" spans="1:12" ht="16.5" customHeight="1" x14ac:dyDescent="0.5">
      <c r="B77" s="175" t="s">
        <v>118</v>
      </c>
      <c r="E77" s="176"/>
      <c r="F77" s="203">
        <v>323</v>
      </c>
      <c r="G77" s="202"/>
      <c r="H77" s="202">
        <v>35306</v>
      </c>
      <c r="I77" s="202"/>
      <c r="J77" s="203">
        <v>0</v>
      </c>
      <c r="K77" s="213"/>
      <c r="L77" s="202">
        <v>0</v>
      </c>
    </row>
    <row r="78" spans="1:12" ht="16.5" customHeight="1" x14ac:dyDescent="0.5">
      <c r="A78" s="177" t="s">
        <v>56</v>
      </c>
      <c r="B78" s="177"/>
      <c r="C78" s="177"/>
      <c r="E78" s="176"/>
      <c r="F78" s="203">
        <v>1490000</v>
      </c>
      <c r="G78" s="213"/>
      <c r="H78" s="202">
        <v>1990000</v>
      </c>
      <c r="I78" s="213"/>
      <c r="J78" s="203">
        <v>1490000</v>
      </c>
      <c r="K78" s="213"/>
      <c r="L78" s="202">
        <v>1990000</v>
      </c>
    </row>
    <row r="79" spans="1:12" ht="16.5" customHeight="1" x14ac:dyDescent="0.5">
      <c r="A79" s="177" t="s">
        <v>123</v>
      </c>
      <c r="E79" s="176"/>
      <c r="F79" s="203">
        <v>1365205</v>
      </c>
      <c r="G79" s="213"/>
      <c r="H79" s="202">
        <v>1442511</v>
      </c>
      <c r="I79" s="213"/>
      <c r="J79" s="203">
        <v>920416</v>
      </c>
      <c r="K79" s="213"/>
      <c r="L79" s="202">
        <v>1023119</v>
      </c>
    </row>
    <row r="80" spans="1:12" ht="16.5" customHeight="1" x14ac:dyDescent="0.5">
      <c r="A80" s="177" t="s">
        <v>126</v>
      </c>
      <c r="E80" s="176"/>
      <c r="F80" s="203">
        <v>502328</v>
      </c>
      <c r="G80" s="213"/>
      <c r="H80" s="202">
        <v>591147</v>
      </c>
      <c r="I80" s="213"/>
      <c r="J80" s="203">
        <v>390447</v>
      </c>
      <c r="K80" s="213"/>
      <c r="L80" s="202">
        <v>512478</v>
      </c>
    </row>
    <row r="81" spans="1:12" ht="16.5" customHeight="1" x14ac:dyDescent="0.5">
      <c r="A81" s="177" t="s">
        <v>127</v>
      </c>
      <c r="B81" s="177"/>
      <c r="C81" s="177"/>
      <c r="E81" s="176"/>
      <c r="F81" s="203">
        <v>253671</v>
      </c>
      <c r="G81" s="213"/>
      <c r="H81" s="202">
        <v>288264</v>
      </c>
      <c r="I81" s="213"/>
      <c r="J81" s="203">
        <v>174333</v>
      </c>
      <c r="K81" s="213"/>
      <c r="L81" s="202">
        <v>187122</v>
      </c>
    </row>
    <row r="82" spans="1:12" ht="16.5" customHeight="1" x14ac:dyDescent="0.5">
      <c r="A82" s="177" t="s">
        <v>51</v>
      </c>
      <c r="D82" s="176">
        <v>18.600000000000001</v>
      </c>
      <c r="E82" s="176"/>
      <c r="F82" s="203">
        <v>0</v>
      </c>
      <c r="G82" s="213"/>
      <c r="H82" s="202">
        <v>0</v>
      </c>
      <c r="I82" s="213"/>
      <c r="J82" s="203">
        <v>493719</v>
      </c>
      <c r="K82" s="213"/>
      <c r="L82" s="202">
        <v>918934</v>
      </c>
    </row>
    <row r="83" spans="1:12" ht="16.5" customHeight="1" x14ac:dyDescent="0.5">
      <c r="A83" s="177" t="s">
        <v>23</v>
      </c>
      <c r="E83" s="176"/>
      <c r="F83" s="203">
        <v>8803</v>
      </c>
      <c r="G83" s="213"/>
      <c r="H83" s="202">
        <v>625592</v>
      </c>
      <c r="I83" s="213"/>
      <c r="J83" s="203">
        <v>311</v>
      </c>
      <c r="K83" s="223"/>
      <c r="L83" s="202">
        <v>618154</v>
      </c>
    </row>
    <row r="84" spans="1:12" ht="16.5" customHeight="1" x14ac:dyDescent="0.5">
      <c r="A84" s="177" t="s">
        <v>2</v>
      </c>
      <c r="F84" s="224">
        <v>54921</v>
      </c>
      <c r="G84" s="225"/>
      <c r="H84" s="226">
        <v>133960</v>
      </c>
      <c r="I84" s="225"/>
      <c r="J84" s="224">
        <v>21315</v>
      </c>
      <c r="K84" s="223"/>
      <c r="L84" s="226">
        <v>106133</v>
      </c>
    </row>
    <row r="85" spans="1:12" s="186" customFormat="1" ht="16.5" customHeight="1" x14ac:dyDescent="0.5">
      <c r="B85" s="49"/>
      <c r="C85" s="49"/>
      <c r="D85" s="180"/>
      <c r="E85" s="195"/>
      <c r="F85" s="227"/>
      <c r="H85" s="228"/>
      <c r="J85" s="227"/>
      <c r="L85" s="228"/>
    </row>
    <row r="86" spans="1:12" ht="16.5" customHeight="1" x14ac:dyDescent="0.5">
      <c r="A86" s="49" t="s">
        <v>15</v>
      </c>
      <c r="E86" s="176"/>
      <c r="F86" s="206">
        <f>SUM(F77:F84)</f>
        <v>3675251</v>
      </c>
      <c r="G86" s="213"/>
      <c r="H86" s="207">
        <f>SUM(H77:H84)</f>
        <v>5106780</v>
      </c>
      <c r="I86" s="213"/>
      <c r="J86" s="206">
        <f>SUM(J77:J84)</f>
        <v>3490541</v>
      </c>
      <c r="K86" s="209"/>
      <c r="L86" s="207">
        <f>SUM(L77:L84)</f>
        <v>5355940</v>
      </c>
    </row>
    <row r="87" spans="1:12" ht="16.5" customHeight="1" x14ac:dyDescent="0.5">
      <c r="E87" s="176"/>
      <c r="F87" s="203"/>
      <c r="G87" s="213"/>
      <c r="H87" s="202"/>
      <c r="I87" s="213"/>
      <c r="J87" s="203"/>
      <c r="K87" s="209"/>
      <c r="L87" s="202"/>
    </row>
    <row r="88" spans="1:12" ht="16.5" customHeight="1" x14ac:dyDescent="0.5">
      <c r="A88" s="186" t="s">
        <v>34</v>
      </c>
      <c r="B88" s="49"/>
      <c r="C88" s="49"/>
      <c r="E88" s="176"/>
      <c r="F88" s="203"/>
      <c r="G88" s="213"/>
      <c r="H88" s="202"/>
      <c r="I88" s="213"/>
      <c r="J88" s="203"/>
      <c r="K88" s="209"/>
      <c r="L88" s="202"/>
    </row>
    <row r="89" spans="1:12" s="186" customFormat="1" ht="16.5" customHeight="1" x14ac:dyDescent="0.5">
      <c r="B89" s="49"/>
      <c r="C89" s="49"/>
      <c r="D89" s="180"/>
      <c r="E89" s="195"/>
      <c r="F89" s="196"/>
      <c r="G89" s="197"/>
      <c r="H89" s="1"/>
      <c r="I89" s="197"/>
      <c r="J89" s="196"/>
      <c r="K89" s="230"/>
      <c r="L89" s="1"/>
    </row>
    <row r="90" spans="1:12" ht="16.5" customHeight="1" x14ac:dyDescent="0.5">
      <c r="A90" s="175" t="s">
        <v>227</v>
      </c>
      <c r="E90" s="176"/>
      <c r="F90" s="203">
        <v>670000</v>
      </c>
      <c r="G90" s="225"/>
      <c r="H90" s="225">
        <v>915000</v>
      </c>
      <c r="I90" s="225"/>
      <c r="J90" s="203">
        <v>670000</v>
      </c>
      <c r="K90" s="223"/>
      <c r="L90" s="225">
        <v>915000</v>
      </c>
    </row>
    <row r="91" spans="1:12" ht="16.5" customHeight="1" x14ac:dyDescent="0.5">
      <c r="A91" s="177" t="s">
        <v>126</v>
      </c>
      <c r="E91" s="176"/>
      <c r="F91" s="203">
        <v>7033</v>
      </c>
      <c r="G91" s="225"/>
      <c r="H91" s="225">
        <v>10138</v>
      </c>
      <c r="I91" s="225"/>
      <c r="J91" s="203">
        <v>0</v>
      </c>
      <c r="K91" s="223"/>
      <c r="L91" s="225">
        <v>0</v>
      </c>
    </row>
    <row r="92" spans="1:12" ht="16.5" customHeight="1" x14ac:dyDescent="0.5">
      <c r="A92" s="177" t="s">
        <v>128</v>
      </c>
      <c r="E92" s="176"/>
      <c r="F92" s="203">
        <v>2635177</v>
      </c>
      <c r="G92" s="225"/>
      <c r="H92" s="225">
        <v>2535312</v>
      </c>
      <c r="I92" s="225"/>
      <c r="J92" s="203">
        <v>1883188</v>
      </c>
      <c r="K92" s="223"/>
      <c r="L92" s="225">
        <v>1970482</v>
      </c>
    </row>
    <row r="93" spans="1:12" ht="16.5" customHeight="1" x14ac:dyDescent="0.5">
      <c r="A93" s="177" t="s">
        <v>68</v>
      </c>
      <c r="E93" s="176"/>
      <c r="F93" s="203">
        <v>139256</v>
      </c>
      <c r="G93" s="225"/>
      <c r="H93" s="225">
        <v>118242</v>
      </c>
      <c r="I93" s="225"/>
      <c r="J93" s="203">
        <v>0</v>
      </c>
      <c r="K93" s="223"/>
      <c r="L93" s="225">
        <v>0</v>
      </c>
    </row>
    <row r="94" spans="1:12" ht="16.5" customHeight="1" x14ac:dyDescent="0.5">
      <c r="A94" s="175" t="s">
        <v>52</v>
      </c>
      <c r="E94" s="176"/>
      <c r="F94" s="203">
        <v>90529</v>
      </c>
      <c r="G94" s="225"/>
      <c r="H94" s="225">
        <v>86089</v>
      </c>
      <c r="I94" s="225"/>
      <c r="J94" s="203">
        <v>69332</v>
      </c>
      <c r="K94" s="223"/>
      <c r="L94" s="225">
        <v>66154</v>
      </c>
    </row>
    <row r="95" spans="1:12" ht="16.5" customHeight="1" x14ac:dyDescent="0.5">
      <c r="A95" s="175" t="s">
        <v>13</v>
      </c>
      <c r="E95" s="176"/>
      <c r="F95" s="224">
        <v>449801</v>
      </c>
      <c r="G95" s="225"/>
      <c r="H95" s="226">
        <v>461091</v>
      </c>
      <c r="I95" s="225"/>
      <c r="J95" s="224">
        <v>182498</v>
      </c>
      <c r="K95" s="223"/>
      <c r="L95" s="226">
        <v>187418</v>
      </c>
    </row>
    <row r="96" spans="1:12" s="186" customFormat="1" ht="16.5" customHeight="1" x14ac:dyDescent="0.5">
      <c r="B96" s="49"/>
      <c r="C96" s="49"/>
      <c r="D96" s="180"/>
      <c r="E96" s="195"/>
      <c r="F96" s="196"/>
      <c r="G96" s="197"/>
      <c r="H96" s="1"/>
      <c r="I96" s="230"/>
      <c r="J96" s="196"/>
      <c r="K96" s="197"/>
      <c r="L96" s="1"/>
    </row>
    <row r="97" spans="1:12" ht="16.5" customHeight="1" x14ac:dyDescent="0.5">
      <c r="A97" s="49" t="s">
        <v>16</v>
      </c>
      <c r="E97" s="176"/>
      <c r="F97" s="206">
        <f>SUM(F90:F95)</f>
        <v>3991796</v>
      </c>
      <c r="G97" s="213"/>
      <c r="H97" s="207">
        <f>SUM(H90:H95)</f>
        <v>4125872</v>
      </c>
      <c r="I97" s="209"/>
      <c r="J97" s="206">
        <f>SUM(J90:J95)</f>
        <v>2805018</v>
      </c>
      <c r="K97" s="213"/>
      <c r="L97" s="207">
        <f>SUM(L90:L95)</f>
        <v>3139054</v>
      </c>
    </row>
    <row r="98" spans="1:12" s="186" customFormat="1" ht="16.5" customHeight="1" x14ac:dyDescent="0.5">
      <c r="B98" s="49"/>
      <c r="C98" s="49"/>
      <c r="D98" s="180"/>
      <c r="E98" s="195"/>
      <c r="F98" s="196"/>
      <c r="G98" s="197"/>
      <c r="H98" s="1"/>
      <c r="I98" s="230"/>
      <c r="J98" s="196"/>
      <c r="K98" s="197"/>
      <c r="L98" s="1"/>
    </row>
    <row r="99" spans="1:12" ht="16.5" customHeight="1" x14ac:dyDescent="0.5">
      <c r="A99" s="186" t="s">
        <v>35</v>
      </c>
      <c r="E99" s="176"/>
      <c r="F99" s="206">
        <f>+F97+F86</f>
        <v>7667047</v>
      </c>
      <c r="G99" s="213"/>
      <c r="H99" s="207">
        <f>+H97+H86</f>
        <v>9232652</v>
      </c>
      <c r="I99" s="209"/>
      <c r="J99" s="206">
        <f>+J97+J86</f>
        <v>6295559</v>
      </c>
      <c r="K99" s="213"/>
      <c r="L99" s="207">
        <f>+L97+L86</f>
        <v>8494994</v>
      </c>
    </row>
    <row r="100" spans="1:12" ht="16.5" customHeight="1" x14ac:dyDescent="0.5">
      <c r="A100" s="186"/>
      <c r="E100" s="176"/>
      <c r="F100" s="213"/>
      <c r="G100" s="213"/>
      <c r="H100" s="202"/>
      <c r="I100" s="209"/>
      <c r="J100" s="213"/>
      <c r="K100" s="213"/>
      <c r="L100" s="202"/>
    </row>
    <row r="101" spans="1:12" ht="16.5" customHeight="1" x14ac:dyDescent="0.5">
      <c r="A101" s="186"/>
      <c r="E101" s="176"/>
      <c r="F101" s="213"/>
      <c r="G101" s="213"/>
      <c r="H101" s="202"/>
      <c r="I101" s="209"/>
      <c r="J101" s="213"/>
      <c r="K101" s="213"/>
      <c r="L101" s="202"/>
    </row>
    <row r="102" spans="1:12" ht="16.5" customHeight="1" x14ac:dyDescent="0.5">
      <c r="A102" s="186"/>
      <c r="E102" s="176"/>
      <c r="F102" s="213"/>
      <c r="G102" s="213"/>
      <c r="H102" s="202"/>
      <c r="I102" s="209"/>
      <c r="J102" s="213"/>
      <c r="K102" s="213"/>
      <c r="L102" s="202"/>
    </row>
    <row r="103" spans="1:12" ht="16.5" customHeight="1" x14ac:dyDescent="0.5">
      <c r="A103" s="186"/>
      <c r="E103" s="176"/>
      <c r="F103" s="213"/>
      <c r="G103" s="213"/>
      <c r="H103" s="202"/>
      <c r="I103" s="209"/>
      <c r="J103" s="213"/>
      <c r="K103" s="213"/>
      <c r="L103" s="202"/>
    </row>
    <row r="104" spans="1:12" ht="16.5" customHeight="1" x14ac:dyDescent="0.5">
      <c r="A104" s="186"/>
      <c r="E104" s="176"/>
      <c r="F104" s="213"/>
      <c r="G104" s="213"/>
      <c r="H104" s="202"/>
      <c r="I104" s="209"/>
      <c r="J104" s="213"/>
      <c r="K104" s="213"/>
      <c r="L104" s="202"/>
    </row>
    <row r="105" spans="1:12" ht="16.5" customHeight="1" x14ac:dyDescent="0.5">
      <c r="A105" s="186"/>
      <c r="E105" s="176"/>
      <c r="F105" s="213"/>
      <c r="G105" s="213"/>
      <c r="H105" s="202"/>
      <c r="I105" s="209"/>
      <c r="J105" s="213"/>
      <c r="K105" s="213"/>
      <c r="L105" s="202"/>
    </row>
    <row r="106" spans="1:12" ht="16.5" customHeight="1" x14ac:dyDescent="0.5">
      <c r="A106" s="186"/>
      <c r="E106" s="176"/>
      <c r="F106" s="213"/>
      <c r="G106" s="213"/>
      <c r="H106" s="202"/>
      <c r="I106" s="209"/>
      <c r="J106" s="213"/>
      <c r="K106" s="213"/>
      <c r="L106" s="202"/>
    </row>
    <row r="107" spans="1:12" ht="16.5" customHeight="1" x14ac:dyDescent="0.5">
      <c r="A107" s="186"/>
      <c r="E107" s="176"/>
      <c r="F107" s="213"/>
      <c r="G107" s="213"/>
      <c r="H107" s="202"/>
      <c r="I107" s="209"/>
      <c r="J107" s="213"/>
      <c r="K107" s="213"/>
      <c r="L107" s="202"/>
    </row>
    <row r="108" spans="1:12" ht="19.5" customHeight="1" x14ac:dyDescent="0.5">
      <c r="A108" s="186"/>
      <c r="E108" s="176"/>
      <c r="F108" s="213"/>
      <c r="G108" s="213"/>
      <c r="H108" s="202"/>
      <c r="I108" s="209"/>
      <c r="J108" s="213"/>
      <c r="K108" s="213"/>
      <c r="L108" s="202"/>
    </row>
    <row r="109" spans="1:12" ht="19.5" customHeight="1" x14ac:dyDescent="0.5">
      <c r="A109" s="186"/>
      <c r="E109" s="176"/>
      <c r="F109" s="213"/>
      <c r="G109" s="213"/>
      <c r="H109" s="202"/>
      <c r="I109" s="209"/>
      <c r="J109" s="213"/>
      <c r="K109" s="213"/>
      <c r="L109" s="202"/>
    </row>
    <row r="110" spans="1:12" ht="16.5" customHeight="1" x14ac:dyDescent="0.5">
      <c r="A110" s="186"/>
      <c r="E110" s="176"/>
      <c r="F110" s="213"/>
      <c r="G110" s="213"/>
      <c r="H110" s="202"/>
      <c r="I110" s="209"/>
      <c r="J110" s="213"/>
      <c r="K110" s="213"/>
      <c r="L110" s="202"/>
    </row>
    <row r="111" spans="1:12" ht="16.5" customHeight="1" x14ac:dyDescent="0.5">
      <c r="A111" s="186"/>
      <c r="E111" s="176"/>
      <c r="F111" s="213"/>
      <c r="G111" s="213"/>
      <c r="H111" s="202"/>
      <c r="I111" s="209"/>
      <c r="J111" s="213"/>
      <c r="K111" s="213"/>
      <c r="L111" s="202"/>
    </row>
    <row r="112" spans="1:12" ht="11.25" customHeight="1" x14ac:dyDescent="0.5">
      <c r="E112" s="176"/>
      <c r="F112" s="213"/>
      <c r="G112" s="213"/>
      <c r="H112" s="202"/>
      <c r="I112" s="209"/>
      <c r="J112" s="213"/>
      <c r="K112" s="213"/>
      <c r="L112" s="202"/>
    </row>
    <row r="113" spans="1:12" ht="21.95" customHeight="1" x14ac:dyDescent="0.5">
      <c r="A113" s="288" t="str">
        <f>+A59</f>
        <v>The accompanying notes are part of this interim financial information.</v>
      </c>
      <c r="B113" s="288"/>
      <c r="C113" s="288"/>
      <c r="D113" s="288"/>
      <c r="E113" s="288"/>
      <c r="F113" s="288"/>
      <c r="G113" s="288"/>
      <c r="H113" s="288"/>
      <c r="I113" s="288"/>
      <c r="J113" s="288"/>
      <c r="K113" s="288"/>
      <c r="L113" s="288"/>
    </row>
    <row r="114" spans="1:12" ht="16.5" customHeight="1" x14ac:dyDescent="0.5">
      <c r="A114" s="49" t="s">
        <v>19</v>
      </c>
      <c r="B114" s="218"/>
      <c r="C114" s="218"/>
      <c r="D114" s="219"/>
      <c r="E114" s="218"/>
      <c r="F114" s="220"/>
      <c r="G114" s="220"/>
      <c r="H114" s="221"/>
      <c r="I114" s="220"/>
      <c r="J114" s="220"/>
      <c r="K114" s="220"/>
      <c r="L114" s="221"/>
    </row>
    <row r="115" spans="1:12" s="186" customFormat="1" ht="16.5" customHeight="1" x14ac:dyDescent="0.5">
      <c r="A115" s="49" t="s">
        <v>195</v>
      </c>
      <c r="B115" s="49"/>
      <c r="C115" s="49"/>
      <c r="D115" s="180"/>
      <c r="E115" s="181"/>
      <c r="F115" s="182"/>
      <c r="G115" s="182"/>
      <c r="H115" s="183"/>
      <c r="I115" s="182"/>
      <c r="J115" s="184"/>
      <c r="K115" s="184"/>
      <c r="L115" s="185"/>
    </row>
    <row r="116" spans="1:12" s="186" customFormat="1" ht="16.5" customHeight="1" x14ac:dyDescent="0.5">
      <c r="A116" s="187" t="str">
        <f>+A3</f>
        <v>As at 30 June 2022</v>
      </c>
      <c r="B116" s="187"/>
      <c r="C116" s="187"/>
      <c r="D116" s="188"/>
      <c r="E116" s="189"/>
      <c r="F116" s="190"/>
      <c r="G116" s="190"/>
      <c r="H116" s="191"/>
      <c r="I116" s="190"/>
      <c r="J116" s="190"/>
      <c r="K116" s="190"/>
      <c r="L116" s="191"/>
    </row>
    <row r="117" spans="1:12" s="186" customFormat="1" ht="16.5" customHeight="1" x14ac:dyDescent="0.5">
      <c r="A117" s="49"/>
      <c r="B117" s="49"/>
      <c r="C117" s="49"/>
      <c r="D117" s="180"/>
      <c r="E117" s="181"/>
      <c r="F117" s="182"/>
      <c r="G117" s="182"/>
      <c r="H117" s="183"/>
      <c r="I117" s="182"/>
      <c r="J117" s="182"/>
      <c r="K117" s="182"/>
      <c r="L117" s="183"/>
    </row>
    <row r="118" spans="1:12" s="186" customFormat="1" ht="16.5" customHeight="1" x14ac:dyDescent="0.5">
      <c r="A118" s="49"/>
      <c r="B118" s="49"/>
      <c r="C118" s="49"/>
      <c r="D118" s="180"/>
      <c r="E118" s="181"/>
      <c r="F118" s="182"/>
      <c r="G118" s="182"/>
      <c r="H118" s="183"/>
      <c r="I118" s="182"/>
      <c r="J118" s="182"/>
      <c r="K118" s="182"/>
      <c r="L118" s="183"/>
    </row>
    <row r="119" spans="1:12" s="186" customFormat="1" ht="16.5" customHeight="1" x14ac:dyDescent="0.5">
      <c r="A119" s="49"/>
      <c r="B119" s="49"/>
      <c r="C119" s="49"/>
      <c r="D119" s="180"/>
      <c r="E119" s="181"/>
      <c r="F119" s="287" t="s">
        <v>7</v>
      </c>
      <c r="G119" s="287"/>
      <c r="H119" s="287"/>
      <c r="I119" s="51"/>
      <c r="J119" s="287" t="s">
        <v>93</v>
      </c>
      <c r="K119" s="287"/>
      <c r="L119" s="287"/>
    </row>
    <row r="120" spans="1:12" s="186" customFormat="1" ht="16.5" customHeight="1" x14ac:dyDescent="0.5">
      <c r="A120" s="49"/>
      <c r="B120" s="49"/>
      <c r="C120" s="49"/>
      <c r="D120" s="180"/>
      <c r="E120" s="181"/>
      <c r="F120" s="285" t="s">
        <v>91</v>
      </c>
      <c r="G120" s="285"/>
      <c r="H120" s="285"/>
      <c r="I120" s="52"/>
      <c r="J120" s="285" t="s">
        <v>91</v>
      </c>
      <c r="K120" s="285"/>
      <c r="L120" s="285"/>
    </row>
    <row r="121" spans="1:12" s="186" customFormat="1" ht="16.5" customHeight="1" x14ac:dyDescent="0.5">
      <c r="A121" s="49"/>
      <c r="B121" s="49"/>
      <c r="C121" s="49"/>
      <c r="D121" s="180"/>
      <c r="E121" s="181"/>
      <c r="F121" s="51" t="s">
        <v>157</v>
      </c>
      <c r="G121" s="194"/>
      <c r="H121" s="51" t="s">
        <v>158</v>
      </c>
      <c r="I121" s="52"/>
      <c r="J121" s="51" t="s">
        <v>157</v>
      </c>
      <c r="K121" s="194"/>
      <c r="L121" s="51" t="s">
        <v>158</v>
      </c>
    </row>
    <row r="122" spans="1:12" s="186" customFormat="1" ht="16.5" customHeight="1" x14ac:dyDescent="0.5">
      <c r="A122" s="49"/>
      <c r="B122" s="49"/>
      <c r="C122" s="49"/>
      <c r="D122" s="180"/>
      <c r="E122" s="181"/>
      <c r="F122" s="1" t="s">
        <v>231</v>
      </c>
      <c r="G122" s="50"/>
      <c r="H122" s="53" t="s">
        <v>92</v>
      </c>
      <c r="I122" s="53"/>
      <c r="J122" s="1" t="s">
        <v>231</v>
      </c>
      <c r="K122" s="50"/>
      <c r="L122" s="53" t="s">
        <v>92</v>
      </c>
    </row>
    <row r="123" spans="1:12" s="186" customFormat="1" ht="16.5" customHeight="1" x14ac:dyDescent="0.5">
      <c r="A123" s="49"/>
      <c r="B123" s="49"/>
      <c r="C123" s="49"/>
      <c r="D123" s="180"/>
      <c r="E123" s="181"/>
      <c r="F123" s="53" t="s">
        <v>190</v>
      </c>
      <c r="G123" s="50"/>
      <c r="H123" s="53" t="s">
        <v>159</v>
      </c>
      <c r="I123" s="53"/>
      <c r="J123" s="53" t="s">
        <v>190</v>
      </c>
      <c r="K123" s="50"/>
      <c r="L123" s="53" t="s">
        <v>159</v>
      </c>
    </row>
    <row r="124" spans="1:12" s="186" customFormat="1" ht="16.5" customHeight="1" x14ac:dyDescent="0.5">
      <c r="B124" s="49"/>
      <c r="C124" s="49"/>
      <c r="D124" s="222"/>
      <c r="E124" s="180"/>
      <c r="F124" s="2" t="s">
        <v>95</v>
      </c>
      <c r="G124" s="3"/>
      <c r="H124" s="2" t="s">
        <v>95</v>
      </c>
      <c r="I124" s="3"/>
      <c r="J124" s="2" t="s">
        <v>95</v>
      </c>
      <c r="K124" s="3"/>
      <c r="L124" s="2" t="s">
        <v>95</v>
      </c>
    </row>
    <row r="125" spans="1:12" s="186" customFormat="1" ht="16.5" customHeight="1" x14ac:dyDescent="0.5">
      <c r="B125" s="49"/>
      <c r="C125" s="49"/>
      <c r="D125" s="180"/>
      <c r="E125" s="195"/>
      <c r="F125" s="196"/>
      <c r="G125" s="197"/>
      <c r="H125" s="1"/>
      <c r="I125" s="197"/>
      <c r="J125" s="196"/>
      <c r="K125" s="197"/>
      <c r="L125" s="1"/>
    </row>
    <row r="126" spans="1:12" ht="16.5" customHeight="1" x14ac:dyDescent="0.5">
      <c r="A126" s="57" t="s">
        <v>196</v>
      </c>
      <c r="B126" s="49"/>
      <c r="C126" s="49"/>
      <c r="D126" s="180"/>
      <c r="E126" s="180"/>
      <c r="F126" s="199"/>
      <c r="G126" s="182"/>
      <c r="H126" s="183"/>
      <c r="I126" s="182"/>
      <c r="J126" s="199"/>
      <c r="K126" s="182"/>
      <c r="L126" s="183"/>
    </row>
    <row r="127" spans="1:12" ht="16.5" customHeight="1" x14ac:dyDescent="0.5">
      <c r="A127" s="186"/>
      <c r="E127" s="176"/>
      <c r="F127" s="203"/>
      <c r="G127" s="213"/>
      <c r="H127" s="202"/>
      <c r="I127" s="209"/>
      <c r="J127" s="203"/>
      <c r="K127" s="213"/>
      <c r="L127" s="202"/>
    </row>
    <row r="128" spans="1:12" ht="16.5" customHeight="1" x14ac:dyDescent="0.5">
      <c r="A128" s="186" t="s">
        <v>88</v>
      </c>
      <c r="D128" s="177"/>
      <c r="E128" s="176"/>
      <c r="F128" s="203"/>
      <c r="G128" s="202"/>
      <c r="H128" s="202"/>
      <c r="I128" s="209"/>
      <c r="J128" s="203"/>
      <c r="K128" s="202"/>
      <c r="L128" s="202"/>
    </row>
    <row r="129" spans="1:12" s="186" customFormat="1" ht="16.5" customHeight="1" x14ac:dyDescent="0.5">
      <c r="B129" s="49"/>
      <c r="C129" s="49"/>
      <c r="D129" s="180"/>
      <c r="E129" s="195"/>
      <c r="F129" s="196"/>
      <c r="G129" s="197"/>
      <c r="H129" s="1"/>
      <c r="I129" s="230"/>
      <c r="J129" s="196"/>
      <c r="K129" s="197"/>
      <c r="L129" s="1"/>
    </row>
    <row r="130" spans="1:12" ht="16.5" customHeight="1" x14ac:dyDescent="0.5">
      <c r="A130" s="177" t="s">
        <v>3</v>
      </c>
      <c r="E130" s="176"/>
      <c r="F130" s="203"/>
      <c r="G130" s="202"/>
      <c r="H130" s="202"/>
      <c r="I130" s="209"/>
      <c r="J130" s="203"/>
      <c r="K130" s="202"/>
      <c r="L130" s="202"/>
    </row>
    <row r="131" spans="1:12" ht="16.5" customHeight="1" x14ac:dyDescent="0.5">
      <c r="B131" s="175" t="s">
        <v>22</v>
      </c>
      <c r="E131" s="176"/>
      <c r="F131" s="203"/>
      <c r="G131" s="202"/>
      <c r="H131" s="202"/>
      <c r="I131" s="209"/>
      <c r="J131" s="203"/>
      <c r="K131" s="202"/>
      <c r="L131" s="202"/>
    </row>
    <row r="132" spans="1:12" ht="16.5" customHeight="1" x14ac:dyDescent="0.5">
      <c r="B132" s="177" t="s">
        <v>193</v>
      </c>
      <c r="C132" s="177"/>
      <c r="E132" s="176"/>
      <c r="F132" s="210"/>
      <c r="G132" s="177"/>
      <c r="H132" s="211"/>
      <c r="I132" s="177"/>
      <c r="J132" s="210"/>
      <c r="K132" s="177"/>
      <c r="L132" s="211"/>
    </row>
    <row r="133" spans="1:12" ht="16.5" customHeight="1" thickBot="1" x14ac:dyDescent="0.55000000000000004">
      <c r="B133" s="177" t="s">
        <v>110</v>
      </c>
      <c r="C133" s="177"/>
      <c r="E133" s="176"/>
      <c r="F133" s="212">
        <v>894668</v>
      </c>
      <c r="G133" s="202"/>
      <c r="H133" s="214">
        <v>894668</v>
      </c>
      <c r="I133" s="202"/>
      <c r="J133" s="212">
        <v>894668</v>
      </c>
      <c r="K133" s="209"/>
      <c r="L133" s="214">
        <v>894668</v>
      </c>
    </row>
    <row r="134" spans="1:12" ht="16.5" customHeight="1" thickTop="1" x14ac:dyDescent="0.5">
      <c r="B134" s="177"/>
      <c r="C134" s="177"/>
      <c r="E134" s="176"/>
      <c r="F134" s="203"/>
      <c r="G134" s="202"/>
      <c r="H134" s="202"/>
      <c r="I134" s="202"/>
      <c r="J134" s="203"/>
      <c r="K134" s="209"/>
      <c r="L134" s="202"/>
    </row>
    <row r="135" spans="1:12" s="186" customFormat="1" ht="16.5" customHeight="1" x14ac:dyDescent="0.5">
      <c r="A135" s="177"/>
      <c r="B135" s="175" t="s">
        <v>17</v>
      </c>
      <c r="C135" s="175"/>
      <c r="D135" s="176"/>
      <c r="E135" s="176"/>
      <c r="F135" s="210"/>
      <c r="G135" s="177"/>
      <c r="H135" s="211"/>
      <c r="I135" s="177"/>
      <c r="J135" s="210"/>
      <c r="K135" s="177"/>
      <c r="L135" s="211"/>
    </row>
    <row r="136" spans="1:12" ht="16.5" customHeight="1" x14ac:dyDescent="0.5">
      <c r="B136" s="177" t="s">
        <v>193</v>
      </c>
      <c r="C136" s="177"/>
      <c r="E136" s="176"/>
      <c r="F136" s="210"/>
      <c r="G136" s="177"/>
      <c r="H136" s="211"/>
      <c r="I136" s="177"/>
      <c r="J136" s="210"/>
      <c r="K136" s="177"/>
      <c r="L136" s="211"/>
    </row>
    <row r="137" spans="1:12" ht="16.5" customHeight="1" x14ac:dyDescent="0.5">
      <c r="B137" s="177" t="s">
        <v>194</v>
      </c>
      <c r="C137" s="177"/>
      <c r="E137" s="176"/>
      <c r="F137" s="203">
        <v>894668</v>
      </c>
      <c r="G137" s="202"/>
      <c r="H137" s="202">
        <v>894668</v>
      </c>
      <c r="I137" s="202"/>
      <c r="J137" s="203">
        <v>894668</v>
      </c>
      <c r="K137" s="202"/>
      <c r="L137" s="202">
        <v>894668</v>
      </c>
    </row>
    <row r="138" spans="1:12" ht="16.5" customHeight="1" x14ac:dyDescent="0.5">
      <c r="A138" s="175" t="s">
        <v>24</v>
      </c>
      <c r="E138" s="176"/>
      <c r="F138" s="203">
        <v>4055609</v>
      </c>
      <c r="G138" s="202"/>
      <c r="H138" s="202">
        <v>4055609</v>
      </c>
      <c r="I138" s="202"/>
      <c r="J138" s="203">
        <v>4055609</v>
      </c>
      <c r="K138" s="202"/>
      <c r="L138" s="202">
        <v>4055609</v>
      </c>
    </row>
    <row r="139" spans="1:12" ht="16.5" customHeight="1" x14ac:dyDescent="0.5">
      <c r="A139" s="177" t="s">
        <v>111</v>
      </c>
      <c r="F139" s="203">
        <v>288425</v>
      </c>
      <c r="G139" s="202"/>
      <c r="H139" s="202">
        <v>288425</v>
      </c>
      <c r="I139" s="202"/>
      <c r="J139" s="203">
        <v>288425</v>
      </c>
      <c r="K139" s="202"/>
      <c r="L139" s="202">
        <v>288425</v>
      </c>
    </row>
    <row r="140" spans="1:12" ht="16.5" customHeight="1" x14ac:dyDescent="0.5">
      <c r="A140" s="175" t="s">
        <v>4</v>
      </c>
      <c r="E140" s="176"/>
      <c r="F140" s="203"/>
      <c r="G140" s="202"/>
      <c r="H140" s="202"/>
      <c r="I140" s="202"/>
      <c r="J140" s="203"/>
      <c r="K140" s="202"/>
      <c r="L140" s="202"/>
    </row>
    <row r="141" spans="1:12" ht="16.5" customHeight="1" x14ac:dyDescent="0.5">
      <c r="B141" s="175" t="s">
        <v>84</v>
      </c>
      <c r="E141" s="176"/>
      <c r="F141" s="203">
        <v>90600</v>
      </c>
      <c r="G141" s="202"/>
      <c r="H141" s="202">
        <v>90600</v>
      </c>
      <c r="I141" s="202"/>
      <c r="J141" s="203">
        <v>90600</v>
      </c>
      <c r="K141" s="202"/>
      <c r="L141" s="202">
        <v>90600</v>
      </c>
    </row>
    <row r="142" spans="1:12" ht="16.5" customHeight="1" x14ac:dyDescent="0.5">
      <c r="B142" s="175" t="s">
        <v>18</v>
      </c>
      <c r="E142" s="176"/>
      <c r="F142" s="203">
        <v>1834569</v>
      </c>
      <c r="G142" s="202"/>
      <c r="H142" s="202">
        <v>2216908</v>
      </c>
      <c r="I142" s="202"/>
      <c r="J142" s="203">
        <v>1750636</v>
      </c>
      <c r="K142" s="202"/>
      <c r="L142" s="202">
        <v>2078723</v>
      </c>
    </row>
    <row r="143" spans="1:12" ht="16.5" customHeight="1" x14ac:dyDescent="0.5">
      <c r="A143" s="177" t="s">
        <v>94</v>
      </c>
      <c r="E143" s="176"/>
      <c r="F143" s="206">
        <v>-482974</v>
      </c>
      <c r="G143" s="202"/>
      <c r="H143" s="207">
        <v>-376294</v>
      </c>
      <c r="I143" s="202"/>
      <c r="J143" s="206">
        <v>-109427</v>
      </c>
      <c r="K143" s="202"/>
      <c r="L143" s="207">
        <v>-2747</v>
      </c>
    </row>
    <row r="144" spans="1:12" s="186" customFormat="1" ht="16.5" customHeight="1" x14ac:dyDescent="0.5">
      <c r="B144" s="49"/>
      <c r="C144" s="49"/>
      <c r="D144" s="180"/>
      <c r="E144" s="195"/>
      <c r="F144" s="196"/>
      <c r="G144" s="197"/>
      <c r="H144" s="1"/>
      <c r="I144" s="197"/>
      <c r="J144" s="196"/>
      <c r="K144" s="230"/>
      <c r="L144" s="1"/>
    </row>
    <row r="145" spans="1:12" ht="16.5" customHeight="1" x14ac:dyDescent="0.5">
      <c r="A145" s="177" t="s">
        <v>251</v>
      </c>
      <c r="B145" s="177"/>
      <c r="E145" s="176"/>
      <c r="F145" s="203">
        <f>SUM(F137:F143)</f>
        <v>6680897</v>
      </c>
      <c r="G145" s="213"/>
      <c r="H145" s="202">
        <f>SUM(H137:H143)</f>
        <v>7169916</v>
      </c>
      <c r="I145" s="213"/>
      <c r="J145" s="203">
        <f>SUM(J137:J143)</f>
        <v>6970511</v>
      </c>
      <c r="K145" s="213"/>
      <c r="L145" s="202">
        <f>SUM(L137:L143)</f>
        <v>7405278</v>
      </c>
    </row>
    <row r="146" spans="1:12" ht="16.5" customHeight="1" x14ac:dyDescent="0.5">
      <c r="A146" s="175" t="s">
        <v>58</v>
      </c>
      <c r="E146" s="231"/>
      <c r="F146" s="206">
        <v>129194</v>
      </c>
      <c r="G146" s="202"/>
      <c r="H146" s="207">
        <v>116898</v>
      </c>
      <c r="I146" s="202"/>
      <c r="J146" s="206">
        <v>0</v>
      </c>
      <c r="K146" s="202"/>
      <c r="L146" s="207">
        <v>0</v>
      </c>
    </row>
    <row r="147" spans="1:12" s="186" customFormat="1" ht="16.5" customHeight="1" x14ac:dyDescent="0.5">
      <c r="B147" s="49"/>
      <c r="C147" s="49"/>
      <c r="D147" s="180"/>
      <c r="E147" s="195"/>
      <c r="F147" s="196"/>
      <c r="G147" s="197"/>
      <c r="H147" s="1"/>
      <c r="I147" s="230"/>
      <c r="J147" s="196"/>
      <c r="K147" s="197"/>
      <c r="L147" s="1"/>
    </row>
    <row r="148" spans="1:12" ht="16.5" customHeight="1" x14ac:dyDescent="0.5">
      <c r="A148" s="49" t="s">
        <v>89</v>
      </c>
      <c r="B148" s="177"/>
      <c r="C148" s="177"/>
      <c r="E148" s="231"/>
      <c r="F148" s="206">
        <f>SUM(F145:F147)</f>
        <v>6810091</v>
      </c>
      <c r="G148" s="213"/>
      <c r="H148" s="207">
        <f>SUM(H145:H147)</f>
        <v>7286814</v>
      </c>
      <c r="I148" s="209"/>
      <c r="J148" s="206">
        <f>SUM(J145:J147)</f>
        <v>6970511</v>
      </c>
      <c r="K148" s="213"/>
      <c r="L148" s="207">
        <f>SUM(L145:L147)</f>
        <v>7405278</v>
      </c>
    </row>
    <row r="149" spans="1:12" s="186" customFormat="1" ht="16.5" customHeight="1" x14ac:dyDescent="0.5">
      <c r="B149" s="49"/>
      <c r="C149" s="49"/>
      <c r="D149" s="180"/>
      <c r="E149" s="195"/>
      <c r="F149" s="196"/>
      <c r="G149" s="197"/>
      <c r="H149" s="1"/>
      <c r="I149" s="230"/>
      <c r="J149" s="196"/>
      <c r="K149" s="197"/>
      <c r="L149" s="1"/>
    </row>
    <row r="150" spans="1:12" ht="16.5" customHeight="1" thickBot="1" x14ac:dyDescent="0.55000000000000004">
      <c r="A150" s="49" t="s">
        <v>90</v>
      </c>
      <c r="B150" s="49"/>
      <c r="C150" s="49"/>
      <c r="E150" s="176"/>
      <c r="F150" s="212">
        <f>+F148+F99</f>
        <v>14477138</v>
      </c>
      <c r="G150" s="213"/>
      <c r="H150" s="214">
        <f>+H148+H99</f>
        <v>16519466</v>
      </c>
      <c r="I150" s="209"/>
      <c r="J150" s="212">
        <f>+J148+J99</f>
        <v>13266070</v>
      </c>
      <c r="K150" s="213"/>
      <c r="L150" s="214">
        <f>+L148+L99</f>
        <v>15900272</v>
      </c>
    </row>
    <row r="151" spans="1:12" ht="16.5" customHeight="1" thickTop="1" x14ac:dyDescent="0.5">
      <c r="A151" s="49"/>
      <c r="B151" s="49"/>
      <c r="C151" s="49"/>
      <c r="E151" s="176"/>
      <c r="F151" s="213"/>
      <c r="G151" s="213"/>
      <c r="H151" s="202"/>
      <c r="I151" s="209"/>
      <c r="J151" s="213"/>
      <c r="K151" s="213"/>
      <c r="L151" s="202"/>
    </row>
    <row r="152" spans="1:12" ht="16.5" customHeight="1" x14ac:dyDescent="0.5">
      <c r="A152" s="49"/>
      <c r="B152" s="49"/>
      <c r="C152" s="49"/>
      <c r="E152" s="176"/>
      <c r="F152" s="213"/>
      <c r="G152" s="213"/>
      <c r="H152" s="202"/>
      <c r="I152" s="209"/>
      <c r="J152" s="213"/>
      <c r="K152" s="213"/>
      <c r="L152" s="202"/>
    </row>
    <row r="153" spans="1:12" ht="16.5" customHeight="1" x14ac:dyDescent="0.5">
      <c r="A153" s="49"/>
      <c r="B153" s="49"/>
      <c r="C153" s="49"/>
      <c r="E153" s="176"/>
      <c r="F153" s="213"/>
      <c r="G153" s="213"/>
      <c r="H153" s="202"/>
      <c r="I153" s="209"/>
      <c r="J153" s="213"/>
      <c r="K153" s="213"/>
      <c r="L153" s="202"/>
    </row>
    <row r="154" spans="1:12" ht="16.5" customHeight="1" x14ac:dyDescent="0.5">
      <c r="A154" s="49"/>
      <c r="B154" s="49"/>
      <c r="C154" s="49"/>
      <c r="E154" s="176"/>
      <c r="F154" s="213"/>
      <c r="G154" s="213"/>
      <c r="H154" s="213"/>
      <c r="I154" s="209"/>
      <c r="J154" s="213"/>
      <c r="K154" s="213"/>
      <c r="L154" s="213"/>
    </row>
    <row r="155" spans="1:12" ht="16.5" customHeight="1" x14ac:dyDescent="0.5">
      <c r="A155" s="49"/>
      <c r="B155" s="49"/>
      <c r="C155" s="49"/>
      <c r="E155" s="176"/>
      <c r="F155" s="213"/>
      <c r="G155" s="213"/>
      <c r="H155" s="202"/>
      <c r="I155" s="209"/>
      <c r="J155" s="213"/>
      <c r="K155" s="213"/>
      <c r="L155" s="202"/>
    </row>
    <row r="156" spans="1:12" ht="25.5" customHeight="1" x14ac:dyDescent="0.5">
      <c r="A156" s="49"/>
      <c r="B156" s="49"/>
      <c r="C156" s="49"/>
      <c r="E156" s="176"/>
      <c r="F156" s="213"/>
      <c r="G156" s="213"/>
      <c r="H156" s="202"/>
      <c r="I156" s="209"/>
      <c r="J156" s="213"/>
      <c r="K156" s="213"/>
      <c r="L156" s="202"/>
    </row>
    <row r="157" spans="1:12" ht="16.5" customHeight="1" x14ac:dyDescent="0.5">
      <c r="A157" s="49"/>
      <c r="B157" s="49"/>
      <c r="C157" s="49"/>
      <c r="E157" s="176"/>
      <c r="F157" s="213"/>
      <c r="G157" s="213"/>
      <c r="H157" s="202"/>
      <c r="I157" s="209"/>
      <c r="J157" s="213"/>
      <c r="K157" s="213"/>
      <c r="L157" s="202"/>
    </row>
    <row r="158" spans="1:12" ht="16.5" customHeight="1" x14ac:dyDescent="0.5">
      <c r="A158" s="49"/>
      <c r="B158" s="49"/>
      <c r="C158" s="49"/>
      <c r="E158" s="176"/>
      <c r="F158" s="213"/>
      <c r="G158" s="213"/>
      <c r="H158" s="202"/>
      <c r="I158" s="209"/>
      <c r="J158" s="213"/>
      <c r="K158" s="213"/>
      <c r="L158" s="202"/>
    </row>
    <row r="159" spans="1:12" ht="16.5" customHeight="1" x14ac:dyDescent="0.5">
      <c r="A159" s="49"/>
      <c r="B159" s="49"/>
      <c r="C159" s="49"/>
      <c r="E159" s="176"/>
      <c r="F159" s="213"/>
      <c r="G159" s="213"/>
      <c r="H159" s="202"/>
      <c r="I159" s="209"/>
      <c r="J159" s="213"/>
      <c r="K159" s="213"/>
      <c r="L159" s="202"/>
    </row>
    <row r="160" spans="1:12" ht="16.5" customHeight="1" x14ac:dyDescent="0.5">
      <c r="A160" s="49"/>
      <c r="B160" s="49"/>
      <c r="C160" s="49"/>
      <c r="E160" s="176"/>
      <c r="F160" s="213"/>
      <c r="G160" s="213"/>
      <c r="H160" s="202"/>
      <c r="I160" s="209"/>
      <c r="J160" s="213"/>
      <c r="K160" s="213"/>
      <c r="L160" s="202"/>
    </row>
    <row r="162" spans="1:12" ht="21" customHeight="1" x14ac:dyDescent="0.5"/>
    <row r="165" spans="1:12" ht="18.75" customHeight="1" x14ac:dyDescent="0.5"/>
    <row r="166" spans="1:12" ht="21.95" customHeight="1" x14ac:dyDescent="0.5">
      <c r="A166" s="232" t="str">
        <f>A59</f>
        <v>The accompanying notes are part of this interim financial information.</v>
      </c>
      <c r="B166" s="187"/>
      <c r="C166" s="187"/>
      <c r="D166" s="233"/>
      <c r="E166" s="233"/>
      <c r="F166" s="229"/>
      <c r="G166" s="229"/>
      <c r="H166" s="207"/>
      <c r="I166" s="229"/>
      <c r="J166" s="229"/>
      <c r="K166" s="229"/>
      <c r="L166" s="207"/>
    </row>
  </sheetData>
  <mergeCells count="15">
    <mergeCell ref="F119:H119"/>
    <mergeCell ref="J119:L119"/>
    <mergeCell ref="F120:H120"/>
    <mergeCell ref="J120:L120"/>
    <mergeCell ref="A113:L113"/>
    <mergeCell ref="F66:H66"/>
    <mergeCell ref="J66:L66"/>
    <mergeCell ref="A56:L56"/>
    <mergeCell ref="F6:H6"/>
    <mergeCell ref="J6:L6"/>
    <mergeCell ref="F7:H7"/>
    <mergeCell ref="J7:L7"/>
    <mergeCell ref="F65:H65"/>
    <mergeCell ref="J65:L65"/>
    <mergeCell ref="A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3" max="11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topLeftCell="A94" zoomScaleNormal="100" zoomScaleSheetLayoutView="70" workbookViewId="0">
      <selection activeCell="F105" sqref="F105"/>
    </sheetView>
  </sheetViews>
  <sheetFormatPr defaultColWidth="9.140625" defaultRowHeight="16.5" customHeight="1" x14ac:dyDescent="0.5"/>
  <cols>
    <col min="1" max="2" width="1.7109375" style="35" customWidth="1"/>
    <col min="3" max="3" width="43" style="43" customWidth="1"/>
    <col min="4" max="4" width="5.7109375" style="36" customWidth="1"/>
    <col min="5" max="5" width="1.42578125" style="235" customWidth="1"/>
    <col min="6" max="6" width="13.140625" style="5" customWidth="1"/>
    <col min="7" max="7" width="0.7109375" style="17" customWidth="1"/>
    <col min="8" max="8" width="13.140625" style="5" customWidth="1"/>
    <col min="9" max="9" width="0.7109375" style="17" customWidth="1"/>
    <col min="10" max="10" width="13.140625" style="5" customWidth="1"/>
    <col min="11" max="11" width="0.7109375" style="17" customWidth="1"/>
    <col min="12" max="12" width="13.140625" style="5" customWidth="1"/>
    <col min="13" max="16384" width="9.140625" style="35"/>
  </cols>
  <sheetData>
    <row r="1" spans="1:12" ht="16.5" customHeight="1" x14ac:dyDescent="0.5">
      <c r="A1" s="34" t="s">
        <v>19</v>
      </c>
      <c r="B1" s="34"/>
      <c r="C1" s="47"/>
      <c r="D1" s="27"/>
      <c r="E1" s="47"/>
      <c r="F1" s="28"/>
      <c r="G1" s="28"/>
      <c r="H1" s="28"/>
      <c r="I1" s="28"/>
      <c r="J1" s="28"/>
      <c r="K1" s="28"/>
      <c r="L1" s="28"/>
    </row>
    <row r="2" spans="1:12" s="38" customFormat="1" ht="16.5" customHeight="1" x14ac:dyDescent="0.5">
      <c r="A2" s="58" t="s">
        <v>65</v>
      </c>
      <c r="B2" s="34"/>
      <c r="C2" s="34"/>
      <c r="D2" s="37"/>
      <c r="E2" s="42"/>
      <c r="F2" s="6"/>
      <c r="G2" s="6"/>
      <c r="H2" s="6"/>
      <c r="I2" s="6"/>
      <c r="J2" s="7"/>
      <c r="K2" s="6"/>
      <c r="L2" s="7"/>
    </row>
    <row r="3" spans="1:12" ht="16.5" customHeight="1" x14ac:dyDescent="0.5">
      <c r="A3" s="39" t="s">
        <v>230</v>
      </c>
      <c r="B3" s="39"/>
      <c r="C3" s="39"/>
      <c r="D3" s="40"/>
      <c r="E3" s="40"/>
      <c r="F3" s="8"/>
      <c r="G3" s="8"/>
      <c r="H3" s="8"/>
      <c r="I3" s="8"/>
      <c r="J3" s="8"/>
      <c r="K3" s="8"/>
      <c r="L3" s="8"/>
    </row>
    <row r="4" spans="1:12" ht="15" customHeight="1" x14ac:dyDescent="0.5">
      <c r="A4" s="41"/>
      <c r="B4" s="41"/>
      <c r="C4" s="41"/>
      <c r="D4" s="42"/>
      <c r="E4" s="42"/>
      <c r="F4" s="6"/>
      <c r="G4" s="6"/>
      <c r="H4" s="6"/>
      <c r="I4" s="6"/>
      <c r="J4" s="6"/>
      <c r="K4" s="6"/>
      <c r="L4" s="6"/>
    </row>
    <row r="5" spans="1:12" ht="15" customHeight="1" x14ac:dyDescent="0.5">
      <c r="A5" s="41"/>
      <c r="B5" s="41"/>
      <c r="C5" s="41"/>
      <c r="D5" s="42"/>
      <c r="E5" s="42"/>
      <c r="F5" s="6"/>
      <c r="G5" s="6"/>
      <c r="H5" s="6"/>
      <c r="I5" s="6"/>
      <c r="J5" s="6"/>
      <c r="K5" s="6"/>
      <c r="L5" s="6"/>
    </row>
    <row r="6" spans="1:12" ht="15" customHeight="1" x14ac:dyDescent="0.5">
      <c r="A6" s="41"/>
      <c r="B6" s="41"/>
      <c r="C6" s="41"/>
      <c r="D6" s="42"/>
      <c r="E6" s="42"/>
      <c r="F6" s="290" t="s">
        <v>7</v>
      </c>
      <c r="G6" s="290"/>
      <c r="H6" s="290"/>
      <c r="I6" s="10"/>
      <c r="J6" s="290" t="s">
        <v>93</v>
      </c>
      <c r="K6" s="290"/>
      <c r="L6" s="290"/>
    </row>
    <row r="7" spans="1:12" ht="15" customHeight="1" x14ac:dyDescent="0.5">
      <c r="D7" s="42"/>
      <c r="E7" s="236"/>
      <c r="F7" s="291" t="s">
        <v>91</v>
      </c>
      <c r="G7" s="291"/>
      <c r="H7" s="291"/>
      <c r="I7" s="11"/>
      <c r="J7" s="291" t="s">
        <v>91</v>
      </c>
      <c r="K7" s="291"/>
      <c r="L7" s="291"/>
    </row>
    <row r="8" spans="1:12" ht="15" customHeight="1" x14ac:dyDescent="0.5">
      <c r="D8" s="42"/>
      <c r="E8" s="236"/>
      <c r="F8" s="12" t="s">
        <v>190</v>
      </c>
      <c r="G8" s="13"/>
      <c r="H8" s="12" t="s">
        <v>159</v>
      </c>
      <c r="I8" s="12"/>
      <c r="J8" s="12" t="s">
        <v>190</v>
      </c>
      <c r="K8" s="13"/>
      <c r="L8" s="12" t="s">
        <v>159</v>
      </c>
    </row>
    <row r="9" spans="1:12" ht="15" customHeight="1" x14ac:dyDescent="0.5">
      <c r="D9" s="26"/>
      <c r="E9" s="236"/>
      <c r="F9" s="15" t="s">
        <v>95</v>
      </c>
      <c r="G9" s="16"/>
      <c r="H9" s="15" t="s">
        <v>95</v>
      </c>
      <c r="I9" s="16"/>
      <c r="J9" s="15" t="s">
        <v>95</v>
      </c>
      <c r="K9" s="16"/>
      <c r="L9" s="15" t="s">
        <v>95</v>
      </c>
    </row>
    <row r="10" spans="1:12" ht="9.9499999999999993" customHeight="1" x14ac:dyDescent="0.5">
      <c r="D10" s="42"/>
      <c r="E10" s="236"/>
      <c r="F10" s="97"/>
      <c r="G10" s="29"/>
      <c r="H10" s="29"/>
      <c r="I10" s="11"/>
      <c r="J10" s="97"/>
      <c r="K10" s="29"/>
      <c r="L10" s="29"/>
    </row>
    <row r="11" spans="1:12" ht="15" customHeight="1" x14ac:dyDescent="0.5">
      <c r="A11" s="34" t="s">
        <v>21</v>
      </c>
      <c r="B11" s="34"/>
      <c r="D11" s="46"/>
      <c r="E11" s="46"/>
      <c r="F11" s="98"/>
      <c r="H11" s="17"/>
      <c r="J11" s="98"/>
      <c r="L11" s="17"/>
    </row>
    <row r="12" spans="1:12" ht="9.9499999999999993" customHeight="1" x14ac:dyDescent="0.5">
      <c r="A12" s="34"/>
      <c r="B12" s="34"/>
      <c r="E12" s="46"/>
      <c r="F12" s="98"/>
      <c r="H12" s="17"/>
      <c r="J12" s="98"/>
      <c r="L12" s="17"/>
    </row>
    <row r="13" spans="1:12" ht="15" customHeight="1" x14ac:dyDescent="0.5">
      <c r="A13" s="43" t="s">
        <v>99</v>
      </c>
      <c r="B13" s="43"/>
      <c r="E13" s="46"/>
      <c r="F13" s="165">
        <v>1177687</v>
      </c>
      <c r="G13" s="166"/>
      <c r="H13" s="166">
        <v>283544</v>
      </c>
      <c r="I13" s="202"/>
      <c r="J13" s="165">
        <v>771152</v>
      </c>
      <c r="K13" s="152"/>
      <c r="L13" s="166">
        <v>194898</v>
      </c>
    </row>
    <row r="14" spans="1:12" ht="15" customHeight="1" x14ac:dyDescent="0.5">
      <c r="A14" s="43" t="s">
        <v>103</v>
      </c>
      <c r="B14" s="43"/>
      <c r="E14" s="46"/>
      <c r="F14" s="169">
        <v>461756</v>
      </c>
      <c r="G14" s="166"/>
      <c r="H14" s="170">
        <v>153570</v>
      </c>
      <c r="I14" s="202"/>
      <c r="J14" s="169">
        <v>316941</v>
      </c>
      <c r="K14" s="152"/>
      <c r="L14" s="170">
        <v>109412</v>
      </c>
    </row>
    <row r="15" spans="1:12" ht="9.9499999999999993" customHeight="1" x14ac:dyDescent="0.5">
      <c r="D15" s="42"/>
      <c r="E15" s="236"/>
      <c r="F15" s="99"/>
      <c r="G15" s="16"/>
      <c r="H15" s="16"/>
      <c r="I15" s="16"/>
      <c r="J15" s="99"/>
      <c r="K15" s="16"/>
      <c r="L15" s="16"/>
    </row>
    <row r="16" spans="1:12" ht="15" customHeight="1" x14ac:dyDescent="0.5">
      <c r="A16" s="34" t="s">
        <v>20</v>
      </c>
      <c r="B16" s="34"/>
      <c r="C16" s="35"/>
      <c r="E16" s="46"/>
      <c r="F16" s="100">
        <f>SUM(F13:F14)</f>
        <v>1639443</v>
      </c>
      <c r="H16" s="21">
        <f>SUM(H13:H14)</f>
        <v>437114</v>
      </c>
      <c r="J16" s="100">
        <f>SUM(J13:J14)</f>
        <v>1088093</v>
      </c>
      <c r="L16" s="21">
        <f>SUM(L13:L14)</f>
        <v>304310</v>
      </c>
    </row>
    <row r="17" spans="1:12" ht="12" customHeight="1" x14ac:dyDescent="0.5">
      <c r="A17" s="43"/>
      <c r="B17" s="43"/>
      <c r="C17" s="35"/>
      <c r="E17" s="46"/>
      <c r="F17" s="98"/>
      <c r="H17" s="17"/>
      <c r="J17" s="98"/>
      <c r="L17" s="17"/>
    </row>
    <row r="18" spans="1:12" ht="15" customHeight="1" x14ac:dyDescent="0.5">
      <c r="A18" s="34" t="s">
        <v>48</v>
      </c>
      <c r="B18" s="34"/>
      <c r="C18" s="34"/>
      <c r="E18" s="46"/>
      <c r="F18" s="98"/>
      <c r="H18" s="17"/>
      <c r="J18" s="98"/>
      <c r="L18" s="17"/>
    </row>
    <row r="19" spans="1:12" ht="9.9499999999999993" customHeight="1" x14ac:dyDescent="0.5">
      <c r="A19" s="34"/>
      <c r="B19" s="34"/>
      <c r="C19" s="34"/>
      <c r="E19" s="46"/>
      <c r="F19" s="98"/>
      <c r="H19" s="17"/>
      <c r="J19" s="98"/>
      <c r="L19" s="17"/>
    </row>
    <row r="20" spans="1:12" ht="15" customHeight="1" x14ac:dyDescent="0.5">
      <c r="A20" s="43" t="s">
        <v>40</v>
      </c>
      <c r="B20" s="43"/>
      <c r="E20" s="46"/>
      <c r="F20" s="165">
        <v>-976622</v>
      </c>
      <c r="G20" s="166"/>
      <c r="H20" s="166">
        <v>-474958</v>
      </c>
      <c r="I20" s="202"/>
      <c r="J20" s="165">
        <v>-625327</v>
      </c>
      <c r="K20" s="152"/>
      <c r="L20" s="166">
        <v>-316405</v>
      </c>
    </row>
    <row r="21" spans="1:12" ht="15" customHeight="1" x14ac:dyDescent="0.5">
      <c r="A21" s="43" t="s">
        <v>41</v>
      </c>
      <c r="B21" s="43"/>
      <c r="E21" s="46"/>
      <c r="F21" s="169">
        <v>-223933</v>
      </c>
      <c r="G21" s="166"/>
      <c r="H21" s="170">
        <v>-96300</v>
      </c>
      <c r="I21" s="202"/>
      <c r="J21" s="169">
        <v>-138685</v>
      </c>
      <c r="K21" s="152"/>
      <c r="L21" s="170">
        <v>-54193</v>
      </c>
    </row>
    <row r="22" spans="1:12" ht="9.9499999999999993" customHeight="1" x14ac:dyDescent="0.5">
      <c r="D22" s="42"/>
      <c r="E22" s="236"/>
      <c r="F22" s="99"/>
      <c r="G22" s="16"/>
      <c r="H22" s="16"/>
      <c r="I22" s="16"/>
      <c r="J22" s="99"/>
      <c r="K22" s="16"/>
      <c r="L22" s="16"/>
    </row>
    <row r="23" spans="1:12" ht="15" customHeight="1" x14ac:dyDescent="0.5">
      <c r="A23" s="34" t="s">
        <v>100</v>
      </c>
      <c r="B23" s="34"/>
      <c r="E23" s="46"/>
      <c r="F23" s="100">
        <f>SUM(F20:F21)</f>
        <v>-1200555</v>
      </c>
      <c r="H23" s="21">
        <f>SUM(H20:H21)</f>
        <v>-571258</v>
      </c>
      <c r="I23" s="18"/>
      <c r="J23" s="100">
        <f>SUM(J20:J21)</f>
        <v>-764012</v>
      </c>
      <c r="K23" s="18"/>
      <c r="L23" s="21">
        <f>SUM(L20:L21)</f>
        <v>-370598</v>
      </c>
    </row>
    <row r="24" spans="1:12" ht="12" customHeight="1" x14ac:dyDescent="0.5">
      <c r="A24" s="43"/>
      <c r="B24" s="43"/>
      <c r="E24" s="46"/>
      <c r="F24" s="101"/>
      <c r="H24" s="18"/>
      <c r="I24" s="18"/>
      <c r="J24" s="101"/>
      <c r="K24" s="18"/>
      <c r="L24" s="18"/>
    </row>
    <row r="25" spans="1:12" ht="15" customHeight="1" x14ac:dyDescent="0.5">
      <c r="A25" s="34" t="s">
        <v>199</v>
      </c>
      <c r="B25" s="34"/>
      <c r="E25" s="46"/>
      <c r="F25" s="101">
        <f>SUM(F16,F23)</f>
        <v>438888</v>
      </c>
      <c r="H25" s="18">
        <f>SUM(H16,H23)</f>
        <v>-134144</v>
      </c>
      <c r="I25" s="18"/>
      <c r="J25" s="101">
        <f>SUM(J16,J23)</f>
        <v>324081</v>
      </c>
      <c r="K25" s="18"/>
      <c r="L25" s="18">
        <f>SUM(L16,L23)</f>
        <v>-66288</v>
      </c>
    </row>
    <row r="26" spans="1:12" ht="15" customHeight="1" x14ac:dyDescent="0.5">
      <c r="A26" s="43" t="s">
        <v>64</v>
      </c>
      <c r="B26" s="43"/>
      <c r="E26" s="46"/>
      <c r="F26" s="203">
        <v>165360</v>
      </c>
      <c r="G26" s="202"/>
      <c r="H26" s="202">
        <v>82693</v>
      </c>
      <c r="I26" s="202"/>
      <c r="J26" s="203">
        <v>126676</v>
      </c>
      <c r="K26" s="152"/>
      <c r="L26" s="202">
        <v>70697</v>
      </c>
    </row>
    <row r="27" spans="1:12" ht="15" customHeight="1" x14ac:dyDescent="0.5">
      <c r="A27" s="43" t="s">
        <v>45</v>
      </c>
      <c r="B27" s="43"/>
      <c r="E27" s="46"/>
      <c r="F27" s="203">
        <v>-100395</v>
      </c>
      <c r="G27" s="202"/>
      <c r="H27" s="202">
        <v>-52636</v>
      </c>
      <c r="I27" s="202"/>
      <c r="J27" s="203">
        <v>-73718</v>
      </c>
      <c r="K27" s="152"/>
      <c r="L27" s="202">
        <v>-31434</v>
      </c>
    </row>
    <row r="28" spans="1:12" ht="15" customHeight="1" x14ac:dyDescent="0.5">
      <c r="A28" s="43" t="s">
        <v>42</v>
      </c>
      <c r="B28" s="43"/>
      <c r="E28" s="46"/>
      <c r="F28" s="203">
        <v>-339552</v>
      </c>
      <c r="G28" s="202"/>
      <c r="H28" s="202">
        <f>-274516-H29</f>
        <v>-239571</v>
      </c>
      <c r="I28" s="202"/>
      <c r="J28" s="203">
        <v>-245851</v>
      </c>
      <c r="K28" s="152"/>
      <c r="L28" s="202">
        <v>-186910</v>
      </c>
    </row>
    <row r="29" spans="1:12" ht="15" customHeight="1" x14ac:dyDescent="0.5">
      <c r="A29" s="43" t="s">
        <v>279</v>
      </c>
      <c r="B29" s="43"/>
      <c r="E29" s="46"/>
      <c r="F29" s="203">
        <v>-16030</v>
      </c>
      <c r="G29" s="202"/>
      <c r="H29" s="202">
        <v>-34945</v>
      </c>
      <c r="I29" s="202"/>
      <c r="J29" s="203">
        <v>0</v>
      </c>
      <c r="K29" s="152"/>
      <c r="L29" s="202">
        <v>0</v>
      </c>
    </row>
    <row r="30" spans="1:12" ht="15" customHeight="1" x14ac:dyDescent="0.5">
      <c r="A30" s="43" t="s">
        <v>205</v>
      </c>
      <c r="B30" s="43"/>
      <c r="E30" s="46"/>
      <c r="F30" s="203">
        <v>9079</v>
      </c>
      <c r="G30" s="202"/>
      <c r="H30" s="202">
        <v>-35334</v>
      </c>
      <c r="I30" s="202"/>
      <c r="J30" s="203">
        <v>5151</v>
      </c>
      <c r="K30" s="152"/>
      <c r="L30" s="202">
        <v>-12533</v>
      </c>
    </row>
    <row r="31" spans="1:12" ht="15" customHeight="1" x14ac:dyDescent="0.5">
      <c r="A31" s="43" t="s">
        <v>57</v>
      </c>
      <c r="B31" s="43"/>
      <c r="C31" s="34"/>
      <c r="E31" s="46"/>
      <c r="F31" s="203">
        <v>-47462</v>
      </c>
      <c r="G31" s="202"/>
      <c r="H31" s="202">
        <v>-68945</v>
      </c>
      <c r="I31" s="202"/>
      <c r="J31" s="203">
        <v>-46514</v>
      </c>
      <c r="K31" s="152"/>
      <c r="L31" s="202">
        <v>-71000</v>
      </c>
    </row>
    <row r="32" spans="1:12" ht="15" customHeight="1" x14ac:dyDescent="0.5">
      <c r="A32" s="43" t="s">
        <v>217</v>
      </c>
      <c r="B32" s="43"/>
      <c r="C32" s="34"/>
      <c r="E32" s="46"/>
      <c r="F32" s="203">
        <v>2189</v>
      </c>
      <c r="G32" s="18"/>
      <c r="H32" s="18">
        <v>0</v>
      </c>
      <c r="J32" s="101">
        <v>2189</v>
      </c>
      <c r="L32" s="17">
        <v>0</v>
      </c>
    </row>
    <row r="33" spans="1:12" ht="15" customHeight="1" x14ac:dyDescent="0.5">
      <c r="A33" s="43" t="s">
        <v>200</v>
      </c>
      <c r="B33" s="43"/>
      <c r="C33" s="34"/>
      <c r="E33" s="46"/>
      <c r="F33" s="206">
        <v>47048</v>
      </c>
      <c r="G33" s="202"/>
      <c r="H33" s="207">
        <v>210208</v>
      </c>
      <c r="I33" s="202"/>
      <c r="J33" s="206">
        <v>51791</v>
      </c>
      <c r="K33" s="152"/>
      <c r="L33" s="207">
        <v>72046</v>
      </c>
    </row>
    <row r="34" spans="1:12" ht="9.9499999999999993" customHeight="1" x14ac:dyDescent="0.5">
      <c r="D34" s="42"/>
      <c r="E34" s="236"/>
      <c r="F34" s="99"/>
      <c r="G34" s="16"/>
      <c r="H34" s="16"/>
      <c r="I34" s="16"/>
      <c r="J34" s="99"/>
      <c r="K34" s="16"/>
      <c r="L34" s="16"/>
    </row>
    <row r="35" spans="1:12" ht="15" customHeight="1" x14ac:dyDescent="0.5">
      <c r="A35" s="58" t="s">
        <v>240</v>
      </c>
      <c r="B35" s="34"/>
      <c r="C35" s="34"/>
      <c r="E35" s="46"/>
      <c r="F35" s="98">
        <f>SUM(F25:F33)</f>
        <v>159125</v>
      </c>
      <c r="H35" s="17">
        <f>SUM(H25:H33)</f>
        <v>-272674</v>
      </c>
      <c r="J35" s="98">
        <f>SUM(J25:J33)</f>
        <v>143805</v>
      </c>
      <c r="L35" s="17">
        <f>SUM(L25:L33)</f>
        <v>-225422</v>
      </c>
    </row>
    <row r="36" spans="1:12" ht="15" customHeight="1" x14ac:dyDescent="0.5">
      <c r="A36" s="43" t="s">
        <v>5</v>
      </c>
      <c r="B36" s="43"/>
      <c r="E36" s="46"/>
      <c r="F36" s="206">
        <v>-21369</v>
      </c>
      <c r="G36" s="166"/>
      <c r="H36" s="207">
        <v>29581</v>
      </c>
      <c r="I36" s="202"/>
      <c r="J36" s="169">
        <v>-16633</v>
      </c>
      <c r="K36" s="152"/>
      <c r="L36" s="170">
        <v>25897</v>
      </c>
    </row>
    <row r="37" spans="1:12" ht="9.9499999999999993" customHeight="1" x14ac:dyDescent="0.5">
      <c r="D37" s="42"/>
      <c r="E37" s="236"/>
      <c r="F37" s="99"/>
      <c r="G37" s="16"/>
      <c r="H37" s="16"/>
      <c r="I37" s="16"/>
      <c r="J37" s="99"/>
      <c r="K37" s="16"/>
      <c r="L37" s="16"/>
    </row>
    <row r="38" spans="1:12" ht="15" customHeight="1" x14ac:dyDescent="0.5">
      <c r="A38" s="58" t="s">
        <v>178</v>
      </c>
      <c r="B38" s="34"/>
      <c r="C38" s="34"/>
      <c r="E38" s="46"/>
      <c r="F38" s="100">
        <f>SUM(F35:F36)</f>
        <v>137756</v>
      </c>
      <c r="H38" s="21">
        <f>SUM(H35:H36)</f>
        <v>-243093</v>
      </c>
      <c r="J38" s="100">
        <f>SUM(J35:J36)</f>
        <v>127172</v>
      </c>
      <c r="L38" s="21">
        <f>SUM(L35:L36)</f>
        <v>-199525</v>
      </c>
    </row>
    <row r="39" spans="1:12" ht="12" customHeight="1" x14ac:dyDescent="0.5">
      <c r="A39" s="43"/>
      <c r="B39" s="43"/>
      <c r="C39" s="35"/>
      <c r="E39" s="46"/>
      <c r="F39" s="98"/>
      <c r="H39" s="17"/>
      <c r="J39" s="98"/>
      <c r="L39" s="17"/>
    </row>
    <row r="40" spans="1:12" ht="15" customHeight="1" x14ac:dyDescent="0.5">
      <c r="A40" s="34" t="s">
        <v>161</v>
      </c>
      <c r="B40" s="34"/>
      <c r="C40" s="35"/>
      <c r="D40" s="46"/>
      <c r="E40" s="46"/>
      <c r="F40" s="98"/>
      <c r="H40" s="17"/>
      <c r="J40" s="98"/>
      <c r="L40" s="17"/>
    </row>
    <row r="41" spans="1:12" ht="15" customHeight="1" x14ac:dyDescent="0.5">
      <c r="A41" s="62" t="s">
        <v>197</v>
      </c>
      <c r="B41" s="63"/>
      <c r="C41" s="64"/>
      <c r="D41" s="46"/>
      <c r="E41" s="237"/>
      <c r="F41" s="98"/>
      <c r="H41" s="17"/>
      <c r="J41" s="98"/>
      <c r="L41" s="17"/>
    </row>
    <row r="42" spans="1:12" ht="15" customHeight="1" x14ac:dyDescent="0.5">
      <c r="A42" s="64"/>
      <c r="B42" s="65" t="s">
        <v>83</v>
      </c>
      <c r="C42" s="64"/>
      <c r="D42" s="46"/>
      <c r="E42" s="46"/>
      <c r="F42" s="98"/>
      <c r="H42" s="17"/>
      <c r="J42" s="98"/>
      <c r="L42" s="17"/>
    </row>
    <row r="43" spans="1:12" ht="15" customHeight="1" x14ac:dyDescent="0.5">
      <c r="B43" s="43"/>
      <c r="C43" s="241" t="s">
        <v>252</v>
      </c>
      <c r="D43" s="46"/>
      <c r="E43" s="46"/>
      <c r="F43" s="153"/>
      <c r="G43" s="152"/>
      <c r="H43" s="154"/>
      <c r="I43" s="152"/>
      <c r="J43" s="153"/>
      <c r="K43" s="152"/>
      <c r="L43" s="154"/>
    </row>
    <row r="44" spans="1:12" ht="15" customHeight="1" x14ac:dyDescent="0.5">
      <c r="B44" s="43"/>
      <c r="C44" s="241" t="s">
        <v>278</v>
      </c>
      <c r="D44" s="46"/>
      <c r="E44" s="46"/>
      <c r="F44" s="153"/>
      <c r="G44" s="152"/>
      <c r="H44" s="154"/>
      <c r="I44" s="152"/>
      <c r="J44" s="153"/>
      <c r="K44" s="152"/>
      <c r="L44" s="154"/>
    </row>
    <row r="45" spans="1:12" ht="15" customHeight="1" x14ac:dyDescent="0.5">
      <c r="B45" s="43"/>
      <c r="C45" s="59" t="s">
        <v>276</v>
      </c>
      <c r="D45" s="46"/>
      <c r="E45" s="46"/>
      <c r="F45" s="153">
        <v>-282287</v>
      </c>
      <c r="G45" s="152"/>
      <c r="H45" s="154">
        <v>0</v>
      </c>
      <c r="I45" s="152"/>
      <c r="J45" s="153">
        <v>-282287</v>
      </c>
      <c r="K45" s="152"/>
      <c r="L45" s="154">
        <v>0</v>
      </c>
    </row>
    <row r="46" spans="1:12" ht="15" customHeight="1" x14ac:dyDescent="0.5">
      <c r="B46" s="43"/>
      <c r="C46" s="43" t="s">
        <v>198</v>
      </c>
      <c r="D46" s="46"/>
      <c r="E46" s="46"/>
      <c r="F46" s="153">
        <v>56457</v>
      </c>
      <c r="G46" s="152"/>
      <c r="H46" s="154">
        <v>0</v>
      </c>
      <c r="I46" s="152"/>
      <c r="J46" s="153">
        <v>56457</v>
      </c>
      <c r="K46" s="152"/>
      <c r="L46" s="154">
        <v>0</v>
      </c>
    </row>
    <row r="47" spans="1:12" ht="9.9499999999999993" customHeight="1" x14ac:dyDescent="0.5">
      <c r="B47" s="43"/>
      <c r="D47" s="46"/>
      <c r="E47" s="46"/>
      <c r="F47" s="253"/>
      <c r="G47" s="235"/>
      <c r="H47" s="254"/>
      <c r="I47" s="235"/>
      <c r="J47" s="253"/>
      <c r="K47" s="235"/>
      <c r="L47" s="254"/>
    </row>
    <row r="48" spans="1:12" ht="15" customHeight="1" x14ac:dyDescent="0.5">
      <c r="B48" s="43"/>
      <c r="D48" s="46"/>
      <c r="E48" s="46"/>
      <c r="F48" s="156">
        <f>SUM(F45:F46)</f>
        <v>-225830</v>
      </c>
      <c r="G48" s="154"/>
      <c r="H48" s="277">
        <f t="shared" ref="H48:L48" si="0">SUM(H45:H46)</f>
        <v>0</v>
      </c>
      <c r="I48" s="154"/>
      <c r="J48" s="156">
        <f t="shared" si="0"/>
        <v>-225830</v>
      </c>
      <c r="K48" s="154"/>
      <c r="L48" s="277">
        <f t="shared" si="0"/>
        <v>0</v>
      </c>
    </row>
    <row r="49" spans="1:12" ht="12" customHeight="1" x14ac:dyDescent="0.5">
      <c r="B49" s="43"/>
      <c r="D49" s="46"/>
      <c r="E49" s="46"/>
      <c r="F49" s="98"/>
      <c r="G49" s="235"/>
      <c r="H49" s="35"/>
      <c r="I49" s="235"/>
      <c r="J49" s="98"/>
      <c r="K49" s="235"/>
      <c r="L49" s="35"/>
    </row>
    <row r="50" spans="1:12" ht="15" customHeight="1" x14ac:dyDescent="0.5">
      <c r="A50" s="62" t="s">
        <v>162</v>
      </c>
      <c r="B50" s="63"/>
      <c r="C50" s="64"/>
      <c r="D50" s="46"/>
      <c r="E50" s="237"/>
      <c r="F50" s="98"/>
      <c r="H50" s="17"/>
      <c r="J50" s="98"/>
      <c r="L50" s="17"/>
    </row>
    <row r="51" spans="1:12" ht="15" customHeight="1" x14ac:dyDescent="0.5">
      <c r="A51" s="64"/>
      <c r="B51" s="65" t="s">
        <v>83</v>
      </c>
      <c r="C51" s="64"/>
      <c r="D51" s="46"/>
      <c r="E51" s="46"/>
      <c r="F51" s="98"/>
      <c r="H51" s="17"/>
      <c r="J51" s="98"/>
      <c r="L51" s="17"/>
    </row>
    <row r="52" spans="1:12" ht="15" customHeight="1" x14ac:dyDescent="0.5">
      <c r="B52" s="43"/>
      <c r="C52" s="43" t="s">
        <v>82</v>
      </c>
      <c r="D52" s="46"/>
      <c r="E52" s="46"/>
      <c r="F52" s="153">
        <v>13215</v>
      </c>
      <c r="G52" s="152"/>
      <c r="H52" s="154">
        <v>6368</v>
      </c>
      <c r="I52" s="152"/>
      <c r="J52" s="155">
        <v>0</v>
      </c>
      <c r="K52" s="152"/>
      <c r="L52" s="152">
        <v>0</v>
      </c>
    </row>
    <row r="53" spans="1:12" ht="15" customHeight="1" x14ac:dyDescent="0.5">
      <c r="B53" s="43"/>
      <c r="C53" s="59" t="s">
        <v>163</v>
      </c>
      <c r="D53" s="46"/>
      <c r="E53" s="46"/>
      <c r="F53" s="153"/>
      <c r="J53" s="98"/>
    </row>
    <row r="54" spans="1:12" ht="15" customHeight="1" x14ac:dyDescent="0.5">
      <c r="B54" s="43"/>
      <c r="C54" s="282" t="s">
        <v>274</v>
      </c>
      <c r="D54" s="46"/>
      <c r="E54" s="46"/>
      <c r="F54" s="153">
        <v>390</v>
      </c>
      <c r="G54" s="152"/>
      <c r="H54" s="259">
        <v>215</v>
      </c>
      <c r="I54" s="152"/>
      <c r="J54" s="153">
        <v>9078</v>
      </c>
      <c r="K54" s="152"/>
      <c r="L54" s="259">
        <v>1403</v>
      </c>
    </row>
    <row r="55" spans="1:12" ht="9.9499999999999993" customHeight="1" x14ac:dyDescent="0.5">
      <c r="B55" s="43"/>
      <c r="D55" s="46"/>
      <c r="E55" s="46"/>
      <c r="F55" s="253"/>
      <c r="G55" s="235"/>
      <c r="H55" s="254"/>
      <c r="I55" s="235"/>
      <c r="J55" s="253"/>
      <c r="K55" s="235"/>
      <c r="L55" s="254"/>
    </row>
    <row r="56" spans="1:12" ht="15" customHeight="1" x14ac:dyDescent="0.5">
      <c r="B56" s="43"/>
      <c r="D56" s="46"/>
      <c r="E56" s="46"/>
      <c r="F56" s="100">
        <f>SUM(F52:F54)</f>
        <v>13605</v>
      </c>
      <c r="G56" s="235"/>
      <c r="H56" s="255">
        <f>SUM(H52:H54)</f>
        <v>6583</v>
      </c>
      <c r="I56" s="235"/>
      <c r="J56" s="100">
        <f>SUM(J52:J54)</f>
        <v>9078</v>
      </c>
      <c r="K56" s="235"/>
      <c r="L56" s="256">
        <f>SUM(L52:L54)</f>
        <v>1403</v>
      </c>
    </row>
    <row r="57" spans="1:12" ht="12" customHeight="1" x14ac:dyDescent="0.5">
      <c r="B57" s="43"/>
      <c r="D57" s="46"/>
      <c r="E57" s="46"/>
      <c r="F57" s="98"/>
      <c r="G57" s="235"/>
      <c r="H57" s="35"/>
      <c r="I57" s="235"/>
      <c r="J57" s="98"/>
      <c r="K57" s="235"/>
      <c r="L57" s="35"/>
    </row>
    <row r="58" spans="1:12" ht="15" customHeight="1" x14ac:dyDescent="0.5">
      <c r="A58" s="60" t="s">
        <v>253</v>
      </c>
      <c r="B58" s="58"/>
      <c r="C58" s="61"/>
      <c r="D58" s="37"/>
      <c r="E58" s="42"/>
      <c r="F58" s="98"/>
      <c r="H58" s="17"/>
      <c r="J58" s="98"/>
      <c r="L58" s="17"/>
    </row>
    <row r="59" spans="1:12" ht="15" customHeight="1" x14ac:dyDescent="0.5">
      <c r="A59" s="60"/>
      <c r="B59" s="58" t="s">
        <v>254</v>
      </c>
      <c r="C59" s="61"/>
      <c r="D59" s="37"/>
      <c r="E59" s="42"/>
      <c r="F59" s="100">
        <f>F48+F56</f>
        <v>-212225</v>
      </c>
      <c r="H59" s="21">
        <f>H48+H56</f>
        <v>6583</v>
      </c>
      <c r="J59" s="100">
        <f>J48+J56</f>
        <v>-216752</v>
      </c>
      <c r="L59" s="21">
        <f>L48+L56</f>
        <v>1403</v>
      </c>
    </row>
    <row r="60" spans="1:12" ht="12" customHeight="1" x14ac:dyDescent="0.5">
      <c r="A60" s="38"/>
      <c r="B60" s="38"/>
      <c r="C60" s="34"/>
      <c r="E60" s="46"/>
      <c r="F60" s="104"/>
      <c r="J60" s="104"/>
    </row>
    <row r="61" spans="1:12" ht="15" customHeight="1" thickBot="1" x14ac:dyDescent="0.55000000000000004">
      <c r="A61" s="58" t="s">
        <v>179</v>
      </c>
      <c r="E61" s="46"/>
      <c r="F61" s="102">
        <f>SUM(F38,F59)</f>
        <v>-74469</v>
      </c>
      <c r="H61" s="25">
        <f>SUM(H38,H59)</f>
        <v>-236510</v>
      </c>
      <c r="J61" s="102">
        <f>SUM(J38,J59)</f>
        <v>-89580</v>
      </c>
      <c r="L61" s="25">
        <f>SUM(L38,L59)</f>
        <v>-198122</v>
      </c>
    </row>
    <row r="62" spans="1:12" ht="22.5" customHeight="1" thickTop="1" x14ac:dyDescent="0.5">
      <c r="A62" s="58"/>
      <c r="E62" s="46"/>
      <c r="F62" s="17"/>
      <c r="H62" s="17"/>
      <c r="J62" s="17"/>
      <c r="L62" s="17"/>
    </row>
    <row r="63" spans="1:12" ht="21.95" customHeight="1" x14ac:dyDescent="0.5">
      <c r="A63" s="289" t="s">
        <v>121</v>
      </c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</row>
    <row r="64" spans="1:12" ht="16.5" customHeight="1" x14ac:dyDescent="0.5">
      <c r="A64" s="34" t="s">
        <v>19</v>
      </c>
      <c r="B64" s="34"/>
      <c r="C64" s="47"/>
      <c r="D64" s="27"/>
      <c r="E64" s="47"/>
      <c r="F64" s="28"/>
      <c r="G64" s="28"/>
      <c r="H64" s="28"/>
      <c r="I64" s="28"/>
      <c r="J64" s="28"/>
      <c r="K64" s="28"/>
      <c r="L64" s="28"/>
    </row>
    <row r="65" spans="1:12" s="38" customFormat="1" ht="16.5" customHeight="1" x14ac:dyDescent="0.5">
      <c r="A65" s="58" t="s">
        <v>171</v>
      </c>
      <c r="B65" s="34"/>
      <c r="C65" s="34"/>
      <c r="D65" s="37"/>
      <c r="E65" s="42"/>
      <c r="F65" s="6"/>
      <c r="G65" s="6"/>
      <c r="H65" s="6"/>
      <c r="I65" s="6"/>
      <c r="J65" s="7"/>
      <c r="K65" s="6"/>
      <c r="L65" s="7"/>
    </row>
    <row r="66" spans="1:12" ht="16.5" customHeight="1" x14ac:dyDescent="0.5">
      <c r="A66" s="39" t="str">
        <f>A3</f>
        <v>For the three-month period ended 30 June 2022</v>
      </c>
      <c r="B66" s="39"/>
      <c r="C66" s="39"/>
      <c r="D66" s="40"/>
      <c r="E66" s="40"/>
      <c r="F66" s="8"/>
      <c r="G66" s="8"/>
      <c r="H66" s="8"/>
      <c r="I66" s="8"/>
      <c r="J66" s="8"/>
      <c r="K66" s="8"/>
      <c r="L66" s="8"/>
    </row>
    <row r="67" spans="1:12" ht="16.5" customHeight="1" x14ac:dyDescent="0.5">
      <c r="A67" s="41"/>
      <c r="B67" s="41"/>
      <c r="C67" s="41"/>
      <c r="D67" s="42"/>
      <c r="E67" s="42"/>
      <c r="F67" s="6"/>
      <c r="G67" s="6"/>
      <c r="H67" s="6"/>
      <c r="I67" s="6"/>
      <c r="J67" s="6"/>
      <c r="K67" s="6"/>
      <c r="L67" s="6"/>
    </row>
    <row r="68" spans="1:12" ht="16.5" customHeight="1" x14ac:dyDescent="0.5">
      <c r="A68" s="41"/>
      <c r="B68" s="41"/>
      <c r="C68" s="41"/>
      <c r="D68" s="42"/>
      <c r="E68" s="42"/>
      <c r="F68" s="6"/>
      <c r="G68" s="6"/>
      <c r="H68" s="6"/>
      <c r="I68" s="6"/>
      <c r="J68" s="6"/>
      <c r="K68" s="6"/>
      <c r="L68" s="6"/>
    </row>
    <row r="69" spans="1:12" ht="16.5" customHeight="1" x14ac:dyDescent="0.5">
      <c r="A69" s="41"/>
      <c r="B69" s="41"/>
      <c r="C69" s="41"/>
      <c r="D69" s="42"/>
      <c r="E69" s="42"/>
      <c r="F69" s="290" t="s">
        <v>7</v>
      </c>
      <c r="G69" s="290"/>
      <c r="H69" s="290"/>
      <c r="I69" s="10"/>
      <c r="J69" s="290" t="s">
        <v>93</v>
      </c>
      <c r="K69" s="290"/>
      <c r="L69" s="290"/>
    </row>
    <row r="70" spans="1:12" ht="16.5" customHeight="1" x14ac:dyDescent="0.5">
      <c r="D70" s="42"/>
      <c r="E70" s="236"/>
      <c r="F70" s="291" t="s">
        <v>91</v>
      </c>
      <c r="G70" s="291"/>
      <c r="H70" s="291"/>
      <c r="I70" s="11"/>
      <c r="J70" s="291" t="s">
        <v>91</v>
      </c>
      <c r="K70" s="291"/>
      <c r="L70" s="291"/>
    </row>
    <row r="71" spans="1:12" ht="16.5" customHeight="1" x14ac:dyDescent="0.5">
      <c r="D71" s="42"/>
      <c r="E71" s="236"/>
      <c r="F71" s="12" t="s">
        <v>190</v>
      </c>
      <c r="G71" s="13"/>
      <c r="H71" s="12" t="s">
        <v>159</v>
      </c>
      <c r="I71" s="12"/>
      <c r="J71" s="12" t="s">
        <v>190</v>
      </c>
      <c r="K71" s="13"/>
      <c r="L71" s="12" t="s">
        <v>159</v>
      </c>
    </row>
    <row r="72" spans="1:12" ht="16.5" customHeight="1" x14ac:dyDescent="0.5">
      <c r="D72" s="26"/>
      <c r="E72" s="236"/>
      <c r="F72" s="15" t="s">
        <v>95</v>
      </c>
      <c r="G72" s="16"/>
      <c r="H72" s="15" t="s">
        <v>95</v>
      </c>
      <c r="I72" s="16"/>
      <c r="J72" s="15" t="s">
        <v>95</v>
      </c>
      <c r="K72" s="16"/>
      <c r="L72" s="15" t="s">
        <v>95</v>
      </c>
    </row>
    <row r="73" spans="1:12" ht="16.5" customHeight="1" x14ac:dyDescent="0.5">
      <c r="D73" s="42"/>
      <c r="E73" s="236"/>
      <c r="F73" s="99"/>
      <c r="G73" s="16"/>
      <c r="H73" s="16"/>
      <c r="I73" s="16"/>
      <c r="J73" s="99"/>
      <c r="K73" s="16"/>
      <c r="L73" s="16"/>
    </row>
    <row r="74" spans="1:12" ht="16.5" customHeight="1" x14ac:dyDescent="0.5">
      <c r="A74" s="30" t="s">
        <v>147</v>
      </c>
      <c r="B74" s="30"/>
      <c r="C74" s="34"/>
      <c r="E74" s="46"/>
      <c r="F74" s="98"/>
      <c r="H74" s="17"/>
      <c r="J74" s="98"/>
      <c r="L74" s="17"/>
    </row>
    <row r="75" spans="1:12" ht="16.5" customHeight="1" x14ac:dyDescent="0.5">
      <c r="A75" s="22" t="s">
        <v>104</v>
      </c>
      <c r="B75" s="22"/>
      <c r="C75" s="34"/>
      <c r="E75" s="46"/>
      <c r="F75" s="153">
        <v>131312</v>
      </c>
      <c r="G75" s="166"/>
      <c r="H75" s="166">
        <v>-218162</v>
      </c>
      <c r="I75" s="202"/>
      <c r="J75" s="153">
        <v>127172</v>
      </c>
      <c r="K75" s="152"/>
      <c r="L75" s="166">
        <v>-199525</v>
      </c>
    </row>
    <row r="76" spans="1:12" ht="16.5" customHeight="1" x14ac:dyDescent="0.5">
      <c r="A76" s="31" t="s">
        <v>58</v>
      </c>
      <c r="B76" s="31"/>
      <c r="E76" s="46"/>
      <c r="F76" s="206">
        <v>6444</v>
      </c>
      <c r="G76" s="217"/>
      <c r="H76" s="207">
        <v>-24931</v>
      </c>
      <c r="I76" s="217"/>
      <c r="J76" s="206">
        <v>0</v>
      </c>
      <c r="K76" s="152"/>
      <c r="L76" s="207">
        <v>0</v>
      </c>
    </row>
    <row r="77" spans="1:12" ht="16.5" customHeight="1" x14ac:dyDescent="0.5">
      <c r="D77" s="42"/>
      <c r="E77" s="236"/>
      <c r="F77" s="99"/>
      <c r="G77" s="16"/>
      <c r="H77" s="16"/>
      <c r="I77" s="16"/>
      <c r="J77" s="99"/>
      <c r="K77" s="16"/>
      <c r="L77" s="16"/>
    </row>
    <row r="78" spans="1:12" ht="16.5" customHeight="1" thickBot="1" x14ac:dyDescent="0.55000000000000004">
      <c r="A78" s="34"/>
      <c r="B78" s="34"/>
      <c r="C78" s="34"/>
      <c r="E78" s="46"/>
      <c r="F78" s="102">
        <f>SUM(F75:F76)</f>
        <v>137756</v>
      </c>
      <c r="G78" s="234"/>
      <c r="H78" s="25">
        <f>SUM(H75:H76)</f>
        <v>-243093</v>
      </c>
      <c r="J78" s="102">
        <f>SUM(J75:J76)</f>
        <v>127172</v>
      </c>
      <c r="L78" s="25">
        <f>SUM(L75:L76)</f>
        <v>-199525</v>
      </c>
    </row>
    <row r="79" spans="1:12" ht="16.5" customHeight="1" thickTop="1" x14ac:dyDescent="0.5">
      <c r="B79" s="43"/>
      <c r="D79" s="46"/>
      <c r="E79" s="46"/>
      <c r="F79" s="98"/>
      <c r="H79" s="17"/>
      <c r="J79" s="98"/>
      <c r="L79" s="17"/>
    </row>
    <row r="80" spans="1:12" ht="16.5" customHeight="1" x14ac:dyDescent="0.5">
      <c r="A80" s="34" t="s">
        <v>148</v>
      </c>
      <c r="B80" s="34"/>
      <c r="C80" s="35"/>
      <c r="E80" s="46"/>
      <c r="F80" s="98"/>
      <c r="H80" s="17"/>
      <c r="J80" s="98"/>
      <c r="L80" s="17"/>
    </row>
    <row r="81" spans="1:12" ht="16.5" customHeight="1" x14ac:dyDescent="0.5">
      <c r="A81" s="35" t="s">
        <v>104</v>
      </c>
      <c r="C81" s="35"/>
      <c r="E81" s="46"/>
      <c r="F81" s="155">
        <v>-85439</v>
      </c>
      <c r="G81" s="152"/>
      <c r="H81" s="152">
        <v>-213355</v>
      </c>
      <c r="I81" s="152"/>
      <c r="J81" s="155">
        <v>-89580</v>
      </c>
      <c r="K81" s="152"/>
      <c r="L81" s="152">
        <v>-198122</v>
      </c>
    </row>
    <row r="82" spans="1:12" ht="16.5" customHeight="1" x14ac:dyDescent="0.5">
      <c r="A82" s="35" t="s">
        <v>58</v>
      </c>
      <c r="C82" s="35"/>
      <c r="E82" s="46"/>
      <c r="F82" s="157">
        <v>10970</v>
      </c>
      <c r="G82" s="152"/>
      <c r="H82" s="158">
        <v>-23155</v>
      </c>
      <c r="I82" s="152"/>
      <c r="J82" s="157">
        <v>0</v>
      </c>
      <c r="K82" s="152"/>
      <c r="L82" s="158">
        <v>0</v>
      </c>
    </row>
    <row r="83" spans="1:12" ht="16.5" customHeight="1" x14ac:dyDescent="0.5">
      <c r="A83" s="34"/>
      <c r="B83" s="34"/>
      <c r="C83" s="38"/>
      <c r="D83" s="37"/>
      <c r="E83" s="42"/>
      <c r="F83" s="99"/>
      <c r="G83" s="16"/>
      <c r="H83" s="16"/>
      <c r="I83" s="16"/>
      <c r="J83" s="99"/>
      <c r="K83" s="16"/>
      <c r="L83" s="16"/>
    </row>
    <row r="84" spans="1:12" s="38" customFormat="1" ht="16.5" customHeight="1" thickBot="1" x14ac:dyDescent="0.55000000000000004">
      <c r="A84" s="34"/>
      <c r="B84" s="34"/>
      <c r="D84" s="37"/>
      <c r="E84" s="42"/>
      <c r="F84" s="102">
        <f>SUM(F81:F82)</f>
        <v>-74469</v>
      </c>
      <c r="G84" s="17"/>
      <c r="H84" s="25">
        <f>SUM(H81:H82)</f>
        <v>-236510</v>
      </c>
      <c r="I84" s="17"/>
      <c r="J84" s="102">
        <f>SUM(J81:J82)</f>
        <v>-89580</v>
      </c>
      <c r="K84" s="17"/>
      <c r="L84" s="25">
        <f>SUM(L81:L82)</f>
        <v>-198122</v>
      </c>
    </row>
    <row r="85" spans="1:12" ht="16.5" customHeight="1" thickTop="1" x14ac:dyDescent="0.5">
      <c r="A85" s="34"/>
      <c r="B85" s="38"/>
      <c r="C85" s="38"/>
      <c r="E85" s="46"/>
      <c r="F85" s="17"/>
      <c r="H85" s="17"/>
      <c r="J85" s="17"/>
      <c r="L85" s="17"/>
    </row>
    <row r="87" spans="1:12" ht="16.5" customHeight="1" x14ac:dyDescent="0.5">
      <c r="A87" s="34"/>
      <c r="B87" s="34"/>
      <c r="C87" s="34"/>
      <c r="E87" s="46"/>
      <c r="F87" s="8" t="s">
        <v>14</v>
      </c>
      <c r="H87" s="8" t="s">
        <v>14</v>
      </c>
      <c r="J87" s="8" t="s">
        <v>14</v>
      </c>
      <c r="L87" s="8" t="s">
        <v>14</v>
      </c>
    </row>
    <row r="88" spans="1:12" ht="16.5" customHeight="1" x14ac:dyDescent="0.5">
      <c r="A88" s="34"/>
      <c r="B88" s="34"/>
      <c r="C88" s="34"/>
      <c r="E88" s="46"/>
      <c r="F88" s="103"/>
      <c r="H88" s="6"/>
      <c r="J88" s="103"/>
      <c r="L88" s="6"/>
    </row>
    <row r="89" spans="1:12" ht="16.5" customHeight="1" x14ac:dyDescent="0.5">
      <c r="A89" s="60" t="s">
        <v>180</v>
      </c>
      <c r="B89" s="38"/>
      <c r="C89" s="34"/>
      <c r="E89" s="46"/>
      <c r="F89" s="104"/>
      <c r="J89" s="104"/>
    </row>
    <row r="90" spans="1:12" ht="16.5" customHeight="1" x14ac:dyDescent="0.5">
      <c r="A90" s="61" t="s">
        <v>181</v>
      </c>
      <c r="E90" s="46"/>
      <c r="F90" s="257">
        <v>0.14677176338038245</v>
      </c>
      <c r="G90" s="258"/>
      <c r="H90" s="258">
        <v>-0.24384687951284723</v>
      </c>
      <c r="I90" s="202"/>
      <c r="J90" s="257">
        <v>0.1421443485181095</v>
      </c>
      <c r="K90" s="260"/>
      <c r="L90" s="258">
        <v>-0.2230156885012094</v>
      </c>
    </row>
    <row r="94" spans="1:12" ht="16.5" customHeight="1" x14ac:dyDescent="0.5">
      <c r="C94" s="35"/>
      <c r="D94" s="35"/>
      <c r="F94" s="35"/>
      <c r="G94" s="235"/>
      <c r="H94" s="35"/>
      <c r="I94" s="235"/>
      <c r="J94" s="35"/>
      <c r="K94" s="235"/>
      <c r="L94" s="35"/>
    </row>
    <row r="95" spans="1:12" ht="16.5" customHeight="1" x14ac:dyDescent="0.5">
      <c r="C95" s="35"/>
      <c r="D95" s="35"/>
      <c r="F95" s="35"/>
      <c r="G95" s="235"/>
      <c r="H95" s="35"/>
      <c r="I95" s="235"/>
      <c r="J95" s="35"/>
      <c r="K95" s="235"/>
      <c r="L95" s="35"/>
    </row>
    <row r="96" spans="1:12" ht="16.5" customHeight="1" x14ac:dyDescent="0.5">
      <c r="C96" s="35"/>
      <c r="D96" s="35"/>
      <c r="F96" s="35"/>
      <c r="G96" s="235"/>
      <c r="H96" s="35"/>
      <c r="I96" s="235"/>
      <c r="J96" s="35"/>
      <c r="K96" s="235"/>
      <c r="L96" s="35"/>
    </row>
    <row r="97" spans="1:12" ht="16.5" customHeight="1" x14ac:dyDescent="0.5">
      <c r="C97" s="35"/>
      <c r="D97" s="35"/>
      <c r="F97" s="35"/>
      <c r="G97" s="235"/>
      <c r="H97" s="35"/>
      <c r="I97" s="235"/>
      <c r="J97" s="35"/>
      <c r="K97" s="235"/>
      <c r="L97" s="35"/>
    </row>
    <row r="98" spans="1:12" ht="16.5" customHeight="1" x14ac:dyDescent="0.5">
      <c r="C98" s="35"/>
      <c r="D98" s="35"/>
      <c r="F98" s="35"/>
      <c r="G98" s="235"/>
      <c r="H98" s="35"/>
      <c r="I98" s="235"/>
      <c r="J98" s="35"/>
      <c r="K98" s="235"/>
      <c r="L98" s="35"/>
    </row>
    <row r="99" spans="1:12" ht="16.5" customHeight="1" x14ac:dyDescent="0.5">
      <c r="A99" s="43"/>
      <c r="B99" s="43"/>
      <c r="C99" s="35"/>
      <c r="E99" s="46"/>
      <c r="F99" s="17"/>
      <c r="H99" s="17"/>
      <c r="J99" s="17"/>
      <c r="L99" s="17"/>
    </row>
    <row r="100" spans="1:12" ht="16.5" customHeight="1" x14ac:dyDescent="0.5">
      <c r="A100" s="43"/>
      <c r="B100" s="43"/>
      <c r="C100" s="35"/>
      <c r="E100" s="46"/>
      <c r="F100" s="17"/>
      <c r="H100" s="17"/>
      <c r="J100" s="17"/>
      <c r="L100" s="17"/>
    </row>
    <row r="116" spans="1:12" ht="18" customHeight="1" x14ac:dyDescent="0.5"/>
    <row r="117" spans="1:12" ht="21.95" customHeight="1" x14ac:dyDescent="0.5">
      <c r="A117" s="289" t="s">
        <v>121</v>
      </c>
      <c r="B117" s="289"/>
      <c r="C117" s="289"/>
      <c r="D117" s="289"/>
      <c r="E117" s="289"/>
      <c r="F117" s="289"/>
      <c r="G117" s="289"/>
      <c r="H117" s="289"/>
      <c r="I117" s="289"/>
      <c r="J117" s="289"/>
      <c r="K117" s="289"/>
      <c r="L117" s="289"/>
    </row>
  </sheetData>
  <mergeCells count="10">
    <mergeCell ref="A117:L117"/>
    <mergeCell ref="F6:H6"/>
    <mergeCell ref="J6:L6"/>
    <mergeCell ref="F69:H69"/>
    <mergeCell ref="J69:L69"/>
    <mergeCell ref="F70:H70"/>
    <mergeCell ref="F7:H7"/>
    <mergeCell ref="J7:L7"/>
    <mergeCell ref="A63:L63"/>
    <mergeCell ref="J70:L7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5"/>
  <sheetViews>
    <sheetView topLeftCell="A102" zoomScaleNormal="100" zoomScaleSheetLayoutView="70" workbookViewId="0">
      <selection activeCell="E115" sqref="E115"/>
    </sheetView>
  </sheetViews>
  <sheetFormatPr defaultColWidth="9.140625" defaultRowHeight="16.5" customHeight="1" x14ac:dyDescent="0.5"/>
  <cols>
    <col min="1" max="2" width="1.7109375" style="35" customWidth="1"/>
    <col min="3" max="3" width="43" style="43" customWidth="1"/>
    <col min="4" max="4" width="6.5703125" style="43" customWidth="1"/>
    <col min="5" max="5" width="6.7109375" style="36" customWidth="1"/>
    <col min="6" max="6" width="1.42578125" style="235" customWidth="1"/>
    <col min="7" max="7" width="13.140625" style="5" customWidth="1"/>
    <col min="8" max="8" width="0.7109375" style="17" customWidth="1"/>
    <col min="9" max="9" width="13.140625" style="5" customWidth="1"/>
    <col min="10" max="10" width="0.7109375" style="17" customWidth="1"/>
    <col min="11" max="11" width="13.140625" style="5" customWidth="1"/>
    <col min="12" max="12" width="0.7109375" style="17" customWidth="1"/>
    <col min="13" max="13" width="13.140625" style="5" customWidth="1"/>
    <col min="14" max="16384" width="9.140625" style="35"/>
  </cols>
  <sheetData>
    <row r="1" spans="1:13" ht="16.5" customHeight="1" x14ac:dyDescent="0.5">
      <c r="A1" s="34" t="s">
        <v>19</v>
      </c>
      <c r="B1" s="34"/>
      <c r="C1" s="47"/>
      <c r="D1" s="47"/>
      <c r="E1" s="27"/>
      <c r="F1" s="47"/>
      <c r="G1" s="28"/>
      <c r="H1" s="28"/>
      <c r="I1" s="28"/>
      <c r="J1" s="28"/>
      <c r="K1" s="28"/>
      <c r="L1" s="28"/>
      <c r="M1" s="28"/>
    </row>
    <row r="2" spans="1:13" s="38" customFormat="1" ht="16.5" customHeight="1" x14ac:dyDescent="0.5">
      <c r="A2" s="58" t="s">
        <v>65</v>
      </c>
      <c r="B2" s="34"/>
      <c r="C2" s="34"/>
      <c r="D2" s="34"/>
      <c r="E2" s="37"/>
      <c r="F2" s="42"/>
      <c r="G2" s="6"/>
      <c r="H2" s="6"/>
      <c r="I2" s="6"/>
      <c r="J2" s="6"/>
      <c r="K2" s="7"/>
      <c r="L2" s="6"/>
      <c r="M2" s="7"/>
    </row>
    <row r="3" spans="1:13" ht="16.5" customHeight="1" x14ac:dyDescent="0.5">
      <c r="A3" s="39" t="s">
        <v>234</v>
      </c>
      <c r="B3" s="39"/>
      <c r="C3" s="39"/>
      <c r="D3" s="39"/>
      <c r="E3" s="40"/>
      <c r="F3" s="40"/>
      <c r="G3" s="8"/>
      <c r="H3" s="8"/>
      <c r="I3" s="8"/>
      <c r="J3" s="8"/>
      <c r="K3" s="8"/>
      <c r="L3" s="8"/>
      <c r="M3" s="8"/>
    </row>
    <row r="4" spans="1:13" ht="15" customHeight="1" x14ac:dyDescent="0.5">
      <c r="A4" s="41"/>
      <c r="B4" s="41"/>
      <c r="C4" s="41"/>
      <c r="D4" s="41"/>
      <c r="E4" s="42"/>
      <c r="F4" s="42"/>
      <c r="G4" s="6"/>
      <c r="H4" s="6"/>
      <c r="I4" s="6"/>
      <c r="J4" s="6"/>
      <c r="K4" s="6"/>
      <c r="L4" s="6"/>
      <c r="M4" s="6"/>
    </row>
    <row r="5" spans="1:13" ht="15" customHeight="1" x14ac:dyDescent="0.5">
      <c r="A5" s="41"/>
      <c r="B5" s="41"/>
      <c r="C5" s="41"/>
      <c r="D5" s="41"/>
      <c r="E5" s="42"/>
      <c r="F5" s="42"/>
      <c r="G5" s="6"/>
      <c r="H5" s="6"/>
      <c r="I5" s="6"/>
      <c r="J5" s="6"/>
      <c r="K5" s="6"/>
      <c r="L5" s="6"/>
      <c r="M5" s="6"/>
    </row>
    <row r="6" spans="1:13" ht="15" customHeight="1" x14ac:dyDescent="0.5">
      <c r="A6" s="41"/>
      <c r="B6" s="41"/>
      <c r="C6" s="41"/>
      <c r="D6" s="41"/>
      <c r="E6" s="42"/>
      <c r="F6" s="42"/>
      <c r="G6" s="290" t="s">
        <v>7</v>
      </c>
      <c r="H6" s="290"/>
      <c r="I6" s="290"/>
      <c r="J6" s="10"/>
      <c r="K6" s="290" t="s">
        <v>93</v>
      </c>
      <c r="L6" s="290"/>
      <c r="M6" s="290"/>
    </row>
    <row r="7" spans="1:13" ht="15" customHeight="1" x14ac:dyDescent="0.5">
      <c r="E7" s="42"/>
      <c r="F7" s="236"/>
      <c r="G7" s="291" t="s">
        <v>91</v>
      </c>
      <c r="H7" s="291"/>
      <c r="I7" s="291"/>
      <c r="J7" s="11"/>
      <c r="K7" s="291" t="s">
        <v>91</v>
      </c>
      <c r="L7" s="291"/>
      <c r="M7" s="291"/>
    </row>
    <row r="8" spans="1:13" ht="15" customHeight="1" x14ac:dyDescent="0.5">
      <c r="E8" s="42"/>
      <c r="F8" s="236"/>
      <c r="G8" s="12" t="s">
        <v>190</v>
      </c>
      <c r="H8" s="13"/>
      <c r="I8" s="12" t="s">
        <v>159</v>
      </c>
      <c r="J8" s="12"/>
      <c r="K8" s="12" t="s">
        <v>190</v>
      </c>
      <c r="L8" s="13"/>
      <c r="M8" s="12" t="s">
        <v>159</v>
      </c>
    </row>
    <row r="9" spans="1:13" ht="15" customHeight="1" x14ac:dyDescent="0.5">
      <c r="E9" s="14" t="s">
        <v>249</v>
      </c>
      <c r="F9" s="236"/>
      <c r="G9" s="15" t="s">
        <v>95</v>
      </c>
      <c r="H9" s="16"/>
      <c r="I9" s="15" t="s">
        <v>95</v>
      </c>
      <c r="J9" s="16"/>
      <c r="K9" s="15" t="s">
        <v>95</v>
      </c>
      <c r="L9" s="16"/>
      <c r="M9" s="15" t="s">
        <v>95</v>
      </c>
    </row>
    <row r="10" spans="1:13" ht="9.9499999999999993" customHeight="1" x14ac:dyDescent="0.5">
      <c r="E10" s="42"/>
      <c r="F10" s="236"/>
      <c r="G10" s="97"/>
      <c r="H10" s="29"/>
      <c r="I10" s="29"/>
      <c r="J10" s="11"/>
      <c r="K10" s="97"/>
      <c r="L10" s="29"/>
      <c r="M10" s="29"/>
    </row>
    <row r="11" spans="1:13" ht="15" customHeight="1" x14ac:dyDescent="0.5">
      <c r="A11" s="34" t="s">
        <v>21</v>
      </c>
      <c r="B11" s="34"/>
      <c r="E11" s="46"/>
      <c r="F11" s="46"/>
      <c r="G11" s="98"/>
      <c r="I11" s="17"/>
      <c r="K11" s="98"/>
      <c r="M11" s="17"/>
    </row>
    <row r="12" spans="1:13" ht="9.9499999999999993" customHeight="1" x14ac:dyDescent="0.5">
      <c r="A12" s="34"/>
      <c r="B12" s="34"/>
      <c r="F12" s="46"/>
      <c r="G12" s="98"/>
      <c r="I12" s="17"/>
      <c r="K12" s="98"/>
      <c r="M12" s="17"/>
    </row>
    <row r="13" spans="1:13" ht="15" customHeight="1" x14ac:dyDescent="0.5">
      <c r="A13" s="43" t="s">
        <v>99</v>
      </c>
      <c r="B13" s="43"/>
      <c r="F13" s="46"/>
      <c r="G13" s="165">
        <v>1958518</v>
      </c>
      <c r="H13" s="166"/>
      <c r="I13" s="166">
        <v>919418</v>
      </c>
      <c r="J13" s="202"/>
      <c r="K13" s="165">
        <v>1285194</v>
      </c>
      <c r="L13" s="152"/>
      <c r="M13" s="166">
        <v>615922</v>
      </c>
    </row>
    <row r="14" spans="1:13" ht="15" customHeight="1" x14ac:dyDescent="0.5">
      <c r="A14" s="43" t="s">
        <v>103</v>
      </c>
      <c r="B14" s="43"/>
      <c r="F14" s="46"/>
      <c r="G14" s="169">
        <v>809400</v>
      </c>
      <c r="H14" s="166"/>
      <c r="I14" s="170">
        <v>370948</v>
      </c>
      <c r="J14" s="202"/>
      <c r="K14" s="169">
        <v>540942</v>
      </c>
      <c r="L14" s="152"/>
      <c r="M14" s="170">
        <v>261085</v>
      </c>
    </row>
    <row r="15" spans="1:13" ht="9.9499999999999993" customHeight="1" x14ac:dyDescent="0.5">
      <c r="E15" s="42"/>
      <c r="F15" s="236"/>
      <c r="G15" s="99"/>
      <c r="H15" s="16"/>
      <c r="I15" s="16"/>
      <c r="J15" s="16"/>
      <c r="K15" s="99"/>
      <c r="L15" s="16"/>
      <c r="M15" s="16"/>
    </row>
    <row r="16" spans="1:13" ht="15" customHeight="1" x14ac:dyDescent="0.5">
      <c r="A16" s="34" t="s">
        <v>20</v>
      </c>
      <c r="B16" s="34"/>
      <c r="C16" s="35"/>
      <c r="D16" s="35"/>
      <c r="F16" s="46"/>
      <c r="G16" s="100">
        <f>SUM(G13:G14)</f>
        <v>2767918</v>
      </c>
      <c r="I16" s="21">
        <f>SUM(I13:I14)</f>
        <v>1290366</v>
      </c>
      <c r="K16" s="100">
        <f>SUM(K13:K14)</f>
        <v>1826136</v>
      </c>
      <c r="M16" s="21">
        <f>SUM(M13:M14)</f>
        <v>877007</v>
      </c>
    </row>
    <row r="17" spans="1:13" ht="12" customHeight="1" x14ac:dyDescent="0.5">
      <c r="A17" s="43"/>
      <c r="B17" s="43"/>
      <c r="C17" s="35"/>
      <c r="D17" s="35"/>
      <c r="F17" s="46"/>
      <c r="G17" s="98"/>
      <c r="I17" s="17"/>
      <c r="K17" s="98"/>
      <c r="M17" s="17"/>
    </row>
    <row r="18" spans="1:13" ht="15" customHeight="1" x14ac:dyDescent="0.5">
      <c r="A18" s="34" t="s">
        <v>48</v>
      </c>
      <c r="B18" s="34"/>
      <c r="C18" s="34"/>
      <c r="D18" s="34"/>
      <c r="F18" s="46"/>
      <c r="G18" s="98"/>
      <c r="I18" s="17"/>
      <c r="K18" s="98"/>
      <c r="M18" s="17"/>
    </row>
    <row r="19" spans="1:13" ht="9.9499999999999993" customHeight="1" x14ac:dyDescent="0.5">
      <c r="A19" s="34"/>
      <c r="B19" s="34"/>
      <c r="C19" s="34"/>
      <c r="D19" s="34"/>
      <c r="F19" s="46"/>
      <c r="G19" s="98"/>
      <c r="I19" s="17"/>
      <c r="K19" s="98"/>
      <c r="M19" s="17"/>
    </row>
    <row r="20" spans="1:13" ht="15" customHeight="1" x14ac:dyDescent="0.5">
      <c r="A20" s="43" t="s">
        <v>40</v>
      </c>
      <c r="B20" s="43"/>
      <c r="F20" s="46"/>
      <c r="G20" s="165">
        <v>-1779289</v>
      </c>
      <c r="H20" s="166"/>
      <c r="I20" s="166">
        <v>-1108943</v>
      </c>
      <c r="J20" s="202"/>
      <c r="K20" s="165">
        <v>-1145803</v>
      </c>
      <c r="L20" s="152"/>
      <c r="M20" s="166">
        <v>-748330</v>
      </c>
    </row>
    <row r="21" spans="1:13" ht="15" customHeight="1" x14ac:dyDescent="0.5">
      <c r="A21" s="43" t="s">
        <v>41</v>
      </c>
      <c r="B21" s="43"/>
      <c r="F21" s="46"/>
      <c r="G21" s="169">
        <v>-424069</v>
      </c>
      <c r="H21" s="166"/>
      <c r="I21" s="170">
        <v>-212635</v>
      </c>
      <c r="J21" s="202"/>
      <c r="K21" s="169">
        <v>-248816</v>
      </c>
      <c r="L21" s="152"/>
      <c r="M21" s="170">
        <v>-117920</v>
      </c>
    </row>
    <row r="22" spans="1:13" ht="9.9499999999999993" customHeight="1" x14ac:dyDescent="0.5">
      <c r="E22" s="42"/>
      <c r="F22" s="236"/>
      <c r="G22" s="99"/>
      <c r="H22" s="16"/>
      <c r="I22" s="16"/>
      <c r="J22" s="16"/>
      <c r="K22" s="99"/>
      <c r="L22" s="16"/>
      <c r="M22" s="16"/>
    </row>
    <row r="23" spans="1:13" ht="15" customHeight="1" x14ac:dyDescent="0.5">
      <c r="A23" s="34" t="s">
        <v>100</v>
      </c>
      <c r="B23" s="34"/>
      <c r="F23" s="46"/>
      <c r="G23" s="100">
        <f>SUM(G20:G21)</f>
        <v>-2203358</v>
      </c>
      <c r="I23" s="21">
        <f>SUM(I20:I21)</f>
        <v>-1321578</v>
      </c>
      <c r="J23" s="18"/>
      <c r="K23" s="100">
        <f>SUM(K20:K21)</f>
        <v>-1394619</v>
      </c>
      <c r="L23" s="18"/>
      <c r="M23" s="21">
        <f>SUM(M20:M21)</f>
        <v>-866250</v>
      </c>
    </row>
    <row r="24" spans="1:13" ht="12" customHeight="1" x14ac:dyDescent="0.5">
      <c r="A24" s="43"/>
      <c r="B24" s="43"/>
      <c r="F24" s="46"/>
      <c r="G24" s="101"/>
      <c r="I24" s="18"/>
      <c r="J24" s="18"/>
      <c r="K24" s="101"/>
      <c r="L24" s="18"/>
      <c r="M24" s="18"/>
    </row>
    <row r="25" spans="1:13" ht="15" customHeight="1" x14ac:dyDescent="0.5">
      <c r="A25" s="34" t="s">
        <v>199</v>
      </c>
      <c r="B25" s="34"/>
      <c r="F25" s="46"/>
      <c r="G25" s="101">
        <f>SUM(G16,G23)</f>
        <v>564560</v>
      </c>
      <c r="I25" s="18">
        <f>SUM(I16,I23)</f>
        <v>-31212</v>
      </c>
      <c r="J25" s="18"/>
      <c r="K25" s="101">
        <f>SUM(K16,K23)</f>
        <v>431517</v>
      </c>
      <c r="L25" s="18"/>
      <c r="M25" s="18">
        <f>SUM(M16,M23)</f>
        <v>10757</v>
      </c>
    </row>
    <row r="26" spans="1:13" ht="15" customHeight="1" x14ac:dyDescent="0.5">
      <c r="A26" s="43" t="s">
        <v>64</v>
      </c>
      <c r="B26" s="43"/>
      <c r="F26" s="46"/>
      <c r="G26" s="203">
        <v>228634</v>
      </c>
      <c r="H26" s="202"/>
      <c r="I26" s="202">
        <v>174341</v>
      </c>
      <c r="J26" s="202"/>
      <c r="K26" s="203">
        <v>186175</v>
      </c>
      <c r="L26" s="152"/>
      <c r="M26" s="202">
        <v>138720</v>
      </c>
    </row>
    <row r="27" spans="1:13" ht="15" customHeight="1" x14ac:dyDescent="0.5">
      <c r="A27" s="43" t="s">
        <v>45</v>
      </c>
      <c r="B27" s="43"/>
      <c r="F27" s="46"/>
      <c r="G27" s="203">
        <v>-163633</v>
      </c>
      <c r="H27" s="202"/>
      <c r="I27" s="202">
        <v>-118140</v>
      </c>
      <c r="J27" s="202"/>
      <c r="K27" s="203">
        <v>-139966</v>
      </c>
      <c r="L27" s="152"/>
      <c r="M27" s="202">
        <v>-69515</v>
      </c>
    </row>
    <row r="28" spans="1:13" ht="15" customHeight="1" x14ac:dyDescent="0.5">
      <c r="A28" s="43" t="s">
        <v>42</v>
      </c>
      <c r="B28" s="43"/>
      <c r="F28" s="46"/>
      <c r="G28" s="203">
        <v>-579267</v>
      </c>
      <c r="H28" s="202"/>
      <c r="I28" s="202">
        <f>-570496-I29</f>
        <v>-463983</v>
      </c>
      <c r="J28" s="202"/>
      <c r="K28" s="203">
        <v>-410357</v>
      </c>
      <c r="L28" s="152"/>
      <c r="M28" s="202">
        <v>-378439</v>
      </c>
    </row>
    <row r="29" spans="1:13" ht="15" customHeight="1" x14ac:dyDescent="0.5">
      <c r="A29" s="43" t="s">
        <v>280</v>
      </c>
      <c r="B29" s="43"/>
      <c r="F29" s="46"/>
      <c r="G29" s="203">
        <v>97096</v>
      </c>
      <c r="H29" s="202"/>
      <c r="I29" s="202">
        <f>ROUND(-106513324.8/10^3,0)</f>
        <v>-106513</v>
      </c>
      <c r="J29" s="202"/>
      <c r="K29" s="203">
        <v>0</v>
      </c>
      <c r="L29" s="152"/>
      <c r="M29" s="202">
        <v>0</v>
      </c>
    </row>
    <row r="30" spans="1:13" ht="15" customHeight="1" x14ac:dyDescent="0.5">
      <c r="A30" s="43" t="s">
        <v>205</v>
      </c>
      <c r="B30" s="43"/>
      <c r="F30" s="46"/>
      <c r="G30" s="203">
        <v>28685</v>
      </c>
      <c r="H30" s="202"/>
      <c r="I30" s="202">
        <v>-43934</v>
      </c>
      <c r="J30" s="202"/>
      <c r="K30" s="203">
        <v>37304</v>
      </c>
      <c r="L30" s="152"/>
      <c r="M30" s="202">
        <v>2679</v>
      </c>
    </row>
    <row r="31" spans="1:13" ht="15" customHeight="1" x14ac:dyDescent="0.5">
      <c r="A31" s="43" t="s">
        <v>57</v>
      </c>
      <c r="B31" s="43"/>
      <c r="C31" s="34"/>
      <c r="D31" s="34"/>
      <c r="F31" s="46"/>
      <c r="G31" s="203">
        <v>-97130</v>
      </c>
      <c r="H31" s="202"/>
      <c r="I31" s="202">
        <v>-139246</v>
      </c>
      <c r="J31" s="202"/>
      <c r="K31" s="203">
        <v>-98010</v>
      </c>
      <c r="L31" s="152"/>
      <c r="M31" s="202">
        <v>-142193</v>
      </c>
    </row>
    <row r="32" spans="1:13" ht="15" customHeight="1" x14ac:dyDescent="0.5">
      <c r="A32" s="43" t="s">
        <v>217</v>
      </c>
      <c r="B32" s="43"/>
      <c r="C32" s="34"/>
      <c r="D32" s="34"/>
      <c r="F32" s="46"/>
      <c r="G32" s="101">
        <v>4336</v>
      </c>
      <c r="H32" s="18"/>
      <c r="I32" s="18">
        <v>0</v>
      </c>
      <c r="K32" s="101">
        <v>4336</v>
      </c>
      <c r="M32" s="17">
        <v>0</v>
      </c>
    </row>
    <row r="33" spans="1:13" ht="15" customHeight="1" x14ac:dyDescent="0.5">
      <c r="A33" s="43" t="s">
        <v>200</v>
      </c>
      <c r="B33" s="43"/>
      <c r="C33" s="34"/>
      <c r="D33" s="34"/>
      <c r="F33" s="46"/>
      <c r="G33" s="206">
        <v>64955</v>
      </c>
      <c r="H33" s="202"/>
      <c r="I33" s="207">
        <v>304532</v>
      </c>
      <c r="J33" s="202"/>
      <c r="K33" s="206">
        <v>189262</v>
      </c>
      <c r="L33" s="152"/>
      <c r="M33" s="207">
        <v>87925</v>
      </c>
    </row>
    <row r="34" spans="1:13" ht="9.9499999999999993" customHeight="1" x14ac:dyDescent="0.5">
      <c r="E34" s="42"/>
      <c r="F34" s="236"/>
      <c r="G34" s="99"/>
      <c r="H34" s="16"/>
      <c r="I34" s="16"/>
      <c r="J34" s="16"/>
      <c r="K34" s="99"/>
      <c r="L34" s="16"/>
      <c r="M34" s="16"/>
    </row>
    <row r="35" spans="1:13" ht="15" customHeight="1" x14ac:dyDescent="0.5">
      <c r="A35" s="58" t="s">
        <v>240</v>
      </c>
      <c r="B35" s="34"/>
      <c r="C35" s="34"/>
      <c r="D35" s="34"/>
      <c r="F35" s="46"/>
      <c r="G35" s="98">
        <f>SUM(G25:G33)</f>
        <v>148236</v>
      </c>
      <c r="I35" s="17">
        <f>SUM(I25:I33)</f>
        <v>-424155</v>
      </c>
      <c r="K35" s="98">
        <f>SUM(K25:K33)</f>
        <v>200261</v>
      </c>
      <c r="M35" s="17">
        <f>SUM(M25:M33)</f>
        <v>-350066</v>
      </c>
    </row>
    <row r="36" spans="1:13" ht="15" customHeight="1" x14ac:dyDescent="0.5">
      <c r="A36" s="43" t="s">
        <v>5</v>
      </c>
      <c r="B36" s="43"/>
      <c r="E36" s="36">
        <v>15</v>
      </c>
      <c r="F36" s="46"/>
      <c r="G36" s="169">
        <v>15146</v>
      </c>
      <c r="H36" s="166"/>
      <c r="I36" s="207">
        <v>52715</v>
      </c>
      <c r="J36" s="202"/>
      <c r="K36" s="169">
        <v>9322</v>
      </c>
      <c r="L36" s="152"/>
      <c r="M36" s="170">
        <v>64979</v>
      </c>
    </row>
    <row r="37" spans="1:13" ht="9.9499999999999993" customHeight="1" x14ac:dyDescent="0.5">
      <c r="E37" s="42"/>
      <c r="F37" s="236"/>
      <c r="G37" s="99"/>
      <c r="H37" s="16"/>
      <c r="I37" s="16"/>
      <c r="J37" s="16"/>
      <c r="K37" s="99"/>
      <c r="L37" s="16"/>
      <c r="M37" s="16"/>
    </row>
    <row r="38" spans="1:13" ht="15" customHeight="1" x14ac:dyDescent="0.5">
      <c r="A38" s="58" t="s">
        <v>178</v>
      </c>
      <c r="B38" s="34"/>
      <c r="C38" s="34"/>
      <c r="D38" s="34"/>
      <c r="F38" s="46"/>
      <c r="G38" s="100">
        <f>SUM(G35:G36)</f>
        <v>163382</v>
      </c>
      <c r="I38" s="21">
        <f>SUM(I35:I36)</f>
        <v>-371440</v>
      </c>
      <c r="K38" s="100">
        <f>SUM(K35:K36)</f>
        <v>209583</v>
      </c>
      <c r="M38" s="21">
        <f>SUM(M35:M36)</f>
        <v>-285087</v>
      </c>
    </row>
    <row r="39" spans="1:13" ht="12" customHeight="1" x14ac:dyDescent="0.5">
      <c r="A39" s="43"/>
      <c r="B39" s="43"/>
      <c r="C39" s="35"/>
      <c r="D39" s="35"/>
      <c r="F39" s="46"/>
      <c r="G39" s="98"/>
      <c r="I39" s="17"/>
      <c r="K39" s="98"/>
      <c r="M39" s="17"/>
    </row>
    <row r="40" spans="1:13" ht="15" customHeight="1" x14ac:dyDescent="0.5">
      <c r="A40" s="34" t="s">
        <v>161</v>
      </c>
      <c r="B40" s="34"/>
      <c r="C40" s="35"/>
      <c r="D40" s="35"/>
      <c r="E40" s="46"/>
      <c r="F40" s="46"/>
      <c r="G40" s="98"/>
      <c r="I40" s="17"/>
      <c r="K40" s="98"/>
      <c r="M40" s="17"/>
    </row>
    <row r="41" spans="1:13" ht="15" customHeight="1" x14ac:dyDescent="0.5">
      <c r="A41" s="62" t="s">
        <v>197</v>
      </c>
      <c r="B41" s="63"/>
      <c r="C41" s="64"/>
      <c r="D41" s="64"/>
      <c r="E41" s="46"/>
      <c r="F41" s="237"/>
      <c r="G41" s="98"/>
      <c r="I41" s="17"/>
      <c r="K41" s="98"/>
      <c r="M41" s="17"/>
    </row>
    <row r="42" spans="1:13" ht="15" customHeight="1" x14ac:dyDescent="0.5">
      <c r="A42" s="64"/>
      <c r="B42" s="65" t="s">
        <v>83</v>
      </c>
      <c r="C42" s="64"/>
      <c r="D42" s="64"/>
      <c r="E42" s="46"/>
      <c r="F42" s="46"/>
      <c r="G42" s="98"/>
      <c r="I42" s="17"/>
      <c r="K42" s="98"/>
      <c r="M42" s="17"/>
    </row>
    <row r="43" spans="1:13" ht="15" customHeight="1" x14ac:dyDescent="0.5">
      <c r="B43" s="43"/>
      <c r="C43" s="59" t="s">
        <v>163</v>
      </c>
      <c r="D43" s="59"/>
      <c r="E43" s="46"/>
      <c r="F43" s="46"/>
      <c r="G43" s="153"/>
      <c r="H43" s="152"/>
      <c r="I43" s="154"/>
      <c r="J43" s="152"/>
      <c r="K43" s="153"/>
      <c r="L43" s="152"/>
      <c r="M43" s="152"/>
    </row>
    <row r="44" spans="1:13" ht="15" customHeight="1" x14ac:dyDescent="0.5">
      <c r="B44" s="43"/>
      <c r="C44" s="59" t="s">
        <v>160</v>
      </c>
      <c r="D44" s="59"/>
      <c r="E44" s="46"/>
      <c r="F44" s="46"/>
      <c r="G44" s="153">
        <v>-940</v>
      </c>
      <c r="H44" s="152"/>
      <c r="I44" s="154">
        <v>0</v>
      </c>
      <c r="J44" s="152"/>
      <c r="K44" s="153">
        <v>-869</v>
      </c>
      <c r="L44" s="152"/>
      <c r="M44" s="152">
        <v>0</v>
      </c>
    </row>
    <row r="45" spans="1:13" ht="15" customHeight="1" x14ac:dyDescent="0.5">
      <c r="B45" s="43"/>
      <c r="C45" s="241" t="s">
        <v>252</v>
      </c>
      <c r="D45" s="241"/>
      <c r="E45" s="46"/>
      <c r="F45" s="46"/>
      <c r="G45" s="153"/>
      <c r="H45" s="152"/>
      <c r="I45" s="154"/>
      <c r="J45" s="152"/>
      <c r="K45" s="153"/>
      <c r="L45" s="152"/>
      <c r="M45" s="154"/>
    </row>
    <row r="46" spans="1:13" ht="15" customHeight="1" x14ac:dyDescent="0.5">
      <c r="B46" s="43"/>
      <c r="C46" s="59" t="s">
        <v>277</v>
      </c>
      <c r="D46" s="59"/>
      <c r="E46" s="46"/>
      <c r="F46" s="46"/>
      <c r="G46" s="153"/>
      <c r="H46" s="152"/>
      <c r="I46" s="154"/>
      <c r="J46" s="152"/>
      <c r="K46" s="153"/>
      <c r="L46" s="152"/>
      <c r="M46" s="154"/>
    </row>
    <row r="47" spans="1:13" ht="15" customHeight="1" x14ac:dyDescent="0.5">
      <c r="B47" s="43"/>
      <c r="C47" s="59" t="s">
        <v>276</v>
      </c>
      <c r="D47" s="59"/>
      <c r="E47" s="46"/>
      <c r="F47" s="46"/>
      <c r="G47" s="153">
        <v>-145309</v>
      </c>
      <c r="H47" s="152"/>
      <c r="I47" s="154">
        <v>0</v>
      </c>
      <c r="J47" s="152"/>
      <c r="K47" s="153">
        <v>-145309</v>
      </c>
      <c r="L47" s="152"/>
      <c r="M47" s="154">
        <v>0</v>
      </c>
    </row>
    <row r="48" spans="1:13" ht="15" customHeight="1" x14ac:dyDescent="0.5">
      <c r="B48" s="43"/>
      <c r="C48" s="43" t="s">
        <v>198</v>
      </c>
      <c r="E48" s="46"/>
      <c r="F48" s="46"/>
      <c r="G48" s="153">
        <v>29062</v>
      </c>
      <c r="H48" s="152"/>
      <c r="I48" s="154">
        <v>0</v>
      </c>
      <c r="J48" s="152"/>
      <c r="K48" s="153">
        <v>29062</v>
      </c>
      <c r="L48" s="152"/>
      <c r="M48" s="154">
        <v>0</v>
      </c>
    </row>
    <row r="49" spans="1:13" ht="9.9499999999999993" customHeight="1" x14ac:dyDescent="0.5">
      <c r="B49" s="43"/>
      <c r="E49" s="46"/>
      <c r="F49" s="46"/>
      <c r="G49" s="253"/>
      <c r="H49" s="235"/>
      <c r="I49" s="254"/>
      <c r="J49" s="235"/>
      <c r="K49" s="253"/>
      <c r="L49" s="235"/>
      <c r="M49" s="254"/>
    </row>
    <row r="50" spans="1:13" ht="15" customHeight="1" x14ac:dyDescent="0.5">
      <c r="B50" s="43"/>
      <c r="E50" s="46"/>
      <c r="F50" s="46"/>
      <c r="G50" s="156">
        <f>SUM(G44:G48)</f>
        <v>-117187</v>
      </c>
      <c r="H50" s="154"/>
      <c r="I50" s="277">
        <f t="shared" ref="H50:M50" si="0">SUM(I44:I48)</f>
        <v>0</v>
      </c>
      <c r="J50" s="154"/>
      <c r="K50" s="156">
        <f t="shared" si="0"/>
        <v>-117116</v>
      </c>
      <c r="L50" s="154"/>
      <c r="M50" s="277">
        <f t="shared" si="0"/>
        <v>0</v>
      </c>
    </row>
    <row r="51" spans="1:13" ht="12" customHeight="1" x14ac:dyDescent="0.5">
      <c r="B51" s="43"/>
      <c r="E51" s="46"/>
      <c r="F51" s="46"/>
      <c r="G51" s="98"/>
      <c r="H51" s="235"/>
      <c r="I51" s="35"/>
      <c r="J51" s="235"/>
      <c r="K51" s="98"/>
      <c r="L51" s="235"/>
      <c r="M51" s="35"/>
    </row>
    <row r="52" spans="1:13" ht="15" customHeight="1" x14ac:dyDescent="0.5">
      <c r="A52" s="62" t="s">
        <v>162</v>
      </c>
      <c r="B52" s="63"/>
      <c r="C52" s="64"/>
      <c r="D52" s="64"/>
      <c r="E52" s="46"/>
      <c r="F52" s="237"/>
      <c r="G52" s="98"/>
      <c r="I52" s="17"/>
      <c r="K52" s="98"/>
      <c r="M52" s="17"/>
    </row>
    <row r="53" spans="1:13" ht="15" customHeight="1" x14ac:dyDescent="0.5">
      <c r="A53" s="64"/>
      <c r="B53" s="65" t="s">
        <v>83</v>
      </c>
      <c r="C53" s="64"/>
      <c r="D53" s="64"/>
      <c r="E53" s="46"/>
      <c r="F53" s="46"/>
      <c r="G53" s="98"/>
      <c r="I53" s="17"/>
      <c r="K53" s="98"/>
      <c r="M53" s="17"/>
    </row>
    <row r="54" spans="1:13" ht="15" customHeight="1" x14ac:dyDescent="0.5">
      <c r="B54" s="43"/>
      <c r="C54" s="43" t="s">
        <v>82</v>
      </c>
      <c r="E54" s="46"/>
      <c r="F54" s="46"/>
      <c r="G54" s="153">
        <v>13517</v>
      </c>
      <c r="H54" s="152"/>
      <c r="I54" s="154">
        <v>20813</v>
      </c>
      <c r="J54" s="152"/>
      <c r="K54" s="153">
        <v>0</v>
      </c>
      <c r="L54" s="152"/>
      <c r="M54" s="152">
        <v>0</v>
      </c>
    </row>
    <row r="55" spans="1:13" ht="15" customHeight="1" x14ac:dyDescent="0.5">
      <c r="B55" s="43"/>
      <c r="C55" s="59" t="s">
        <v>163</v>
      </c>
      <c r="D55" s="59"/>
      <c r="E55" s="46"/>
      <c r="F55" s="46"/>
      <c r="G55" s="98"/>
      <c r="K55" s="98"/>
    </row>
    <row r="56" spans="1:13" ht="15" customHeight="1" x14ac:dyDescent="0.5">
      <c r="B56" s="43"/>
      <c r="C56" s="59" t="s">
        <v>160</v>
      </c>
      <c r="D56" s="59"/>
      <c r="E56" s="46"/>
      <c r="F56" s="46"/>
      <c r="G56" s="153">
        <v>366</v>
      </c>
      <c r="H56" s="152"/>
      <c r="I56" s="259">
        <v>563</v>
      </c>
      <c r="J56" s="152"/>
      <c r="K56" s="153">
        <v>9567</v>
      </c>
      <c r="L56" s="152"/>
      <c r="M56" s="259">
        <v>11765</v>
      </c>
    </row>
    <row r="57" spans="1:13" ht="9.9499999999999993" customHeight="1" x14ac:dyDescent="0.5">
      <c r="B57" s="43"/>
      <c r="E57" s="46"/>
      <c r="F57" s="46"/>
      <c r="G57" s="253"/>
      <c r="H57" s="235"/>
      <c r="I57" s="254"/>
      <c r="J57" s="235"/>
      <c r="K57" s="253"/>
      <c r="L57" s="235"/>
      <c r="M57" s="254"/>
    </row>
    <row r="58" spans="1:13" ht="15" customHeight="1" x14ac:dyDescent="0.5">
      <c r="B58" s="43"/>
      <c r="E58" s="46"/>
      <c r="F58" s="46"/>
      <c r="G58" s="156">
        <f>SUM(G54:G56)</f>
        <v>13883</v>
      </c>
      <c r="H58" s="154"/>
      <c r="I58" s="277">
        <f t="shared" ref="H58:M58" si="1">SUM(I54:I56)</f>
        <v>21376</v>
      </c>
      <c r="J58" s="154"/>
      <c r="K58" s="156">
        <f t="shared" si="1"/>
        <v>9567</v>
      </c>
      <c r="L58" s="154"/>
      <c r="M58" s="277">
        <f t="shared" si="1"/>
        <v>11765</v>
      </c>
    </row>
    <row r="59" spans="1:13" ht="12" customHeight="1" x14ac:dyDescent="0.5">
      <c r="B59" s="43"/>
      <c r="E59" s="46"/>
      <c r="F59" s="46"/>
      <c r="G59" s="98"/>
      <c r="H59" s="235"/>
      <c r="I59" s="35"/>
      <c r="J59" s="235"/>
      <c r="K59" s="98"/>
      <c r="L59" s="235"/>
      <c r="M59" s="35"/>
    </row>
    <row r="60" spans="1:13" ht="15" customHeight="1" x14ac:dyDescent="0.5">
      <c r="A60" s="60" t="s">
        <v>253</v>
      </c>
      <c r="B60" s="58"/>
      <c r="C60" s="61"/>
      <c r="D60" s="61"/>
      <c r="E60" s="37"/>
      <c r="F60" s="42"/>
      <c r="G60" s="98"/>
      <c r="I60" s="17"/>
      <c r="K60" s="98"/>
      <c r="M60" s="17"/>
    </row>
    <row r="61" spans="1:13" ht="15" customHeight="1" x14ac:dyDescent="0.5">
      <c r="A61" s="60"/>
      <c r="B61" s="58" t="s">
        <v>254</v>
      </c>
      <c r="C61" s="61"/>
      <c r="D61" s="61"/>
      <c r="E61" s="37"/>
      <c r="F61" s="42"/>
      <c r="G61" s="100">
        <f>G50+G58</f>
        <v>-103304</v>
      </c>
      <c r="I61" s="21">
        <f>I50+I58</f>
        <v>21376</v>
      </c>
      <c r="K61" s="100">
        <f>K50+K58</f>
        <v>-107549</v>
      </c>
      <c r="M61" s="21">
        <f>M50+M58</f>
        <v>11765</v>
      </c>
    </row>
    <row r="62" spans="1:13" ht="12" customHeight="1" x14ac:dyDescent="0.5">
      <c r="A62" s="38"/>
      <c r="B62" s="38"/>
      <c r="C62" s="34"/>
      <c r="D62" s="34"/>
      <c r="F62" s="46"/>
      <c r="G62" s="104"/>
      <c r="K62" s="104"/>
    </row>
    <row r="63" spans="1:13" ht="15" customHeight="1" thickBot="1" x14ac:dyDescent="0.55000000000000004">
      <c r="A63" s="58" t="s">
        <v>179</v>
      </c>
      <c r="F63" s="46"/>
      <c r="G63" s="102">
        <f>SUM(G38,G61)</f>
        <v>60078</v>
      </c>
      <c r="I63" s="25">
        <f>SUM(I38,I61)</f>
        <v>-350064</v>
      </c>
      <c r="K63" s="102">
        <f>SUM(K38,K61)</f>
        <v>102034</v>
      </c>
      <c r="M63" s="25">
        <f>SUM(M38,M61)</f>
        <v>-273322</v>
      </c>
    </row>
    <row r="64" spans="1:13" ht="15" customHeight="1" thickTop="1" x14ac:dyDescent="0.5">
      <c r="A64" s="58"/>
      <c r="F64" s="46"/>
      <c r="G64" s="17"/>
      <c r="I64" s="17"/>
      <c r="K64" s="17"/>
      <c r="M64" s="17"/>
    </row>
    <row r="65" spans="1:13" ht="15" customHeight="1" x14ac:dyDescent="0.5">
      <c r="A65" s="58"/>
      <c r="F65" s="46"/>
      <c r="G65" s="17"/>
      <c r="I65" s="17"/>
      <c r="K65" s="17"/>
      <c r="M65" s="17"/>
    </row>
    <row r="66" spans="1:13" ht="15.75" customHeight="1" x14ac:dyDescent="0.5">
      <c r="A66" s="58"/>
      <c r="F66" s="46"/>
      <c r="G66" s="17"/>
      <c r="I66" s="17"/>
      <c r="K66" s="17"/>
      <c r="M66" s="17"/>
    </row>
    <row r="67" spans="1:13" ht="21.95" customHeight="1" x14ac:dyDescent="0.5">
      <c r="A67" s="289" t="s">
        <v>121</v>
      </c>
      <c r="B67" s="289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</row>
    <row r="68" spans="1:13" ht="16.5" customHeight="1" x14ac:dyDescent="0.5">
      <c r="A68" s="34" t="s">
        <v>19</v>
      </c>
      <c r="B68" s="34"/>
      <c r="C68" s="47"/>
      <c r="D68" s="47"/>
      <c r="E68" s="27"/>
      <c r="F68" s="47"/>
      <c r="G68" s="28"/>
      <c r="H68" s="28"/>
      <c r="I68" s="28"/>
      <c r="J68" s="28"/>
      <c r="K68" s="28"/>
      <c r="L68" s="28"/>
      <c r="M68" s="28"/>
    </row>
    <row r="69" spans="1:13" s="38" customFormat="1" ht="16.5" customHeight="1" x14ac:dyDescent="0.5">
      <c r="A69" s="58" t="s">
        <v>171</v>
      </c>
      <c r="B69" s="34"/>
      <c r="C69" s="34"/>
      <c r="D69" s="34"/>
      <c r="E69" s="37"/>
      <c r="F69" s="42"/>
      <c r="G69" s="6"/>
      <c r="H69" s="6"/>
      <c r="I69" s="6"/>
      <c r="J69" s="6"/>
      <c r="K69" s="7"/>
      <c r="L69" s="6"/>
      <c r="M69" s="7"/>
    </row>
    <row r="70" spans="1:13" ht="16.5" customHeight="1" x14ac:dyDescent="0.5">
      <c r="A70" s="39" t="str">
        <f>A3</f>
        <v>For the six-month period ended 30 June 2022</v>
      </c>
      <c r="B70" s="39"/>
      <c r="C70" s="39"/>
      <c r="D70" s="39"/>
      <c r="E70" s="40"/>
      <c r="F70" s="40"/>
      <c r="G70" s="8"/>
      <c r="H70" s="8"/>
      <c r="I70" s="8"/>
      <c r="J70" s="8"/>
      <c r="K70" s="8"/>
      <c r="L70" s="8"/>
      <c r="M70" s="8"/>
    </row>
    <row r="71" spans="1:13" ht="16.5" customHeight="1" x14ac:dyDescent="0.5">
      <c r="A71" s="41"/>
      <c r="B71" s="41"/>
      <c r="C71" s="41"/>
      <c r="D71" s="41"/>
      <c r="E71" s="42"/>
      <c r="F71" s="42"/>
      <c r="G71" s="6"/>
      <c r="H71" s="6"/>
      <c r="I71" s="6"/>
      <c r="J71" s="6"/>
      <c r="K71" s="6"/>
      <c r="L71" s="6"/>
      <c r="M71" s="6"/>
    </row>
    <row r="72" spans="1:13" ht="16.5" customHeight="1" x14ac:dyDescent="0.5">
      <c r="A72" s="41"/>
      <c r="B72" s="41"/>
      <c r="C72" s="41"/>
      <c r="D72" s="41"/>
      <c r="E72" s="42"/>
      <c r="F72" s="42"/>
      <c r="G72" s="6"/>
      <c r="H72" s="6"/>
      <c r="I72" s="6"/>
      <c r="J72" s="6"/>
      <c r="K72" s="6"/>
      <c r="L72" s="6"/>
      <c r="M72" s="6"/>
    </row>
    <row r="73" spans="1:13" ht="16.5" customHeight="1" x14ac:dyDescent="0.5">
      <c r="A73" s="41"/>
      <c r="B73" s="41"/>
      <c r="C73" s="41"/>
      <c r="D73" s="41"/>
      <c r="E73" s="42"/>
      <c r="F73" s="42"/>
      <c r="G73" s="290" t="s">
        <v>7</v>
      </c>
      <c r="H73" s="290"/>
      <c r="I73" s="290"/>
      <c r="J73" s="10"/>
      <c r="K73" s="290" t="s">
        <v>93</v>
      </c>
      <c r="L73" s="290"/>
      <c r="M73" s="290"/>
    </row>
    <row r="74" spans="1:13" ht="16.5" customHeight="1" x14ac:dyDescent="0.5">
      <c r="E74" s="42"/>
      <c r="F74" s="236"/>
      <c r="G74" s="291" t="s">
        <v>91</v>
      </c>
      <c r="H74" s="291"/>
      <c r="I74" s="291"/>
      <c r="J74" s="11"/>
      <c r="K74" s="291" t="s">
        <v>91</v>
      </c>
      <c r="L74" s="291"/>
      <c r="M74" s="291"/>
    </row>
    <row r="75" spans="1:13" ht="16.5" customHeight="1" x14ac:dyDescent="0.5">
      <c r="E75" s="42"/>
      <c r="F75" s="236"/>
      <c r="G75" s="12" t="s">
        <v>190</v>
      </c>
      <c r="H75" s="13"/>
      <c r="I75" s="12" t="s">
        <v>159</v>
      </c>
      <c r="J75" s="12"/>
      <c r="K75" s="12" t="s">
        <v>190</v>
      </c>
      <c r="L75" s="13"/>
      <c r="M75" s="12" t="s">
        <v>159</v>
      </c>
    </row>
    <row r="76" spans="1:13" ht="16.5" customHeight="1" x14ac:dyDescent="0.5">
      <c r="E76" s="26"/>
      <c r="F76" s="236"/>
      <c r="G76" s="15" t="s">
        <v>95</v>
      </c>
      <c r="H76" s="16"/>
      <c r="I76" s="15" t="s">
        <v>95</v>
      </c>
      <c r="J76" s="16"/>
      <c r="K76" s="15" t="s">
        <v>95</v>
      </c>
      <c r="L76" s="16"/>
      <c r="M76" s="15" t="s">
        <v>95</v>
      </c>
    </row>
    <row r="77" spans="1:13" ht="16.5" customHeight="1" x14ac:dyDescent="0.5">
      <c r="E77" s="42"/>
      <c r="F77" s="236"/>
      <c r="G77" s="99"/>
      <c r="H77" s="16"/>
      <c r="I77" s="16"/>
      <c r="J77" s="16"/>
      <c r="K77" s="99"/>
      <c r="L77" s="16"/>
      <c r="M77" s="16"/>
    </row>
    <row r="78" spans="1:13" ht="16.5" customHeight="1" x14ac:dyDescent="0.5">
      <c r="A78" s="30" t="s">
        <v>147</v>
      </c>
      <c r="B78" s="30"/>
      <c r="C78" s="34"/>
      <c r="D78" s="34"/>
      <c r="F78" s="46"/>
      <c r="G78" s="98"/>
      <c r="I78" s="17"/>
      <c r="K78" s="98"/>
      <c r="M78" s="17"/>
    </row>
    <row r="79" spans="1:13" ht="16.5" customHeight="1" x14ac:dyDescent="0.5">
      <c r="A79" s="22" t="s">
        <v>104</v>
      </c>
      <c r="B79" s="22"/>
      <c r="C79" s="34"/>
      <c r="D79" s="34"/>
      <c r="F79" s="46"/>
      <c r="G79" s="165">
        <v>155331</v>
      </c>
      <c r="H79" s="166"/>
      <c r="I79" s="166">
        <v>-338140</v>
      </c>
      <c r="J79" s="202"/>
      <c r="K79" s="165">
        <v>209583</v>
      </c>
      <c r="L79" s="152"/>
      <c r="M79" s="166">
        <v>-285087</v>
      </c>
    </row>
    <row r="80" spans="1:13" ht="16.5" customHeight="1" x14ac:dyDescent="0.5">
      <c r="A80" s="31" t="s">
        <v>58</v>
      </c>
      <c r="B80" s="31"/>
      <c r="D80" s="278"/>
      <c r="F80" s="46"/>
      <c r="G80" s="206">
        <v>8051</v>
      </c>
      <c r="H80" s="217"/>
      <c r="I80" s="207">
        <v>-33300</v>
      </c>
      <c r="J80" s="217"/>
      <c r="K80" s="206">
        <v>0</v>
      </c>
      <c r="L80" s="152"/>
      <c r="M80" s="207">
        <v>0</v>
      </c>
    </row>
    <row r="81" spans="1:13" ht="16.5" customHeight="1" x14ac:dyDescent="0.5">
      <c r="E81" s="42"/>
      <c r="F81" s="236"/>
      <c r="G81" s="99"/>
      <c r="H81" s="16"/>
      <c r="I81" s="16"/>
      <c r="J81" s="16"/>
      <c r="K81" s="99"/>
      <c r="L81" s="16"/>
      <c r="M81" s="16"/>
    </row>
    <row r="82" spans="1:13" ht="16.5" customHeight="1" thickBot="1" x14ac:dyDescent="0.55000000000000004">
      <c r="A82" s="34"/>
      <c r="B82" s="34"/>
      <c r="C82" s="34"/>
      <c r="D82" s="34"/>
      <c r="F82" s="46"/>
      <c r="G82" s="102">
        <f>SUM(G79:G80)</f>
        <v>163382</v>
      </c>
      <c r="H82" s="234"/>
      <c r="I82" s="25">
        <f>SUM(I79:I80)</f>
        <v>-371440</v>
      </c>
      <c r="K82" s="102">
        <f>SUM(K79:K80)</f>
        <v>209583</v>
      </c>
      <c r="M82" s="25">
        <f>SUM(M79:M80)</f>
        <v>-285087</v>
      </c>
    </row>
    <row r="83" spans="1:13" ht="16.5" customHeight="1" thickTop="1" x14ac:dyDescent="0.5">
      <c r="B83" s="43"/>
      <c r="E83" s="46"/>
      <c r="F83" s="46"/>
      <c r="G83" s="98"/>
      <c r="I83" s="17"/>
      <c r="K83" s="98"/>
      <c r="M83" s="17"/>
    </row>
    <row r="84" spans="1:13" ht="16.5" customHeight="1" x14ac:dyDescent="0.5">
      <c r="A84" s="34" t="s">
        <v>148</v>
      </c>
      <c r="B84" s="34"/>
      <c r="C84" s="35"/>
      <c r="D84" s="35"/>
      <c r="F84" s="46"/>
      <c r="G84" s="98"/>
      <c r="I84" s="17"/>
      <c r="K84" s="98"/>
      <c r="M84" s="17"/>
    </row>
    <row r="85" spans="1:13" ht="16.5" customHeight="1" x14ac:dyDescent="0.5">
      <c r="A85" s="35" t="s">
        <v>104</v>
      </c>
      <c r="C85" s="35"/>
      <c r="D85" s="35"/>
      <c r="F85" s="46"/>
      <c r="G85" s="155">
        <v>47782</v>
      </c>
      <c r="H85" s="152"/>
      <c r="I85" s="152">
        <v>-322566</v>
      </c>
      <c r="J85" s="152"/>
      <c r="K85" s="155">
        <v>102034</v>
      </c>
      <c r="L85" s="152"/>
      <c r="M85" s="152">
        <v>-273322</v>
      </c>
    </row>
    <row r="86" spans="1:13" ht="16.5" customHeight="1" x14ac:dyDescent="0.5">
      <c r="A86" s="35" t="s">
        <v>58</v>
      </c>
      <c r="C86" s="35"/>
      <c r="D86" s="35"/>
      <c r="F86" s="46"/>
      <c r="G86" s="157">
        <v>12296</v>
      </c>
      <c r="H86" s="152"/>
      <c r="I86" s="158">
        <v>-27498</v>
      </c>
      <c r="J86" s="152"/>
      <c r="K86" s="157">
        <v>0</v>
      </c>
      <c r="L86" s="152"/>
      <c r="M86" s="158">
        <v>0</v>
      </c>
    </row>
    <row r="87" spans="1:13" ht="16.5" customHeight="1" x14ac:dyDescent="0.5">
      <c r="A87" s="34"/>
      <c r="B87" s="34"/>
      <c r="C87" s="38"/>
      <c r="D87" s="38"/>
      <c r="E87" s="37"/>
      <c r="F87" s="42"/>
      <c r="G87" s="99"/>
      <c r="H87" s="16"/>
      <c r="I87" s="16"/>
      <c r="J87" s="16"/>
      <c r="K87" s="99"/>
      <c r="L87" s="16"/>
      <c r="M87" s="16"/>
    </row>
    <row r="88" spans="1:13" s="38" customFormat="1" ht="16.5" customHeight="1" thickBot="1" x14ac:dyDescent="0.55000000000000004">
      <c r="A88" s="34"/>
      <c r="B88" s="34"/>
      <c r="E88" s="37"/>
      <c r="F88" s="42"/>
      <c r="G88" s="102">
        <f>SUM(G85:G86)</f>
        <v>60078</v>
      </c>
      <c r="H88" s="17"/>
      <c r="I88" s="25">
        <f>SUM(I85:I86)</f>
        <v>-350064</v>
      </c>
      <c r="J88" s="17"/>
      <c r="K88" s="102">
        <f>SUM(K85:K86)</f>
        <v>102034</v>
      </c>
      <c r="L88" s="17"/>
      <c r="M88" s="25">
        <f>SUM(M85:M86)</f>
        <v>-273322</v>
      </c>
    </row>
    <row r="89" spans="1:13" ht="16.5" customHeight="1" thickTop="1" x14ac:dyDescent="0.5">
      <c r="A89" s="34"/>
      <c r="B89" s="38"/>
      <c r="C89" s="38"/>
      <c r="D89" s="38"/>
      <c r="F89" s="46"/>
      <c r="G89" s="17"/>
      <c r="I89" s="17"/>
      <c r="K89" s="17"/>
      <c r="M89" s="17"/>
    </row>
    <row r="91" spans="1:13" ht="16.5" customHeight="1" x14ac:dyDescent="0.5">
      <c r="A91" s="34"/>
      <c r="B91" s="34"/>
      <c r="C91" s="34"/>
      <c r="D91" s="34"/>
      <c r="F91" s="46"/>
      <c r="G91" s="8" t="s">
        <v>14</v>
      </c>
      <c r="I91" s="8" t="s">
        <v>14</v>
      </c>
      <c r="K91" s="8" t="s">
        <v>14</v>
      </c>
      <c r="M91" s="8" t="s">
        <v>14</v>
      </c>
    </row>
    <row r="92" spans="1:13" ht="16.5" customHeight="1" x14ac:dyDescent="0.5">
      <c r="A92" s="34"/>
      <c r="B92" s="34"/>
      <c r="C92" s="34"/>
      <c r="D92" s="34"/>
      <c r="F92" s="46"/>
      <c r="G92" s="103"/>
      <c r="I92" s="6"/>
      <c r="K92" s="103"/>
      <c r="M92" s="6"/>
    </row>
    <row r="93" spans="1:13" ht="16.5" customHeight="1" x14ac:dyDescent="0.5">
      <c r="A93" s="60" t="s">
        <v>180</v>
      </c>
      <c r="B93" s="38"/>
      <c r="C93" s="34"/>
      <c r="D93" s="34"/>
      <c r="F93" s="46"/>
      <c r="G93" s="104"/>
      <c r="K93" s="104"/>
    </row>
    <row r="94" spans="1:13" ht="16.5" customHeight="1" x14ac:dyDescent="0.5">
      <c r="A94" s="61" t="s">
        <v>181</v>
      </c>
      <c r="F94" s="46"/>
      <c r="G94" s="257">
        <v>0.17368901089566186</v>
      </c>
      <c r="H94" s="258"/>
      <c r="I94" s="258">
        <v>-0.37795025640796365</v>
      </c>
      <c r="J94" s="202"/>
      <c r="K94" s="257">
        <v>0.23425784760380386</v>
      </c>
      <c r="L94" s="260"/>
      <c r="M94" s="258">
        <v>-0.31865116445430036</v>
      </c>
    </row>
    <row r="96" spans="1:13" ht="16.5" customHeight="1" x14ac:dyDescent="0.5">
      <c r="G96" s="281"/>
    </row>
    <row r="98" spans="1:13" ht="16.5" customHeight="1" x14ac:dyDescent="0.5">
      <c r="C98" s="35"/>
      <c r="D98" s="35"/>
      <c r="E98" s="35"/>
      <c r="G98" s="35"/>
      <c r="H98" s="235"/>
      <c r="I98" s="35"/>
      <c r="J98" s="235"/>
      <c r="K98" s="35"/>
      <c r="L98" s="235"/>
      <c r="M98" s="35"/>
    </row>
    <row r="99" spans="1:13" ht="16.5" customHeight="1" x14ac:dyDescent="0.5">
      <c r="C99" s="35"/>
      <c r="D99" s="35"/>
      <c r="E99" s="35"/>
      <c r="G99" s="35"/>
      <c r="H99" s="235"/>
      <c r="I99" s="35"/>
      <c r="J99" s="235"/>
      <c r="K99" s="35"/>
      <c r="L99" s="235"/>
      <c r="M99" s="35"/>
    </row>
    <row r="100" spans="1:13" ht="16.5" customHeight="1" x14ac:dyDescent="0.5">
      <c r="C100" s="35"/>
      <c r="D100" s="35"/>
      <c r="E100" s="35"/>
      <c r="G100" s="35"/>
      <c r="H100" s="235"/>
      <c r="I100" s="35"/>
      <c r="J100" s="235"/>
      <c r="K100" s="35"/>
      <c r="L100" s="235"/>
      <c r="M100" s="35"/>
    </row>
    <row r="101" spans="1:13" ht="16.5" customHeight="1" x14ac:dyDescent="0.5">
      <c r="C101" s="35"/>
      <c r="D101" s="35"/>
      <c r="E101" s="35"/>
      <c r="G101" s="35"/>
      <c r="H101" s="235"/>
      <c r="I101" s="35"/>
      <c r="J101" s="235"/>
      <c r="K101" s="35"/>
      <c r="L101" s="235"/>
      <c r="M101" s="35"/>
    </row>
    <row r="102" spans="1:13" ht="16.5" customHeight="1" x14ac:dyDescent="0.5">
      <c r="C102" s="35"/>
      <c r="D102" s="35"/>
      <c r="E102" s="35"/>
      <c r="G102" s="35"/>
      <c r="H102" s="235"/>
      <c r="I102" s="35"/>
      <c r="J102" s="235"/>
      <c r="K102" s="35"/>
      <c r="L102" s="235"/>
      <c r="M102" s="35"/>
    </row>
    <row r="103" spans="1:13" ht="16.5" customHeight="1" x14ac:dyDescent="0.5">
      <c r="A103" s="43"/>
      <c r="B103" s="43"/>
      <c r="C103" s="35"/>
      <c r="D103" s="35"/>
      <c r="F103" s="46"/>
      <c r="G103" s="17"/>
      <c r="I103" s="17"/>
      <c r="K103" s="17"/>
      <c r="M103" s="17"/>
    </row>
    <row r="104" spans="1:13" ht="16.5" customHeight="1" x14ac:dyDescent="0.5">
      <c r="A104" s="43"/>
      <c r="B104" s="43"/>
      <c r="C104" s="35"/>
      <c r="D104" s="35"/>
      <c r="F104" s="46"/>
      <c r="G104" s="17"/>
      <c r="I104" s="17"/>
      <c r="K104" s="17"/>
      <c r="M104" s="17"/>
    </row>
    <row r="124" spans="1:13" ht="9" customHeight="1" x14ac:dyDescent="0.5"/>
    <row r="125" spans="1:13" ht="21.95" customHeight="1" x14ac:dyDescent="0.5">
      <c r="A125" s="289" t="s">
        <v>121</v>
      </c>
      <c r="B125" s="289"/>
      <c r="C125" s="289"/>
      <c r="D125" s="289"/>
      <c r="E125" s="289"/>
      <c r="F125" s="289"/>
      <c r="G125" s="289"/>
      <c r="H125" s="289"/>
      <c r="I125" s="289"/>
      <c r="J125" s="289"/>
      <c r="K125" s="289"/>
      <c r="L125" s="289"/>
      <c r="M125" s="289"/>
    </row>
  </sheetData>
  <mergeCells count="10">
    <mergeCell ref="G74:I74"/>
    <mergeCell ref="K74:M74"/>
    <mergeCell ref="A125:M125"/>
    <mergeCell ref="G6:I6"/>
    <mergeCell ref="K6:M6"/>
    <mergeCell ref="G7:I7"/>
    <mergeCell ref="K7:M7"/>
    <mergeCell ref="A67:M67"/>
    <mergeCell ref="G73:I73"/>
    <mergeCell ref="K73:M73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1"/>
  <sheetViews>
    <sheetView topLeftCell="A23" zoomScale="85" zoomScaleNormal="85" zoomScaleSheetLayoutView="70" workbookViewId="0">
      <selection activeCell="J40" sqref="J40"/>
    </sheetView>
  </sheetViews>
  <sheetFormatPr defaultColWidth="18.5703125" defaultRowHeight="16.5" customHeight="1" x14ac:dyDescent="0.5"/>
  <cols>
    <col min="1" max="1" width="1.42578125" style="66" customWidth="1"/>
    <col min="2" max="2" width="34.5703125" style="66" customWidth="1"/>
    <col min="3" max="3" width="2.140625" style="66" customWidth="1"/>
    <col min="4" max="4" width="6.7109375" style="66" customWidth="1"/>
    <col min="5" max="5" width="0.85546875" style="66" customWidth="1"/>
    <col min="6" max="6" width="10.7109375" style="67" customWidth="1"/>
    <col min="7" max="7" width="0.85546875" style="67" customWidth="1"/>
    <col min="8" max="8" width="8.7109375" style="67" customWidth="1"/>
    <col min="9" max="9" width="0.85546875" style="67" customWidth="1"/>
    <col min="10" max="10" width="12.42578125" style="67" customWidth="1"/>
    <col min="11" max="11" width="0.85546875" style="67" customWidth="1"/>
    <col min="12" max="12" width="11.7109375" style="67" customWidth="1"/>
    <col min="13" max="13" width="0.85546875" style="67" customWidth="1"/>
    <col min="14" max="14" width="13.140625" style="68" customWidth="1"/>
    <col min="15" max="15" width="0.85546875" style="67" customWidth="1"/>
    <col min="16" max="16" width="11.42578125" style="67" customWidth="1"/>
    <col min="17" max="17" width="0.85546875" style="67" customWidth="1"/>
    <col min="18" max="18" width="18.85546875" style="67" customWidth="1"/>
    <col min="19" max="19" width="0.85546875" style="67" customWidth="1"/>
    <col min="20" max="20" width="13.7109375" style="67" customWidth="1"/>
    <col min="21" max="21" width="0.85546875" style="67" customWidth="1"/>
    <col min="22" max="22" width="11.5703125" style="67" customWidth="1"/>
    <col min="23" max="23" width="0.85546875" style="67" customWidth="1"/>
    <col min="24" max="24" width="9.140625" style="68" customWidth="1"/>
    <col min="25" max="25" width="0.85546875" style="67" customWidth="1"/>
    <col min="26" max="26" width="9" style="68" customWidth="1"/>
    <col min="27" max="27" width="0.85546875" style="68" customWidth="1"/>
    <col min="28" max="28" width="10" style="68" customWidth="1"/>
    <col min="29" max="16384" width="18.5703125" style="66"/>
  </cols>
  <sheetData>
    <row r="1" spans="1:28" ht="16.5" customHeight="1" x14ac:dyDescent="0.5">
      <c r="A1" s="49" t="s">
        <v>19</v>
      </c>
    </row>
    <row r="2" spans="1:28" ht="16.5" customHeight="1" x14ac:dyDescent="0.5">
      <c r="A2" s="57" t="s">
        <v>102</v>
      </c>
      <c r="B2" s="57"/>
      <c r="C2" s="57"/>
      <c r="D2" s="57"/>
      <c r="E2" s="57"/>
      <c r="F2" s="69"/>
      <c r="G2" s="69"/>
      <c r="H2" s="69"/>
      <c r="I2" s="69"/>
      <c r="J2" s="69"/>
      <c r="K2" s="70"/>
      <c r="L2" s="70"/>
      <c r="M2" s="70"/>
      <c r="O2" s="70"/>
      <c r="P2" s="70"/>
      <c r="Q2" s="70"/>
      <c r="R2" s="70"/>
      <c r="S2" s="70"/>
      <c r="T2" s="70"/>
      <c r="U2" s="70"/>
      <c r="V2" s="70"/>
      <c r="W2" s="70"/>
      <c r="Y2" s="70"/>
    </row>
    <row r="3" spans="1:28" ht="16.5" customHeight="1" x14ac:dyDescent="0.5">
      <c r="A3" s="39" t="str">
        <f>'7-8(6m)'!A3</f>
        <v>For the six-month period ended 30 June 2022</v>
      </c>
      <c r="B3" s="71"/>
      <c r="C3" s="71"/>
      <c r="D3" s="71"/>
      <c r="E3" s="71"/>
      <c r="F3" s="252"/>
      <c r="G3" s="252"/>
      <c r="H3" s="252"/>
      <c r="I3" s="252"/>
      <c r="J3" s="252"/>
      <c r="K3" s="252"/>
      <c r="L3" s="252"/>
      <c r="M3" s="252"/>
      <c r="N3" s="56"/>
      <c r="O3" s="252"/>
      <c r="P3" s="252"/>
      <c r="Q3" s="252"/>
      <c r="R3" s="252"/>
      <c r="S3" s="252"/>
      <c r="T3" s="252"/>
      <c r="U3" s="252"/>
      <c r="V3" s="252"/>
      <c r="W3" s="252"/>
      <c r="X3" s="56"/>
      <c r="Y3" s="252"/>
      <c r="Z3" s="56"/>
      <c r="AA3" s="56"/>
      <c r="AB3" s="56"/>
    </row>
    <row r="4" spans="1:28" ht="16.5" customHeight="1" x14ac:dyDescent="0.5">
      <c r="A4" s="57"/>
      <c r="B4" s="57"/>
      <c r="C4" s="57"/>
      <c r="D4" s="57"/>
      <c r="E4" s="57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55"/>
    </row>
    <row r="5" spans="1:28" s="76" customFormat="1" ht="16.5" customHeight="1" x14ac:dyDescent="0.5">
      <c r="A5" s="73"/>
      <c r="B5" s="73"/>
      <c r="C5" s="73"/>
      <c r="D5" s="73"/>
      <c r="E5" s="73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5"/>
    </row>
    <row r="6" spans="1:28" s="76" customFormat="1" ht="16.5" customHeight="1" x14ac:dyDescent="0.5">
      <c r="A6" s="73"/>
      <c r="B6" s="73"/>
      <c r="C6" s="73"/>
      <c r="D6" s="73"/>
      <c r="E6" s="73"/>
      <c r="F6" s="293" t="s">
        <v>115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</row>
    <row r="7" spans="1:28" s="76" customFormat="1" ht="16.5" customHeight="1" x14ac:dyDescent="0.5">
      <c r="A7" s="73"/>
      <c r="B7" s="73"/>
      <c r="C7" s="73"/>
      <c r="D7" s="73"/>
      <c r="E7" s="73"/>
      <c r="F7" s="294" t="s">
        <v>61</v>
      </c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77"/>
      <c r="Z7" s="77"/>
      <c r="AA7" s="77"/>
      <c r="AB7" s="77"/>
    </row>
    <row r="8" spans="1:28" s="76" customFormat="1" ht="16.5" customHeight="1" x14ac:dyDescent="0.5">
      <c r="A8" s="73"/>
      <c r="B8" s="73"/>
      <c r="C8" s="73"/>
      <c r="D8" s="73"/>
      <c r="E8" s="73"/>
      <c r="F8" s="78"/>
      <c r="G8" s="78"/>
      <c r="H8" s="78"/>
      <c r="I8" s="78"/>
      <c r="J8" s="78"/>
      <c r="K8" s="78"/>
      <c r="L8" s="78"/>
      <c r="M8" s="78"/>
      <c r="N8" s="78"/>
      <c r="O8" s="78"/>
      <c r="P8" s="295" t="s">
        <v>94</v>
      </c>
      <c r="Q8" s="295"/>
      <c r="R8" s="295"/>
      <c r="S8" s="295"/>
      <c r="T8" s="295"/>
      <c r="U8" s="295"/>
      <c r="V8" s="295"/>
      <c r="W8" s="78"/>
      <c r="X8" s="78"/>
      <c r="Y8" s="77"/>
      <c r="Z8" s="77"/>
      <c r="AA8" s="77"/>
      <c r="AB8" s="77"/>
    </row>
    <row r="9" spans="1:28" s="76" customFormat="1" ht="16.5" customHeight="1" x14ac:dyDescent="0.5">
      <c r="A9" s="73"/>
      <c r="B9" s="73"/>
      <c r="C9" s="73"/>
      <c r="D9" s="73"/>
      <c r="E9" s="73"/>
      <c r="O9" s="80"/>
      <c r="P9" s="75"/>
      <c r="Q9" s="75"/>
      <c r="R9" s="296" t="s">
        <v>211</v>
      </c>
      <c r="S9" s="296"/>
      <c r="T9" s="296"/>
      <c r="U9" s="81"/>
    </row>
    <row r="10" spans="1:28" s="76" customFormat="1" ht="16.5" customHeight="1" x14ac:dyDescent="0.5">
      <c r="A10" s="73"/>
      <c r="B10" s="73"/>
      <c r="C10" s="73"/>
      <c r="D10" s="73"/>
      <c r="E10" s="73"/>
      <c r="O10" s="80"/>
      <c r="P10" s="75"/>
      <c r="Q10" s="75"/>
      <c r="R10" s="75" t="s">
        <v>206</v>
      </c>
      <c r="S10" s="249"/>
      <c r="T10" s="279"/>
      <c r="U10" s="81"/>
    </row>
    <row r="11" spans="1:28" s="76" customFormat="1" ht="16.5" customHeight="1" x14ac:dyDescent="0.5">
      <c r="A11" s="73"/>
      <c r="B11" s="73"/>
      <c r="C11" s="73"/>
      <c r="D11" s="73"/>
      <c r="E11" s="73"/>
      <c r="O11" s="80"/>
      <c r="P11" s="75" t="s">
        <v>69</v>
      </c>
      <c r="Q11" s="75"/>
      <c r="R11" s="75" t="s">
        <v>207</v>
      </c>
      <c r="S11" s="249"/>
      <c r="T11" s="279" t="s">
        <v>69</v>
      </c>
      <c r="U11" s="81"/>
    </row>
    <row r="12" spans="1:28" s="76" customFormat="1" ht="16.5" customHeight="1" x14ac:dyDescent="0.5">
      <c r="A12" s="73"/>
      <c r="B12" s="73"/>
      <c r="C12" s="73"/>
      <c r="D12" s="73"/>
      <c r="E12" s="73"/>
      <c r="F12" s="79"/>
      <c r="G12" s="80"/>
      <c r="H12" s="80"/>
      <c r="I12" s="80"/>
      <c r="J12" s="80" t="s">
        <v>26</v>
      </c>
      <c r="K12" s="80"/>
      <c r="L12" s="292" t="s">
        <v>4</v>
      </c>
      <c r="M12" s="292"/>
      <c r="N12" s="292"/>
      <c r="O12" s="80"/>
      <c r="P12" s="75" t="s">
        <v>96</v>
      </c>
      <c r="Q12" s="75"/>
      <c r="R12" s="75" t="s">
        <v>216</v>
      </c>
      <c r="S12" s="75"/>
      <c r="T12" s="80" t="s">
        <v>255</v>
      </c>
      <c r="U12" s="75"/>
      <c r="V12" s="83" t="s">
        <v>11</v>
      </c>
      <c r="W12" s="81"/>
      <c r="X12" s="80"/>
      <c r="Y12" s="80"/>
      <c r="Z12" s="80"/>
      <c r="AA12" s="80"/>
      <c r="AB12" s="80"/>
    </row>
    <row r="13" spans="1:28" s="76" customFormat="1" ht="16.5" customHeight="1" x14ac:dyDescent="0.5">
      <c r="A13" s="73"/>
      <c r="B13" s="73"/>
      <c r="C13" s="73"/>
      <c r="D13" s="73"/>
      <c r="E13" s="73"/>
      <c r="F13" s="80" t="s">
        <v>8</v>
      </c>
      <c r="G13" s="84"/>
      <c r="H13" s="75"/>
      <c r="I13" s="75"/>
      <c r="J13" s="75" t="s">
        <v>105</v>
      </c>
      <c r="K13" s="75"/>
      <c r="L13" s="75" t="s">
        <v>164</v>
      </c>
      <c r="M13" s="79"/>
      <c r="O13" s="80"/>
      <c r="P13" s="75" t="s">
        <v>70</v>
      </c>
      <c r="Q13" s="75"/>
      <c r="R13" s="75" t="s">
        <v>208</v>
      </c>
      <c r="S13" s="75"/>
      <c r="T13" s="242" t="s">
        <v>209</v>
      </c>
      <c r="U13" s="75"/>
      <c r="V13" s="83" t="s">
        <v>71</v>
      </c>
      <c r="W13" s="75"/>
      <c r="X13" s="75" t="s">
        <v>11</v>
      </c>
      <c r="Y13" s="75"/>
      <c r="Z13" s="75" t="s">
        <v>53</v>
      </c>
      <c r="AA13" s="75"/>
      <c r="AB13" s="85"/>
    </row>
    <row r="14" spans="1:28" s="76" customFormat="1" ht="16.5" customHeight="1" x14ac:dyDescent="0.5">
      <c r="A14" s="73"/>
      <c r="B14" s="73"/>
      <c r="C14" s="73"/>
      <c r="D14" s="73"/>
      <c r="E14" s="73"/>
      <c r="F14" s="80" t="s">
        <v>9</v>
      </c>
      <c r="G14" s="84"/>
      <c r="H14" s="80" t="s">
        <v>26</v>
      </c>
      <c r="I14" s="80"/>
      <c r="J14" s="80" t="s">
        <v>106</v>
      </c>
      <c r="K14" s="75"/>
      <c r="L14" s="75" t="s">
        <v>165</v>
      </c>
      <c r="M14" s="75"/>
      <c r="N14" s="75"/>
      <c r="O14" s="80"/>
      <c r="P14" s="75" t="s">
        <v>72</v>
      </c>
      <c r="Q14" s="75"/>
      <c r="R14" s="75" t="s">
        <v>210</v>
      </c>
      <c r="S14" s="75"/>
      <c r="T14" s="242" t="s">
        <v>256</v>
      </c>
      <c r="U14" s="75"/>
      <c r="V14" s="75" t="s">
        <v>129</v>
      </c>
      <c r="W14" s="75"/>
      <c r="X14" s="75" t="s">
        <v>73</v>
      </c>
      <c r="Y14" s="75"/>
      <c r="Z14" s="75" t="s">
        <v>54</v>
      </c>
      <c r="AA14" s="75"/>
      <c r="AB14" s="75" t="s">
        <v>11</v>
      </c>
    </row>
    <row r="15" spans="1:28" s="76" customFormat="1" ht="16.5" customHeight="1" x14ac:dyDescent="0.5">
      <c r="A15" s="73"/>
      <c r="B15" s="73"/>
      <c r="C15" s="73"/>
      <c r="D15" s="275" t="s">
        <v>249</v>
      </c>
      <c r="E15" s="73"/>
      <c r="F15" s="86" t="s">
        <v>10</v>
      </c>
      <c r="G15" s="84"/>
      <c r="H15" s="86" t="s">
        <v>25</v>
      </c>
      <c r="I15" s="80"/>
      <c r="J15" s="86" t="s">
        <v>101</v>
      </c>
      <c r="K15" s="75"/>
      <c r="L15" s="250" t="s">
        <v>37</v>
      </c>
      <c r="M15" s="75"/>
      <c r="N15" s="250" t="s">
        <v>18</v>
      </c>
      <c r="O15" s="80"/>
      <c r="P15" s="250" t="s">
        <v>74</v>
      </c>
      <c r="Q15" s="75"/>
      <c r="R15" s="250" t="s">
        <v>209</v>
      </c>
      <c r="S15" s="75"/>
      <c r="T15" s="243" t="s">
        <v>257</v>
      </c>
      <c r="U15" s="75"/>
      <c r="V15" s="250" t="s">
        <v>75</v>
      </c>
      <c r="W15" s="75"/>
      <c r="X15" s="250" t="s">
        <v>76</v>
      </c>
      <c r="Y15" s="75"/>
      <c r="Z15" s="250" t="s">
        <v>59</v>
      </c>
      <c r="AA15" s="75"/>
      <c r="AB15" s="250" t="s">
        <v>62</v>
      </c>
    </row>
    <row r="16" spans="1:28" s="76" customFormat="1" ht="16.5" customHeight="1" x14ac:dyDescent="0.5">
      <c r="A16" s="73"/>
      <c r="B16" s="73"/>
      <c r="C16" s="73"/>
      <c r="D16" s="73"/>
      <c r="E16" s="73"/>
      <c r="F16" s="111"/>
      <c r="G16" s="84"/>
      <c r="H16" s="111"/>
      <c r="I16" s="80"/>
      <c r="J16" s="111"/>
      <c r="K16" s="75"/>
      <c r="L16" s="112"/>
      <c r="M16" s="75"/>
      <c r="N16" s="112"/>
      <c r="O16" s="80"/>
      <c r="P16" s="112"/>
      <c r="Q16" s="75"/>
      <c r="R16" s="112"/>
      <c r="S16" s="75"/>
      <c r="T16" s="112"/>
      <c r="U16" s="75"/>
      <c r="V16" s="112"/>
      <c r="W16" s="75"/>
      <c r="X16" s="112"/>
      <c r="Y16" s="75"/>
      <c r="Z16" s="112"/>
      <c r="AA16" s="75"/>
      <c r="AB16" s="112"/>
    </row>
    <row r="17" spans="1:28" s="76" customFormat="1" ht="16.5" customHeight="1" x14ac:dyDescent="0.5">
      <c r="A17" s="73" t="s">
        <v>191</v>
      </c>
      <c r="B17" s="73"/>
      <c r="C17" s="73"/>
      <c r="D17" s="73"/>
      <c r="E17" s="73"/>
      <c r="F17" s="106">
        <v>894668</v>
      </c>
      <c r="G17" s="74"/>
      <c r="H17" s="106">
        <v>4055609</v>
      </c>
      <c r="I17" s="85"/>
      <c r="J17" s="106">
        <v>288425</v>
      </c>
      <c r="K17" s="74"/>
      <c r="L17" s="106">
        <v>90600</v>
      </c>
      <c r="M17" s="74"/>
      <c r="N17" s="106">
        <v>2216908</v>
      </c>
      <c r="O17" s="74"/>
      <c r="P17" s="106">
        <v>-373593</v>
      </c>
      <c r="Q17" s="85"/>
      <c r="R17" s="106">
        <v>-2701</v>
      </c>
      <c r="S17" s="74"/>
      <c r="T17" s="106">
        <v>0</v>
      </c>
      <c r="U17" s="74"/>
      <c r="V17" s="106">
        <f>SUM(P17:T17)</f>
        <v>-376294</v>
      </c>
      <c r="W17" s="74"/>
      <c r="X17" s="106">
        <f>SUM(V17,N17,L17,J17,H17,F17)</f>
        <v>7169916</v>
      </c>
      <c r="Y17" s="74"/>
      <c r="Z17" s="106">
        <v>116898</v>
      </c>
      <c r="AA17" s="74"/>
      <c r="AB17" s="106">
        <f>SUM(Z17,X17)</f>
        <v>7286814</v>
      </c>
    </row>
    <row r="18" spans="1:28" s="76" customFormat="1" ht="6" customHeight="1" x14ac:dyDescent="0.5">
      <c r="B18" s="87"/>
      <c r="C18" s="87"/>
      <c r="D18" s="87"/>
      <c r="E18" s="87"/>
      <c r="F18" s="106"/>
      <c r="G18" s="74"/>
      <c r="H18" s="106"/>
      <c r="I18" s="85"/>
      <c r="J18" s="106"/>
      <c r="K18" s="74"/>
      <c r="L18" s="106"/>
      <c r="M18" s="74"/>
      <c r="N18" s="106"/>
      <c r="O18" s="74"/>
      <c r="P18" s="106"/>
      <c r="Q18" s="85"/>
      <c r="R18" s="106"/>
      <c r="S18" s="74"/>
      <c r="T18" s="106"/>
      <c r="U18" s="74"/>
      <c r="V18" s="113"/>
      <c r="W18" s="74"/>
      <c r="X18" s="106"/>
      <c r="Y18" s="74"/>
      <c r="Z18" s="106"/>
      <c r="AA18" s="74"/>
      <c r="AB18" s="106"/>
    </row>
    <row r="19" spans="1:28" s="88" customFormat="1" ht="16.5" customHeight="1" x14ac:dyDescent="0.5">
      <c r="A19" s="73" t="s">
        <v>60</v>
      </c>
      <c r="F19" s="107"/>
      <c r="G19" s="89"/>
      <c r="H19" s="107"/>
      <c r="I19" s="89"/>
      <c r="J19" s="107"/>
      <c r="K19" s="89"/>
      <c r="L19" s="107"/>
      <c r="M19" s="89"/>
      <c r="N19" s="107"/>
      <c r="O19" s="89"/>
      <c r="P19" s="107"/>
      <c r="Q19" s="89"/>
      <c r="R19" s="107"/>
      <c r="S19" s="89"/>
      <c r="T19" s="107"/>
      <c r="U19" s="89"/>
      <c r="V19" s="107"/>
      <c r="W19" s="89"/>
      <c r="X19" s="107"/>
      <c r="Y19" s="89"/>
      <c r="Z19" s="107"/>
      <c r="AA19" s="89"/>
      <c r="AB19" s="107"/>
    </row>
    <row r="20" spans="1:28" s="90" customFormat="1" ht="16.5" customHeight="1" x14ac:dyDescent="0.5">
      <c r="A20" s="87" t="s">
        <v>235</v>
      </c>
      <c r="D20" s="90">
        <v>16</v>
      </c>
      <c r="F20" s="107">
        <v>0</v>
      </c>
      <c r="G20" s="89"/>
      <c r="H20" s="107">
        <v>0</v>
      </c>
      <c r="I20" s="89"/>
      <c r="J20" s="107">
        <v>0</v>
      </c>
      <c r="K20" s="89"/>
      <c r="L20" s="107">
        <v>0</v>
      </c>
      <c r="M20" s="89"/>
      <c r="N20" s="107">
        <v>-536801</v>
      </c>
      <c r="O20" s="89"/>
      <c r="P20" s="107">
        <v>0</v>
      </c>
      <c r="Q20" s="89"/>
      <c r="R20" s="107">
        <v>0</v>
      </c>
      <c r="S20" s="89"/>
      <c r="T20" s="107">
        <v>0</v>
      </c>
      <c r="U20" s="89"/>
      <c r="V20" s="106">
        <f>SUM(P20:T20)</f>
        <v>0</v>
      </c>
      <c r="W20" s="74"/>
      <c r="X20" s="106">
        <f>SUM(V20,N20,L20,J20,H20,F20)</f>
        <v>-536801</v>
      </c>
      <c r="Y20" s="89"/>
      <c r="Z20" s="107">
        <v>0</v>
      </c>
      <c r="AA20" s="89"/>
      <c r="AB20" s="106">
        <f>SUM(Z20,X20)</f>
        <v>-536801</v>
      </c>
    </row>
    <row r="21" spans="1:28" s="90" customFormat="1" ht="16.5" customHeight="1" x14ac:dyDescent="0.5">
      <c r="A21" s="76" t="s">
        <v>250</v>
      </c>
      <c r="B21" s="76"/>
      <c r="C21" s="76"/>
      <c r="D21" s="76"/>
      <c r="E21" s="76"/>
      <c r="F21" s="108">
        <v>0</v>
      </c>
      <c r="G21" s="89"/>
      <c r="H21" s="108">
        <v>0</v>
      </c>
      <c r="I21" s="89"/>
      <c r="J21" s="108">
        <v>0</v>
      </c>
      <c r="K21" s="89"/>
      <c r="L21" s="108">
        <v>0</v>
      </c>
      <c r="M21" s="89"/>
      <c r="N21" s="108">
        <v>154462</v>
      </c>
      <c r="O21" s="89"/>
      <c r="P21" s="108">
        <v>0</v>
      </c>
      <c r="Q21" s="89"/>
      <c r="R21" s="108">
        <v>9567</v>
      </c>
      <c r="S21" s="89"/>
      <c r="T21" s="108">
        <v>-116247</v>
      </c>
      <c r="U21" s="89"/>
      <c r="V21" s="114">
        <f>SUM(P21:T21)</f>
        <v>-106680</v>
      </c>
      <c r="W21" s="74"/>
      <c r="X21" s="108">
        <f>SUM(V21,N21,L21,J21,H21,F21)</f>
        <v>47782</v>
      </c>
      <c r="Y21" s="89"/>
      <c r="Z21" s="108">
        <v>12296</v>
      </c>
      <c r="AA21" s="89"/>
      <c r="AB21" s="115">
        <f t="shared" ref="AB21" si="0">SUM(X21:Z21)</f>
        <v>60078</v>
      </c>
    </row>
    <row r="22" spans="1:28" s="90" customFormat="1" ht="16.5" customHeight="1" x14ac:dyDescent="0.5">
      <c r="A22" s="76"/>
      <c r="B22" s="87"/>
      <c r="C22" s="87"/>
      <c r="D22" s="87"/>
      <c r="E22" s="87"/>
      <c r="F22" s="109"/>
      <c r="G22" s="74"/>
      <c r="H22" s="109"/>
      <c r="I22" s="91"/>
      <c r="J22" s="109"/>
      <c r="K22" s="91"/>
      <c r="L22" s="109"/>
      <c r="M22" s="91"/>
      <c r="N22" s="109"/>
      <c r="O22" s="91"/>
      <c r="P22" s="109"/>
      <c r="Q22" s="74"/>
      <c r="R22" s="109"/>
      <c r="S22" s="74"/>
      <c r="T22" s="109"/>
      <c r="U22" s="74"/>
      <c r="V22" s="109"/>
      <c r="W22" s="74"/>
      <c r="X22" s="109"/>
      <c r="Y22" s="85"/>
      <c r="Z22" s="109"/>
      <c r="AA22" s="74"/>
      <c r="AB22" s="109"/>
    </row>
    <row r="23" spans="1:28" s="76" customFormat="1" ht="16.5" customHeight="1" thickBot="1" x14ac:dyDescent="0.55000000000000004">
      <c r="A23" s="73" t="s">
        <v>232</v>
      </c>
      <c r="B23" s="73"/>
      <c r="C23" s="73"/>
      <c r="D23" s="73"/>
      <c r="E23" s="73"/>
      <c r="F23" s="110">
        <f>SUM(F17:F21)</f>
        <v>894668</v>
      </c>
      <c r="G23" s="74"/>
      <c r="H23" s="110">
        <f>SUM(H17:H21)</f>
        <v>4055609</v>
      </c>
      <c r="I23" s="74"/>
      <c r="J23" s="110">
        <f>SUM(J17:J21)</f>
        <v>288425</v>
      </c>
      <c r="K23" s="74"/>
      <c r="L23" s="110">
        <f>SUM(L17:L21)</f>
        <v>90600</v>
      </c>
      <c r="M23" s="74"/>
      <c r="N23" s="110">
        <f>SUM(N17:N21)</f>
        <v>1834569</v>
      </c>
      <c r="O23" s="74"/>
      <c r="P23" s="110">
        <f>SUM(P17:P21)</f>
        <v>-373593</v>
      </c>
      <c r="Q23" s="85"/>
      <c r="R23" s="110">
        <f>SUM(R17:R21)</f>
        <v>6866</v>
      </c>
      <c r="S23" s="74"/>
      <c r="T23" s="110">
        <f>SUM(T17:T21)</f>
        <v>-116247</v>
      </c>
      <c r="U23" s="74"/>
      <c r="V23" s="110">
        <f>SUM(V17:V21)</f>
        <v>-482974</v>
      </c>
      <c r="W23" s="74"/>
      <c r="X23" s="110">
        <f>SUM(X17:X21)</f>
        <v>6680897</v>
      </c>
      <c r="Y23" s="74"/>
      <c r="Z23" s="110">
        <f>SUM(Z17:Z21)</f>
        <v>129194</v>
      </c>
      <c r="AA23" s="85"/>
      <c r="AB23" s="110">
        <f>SUM(AB17:AB21)</f>
        <v>6810091</v>
      </c>
    </row>
    <row r="24" spans="1:28" s="76" customFormat="1" ht="16.5" customHeight="1" thickTop="1" x14ac:dyDescent="0.5">
      <c r="A24" s="73"/>
      <c r="B24" s="73"/>
      <c r="C24" s="73"/>
      <c r="D24" s="73"/>
      <c r="E24" s="73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</row>
    <row r="25" spans="1:28" s="76" customFormat="1" ht="16.5" customHeight="1" x14ac:dyDescent="0.5">
      <c r="A25" s="73"/>
      <c r="B25" s="73"/>
      <c r="C25" s="73"/>
      <c r="D25" s="73"/>
      <c r="E25" s="73"/>
      <c r="F25" s="80"/>
      <c r="G25" s="84"/>
      <c r="H25" s="80"/>
      <c r="I25" s="80"/>
      <c r="J25" s="80"/>
      <c r="K25" s="141"/>
      <c r="L25" s="141"/>
      <c r="M25" s="141"/>
      <c r="N25" s="141"/>
      <c r="O25" s="80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</row>
    <row r="26" spans="1:28" s="76" customFormat="1" ht="16.5" customHeight="1" x14ac:dyDescent="0.5">
      <c r="A26" s="73" t="s">
        <v>166</v>
      </c>
      <c r="B26" s="73"/>
      <c r="C26" s="73"/>
      <c r="D26" s="73"/>
      <c r="E26" s="73"/>
      <c r="F26" s="159">
        <v>894668</v>
      </c>
      <c r="G26" s="159"/>
      <c r="H26" s="159">
        <v>4055609</v>
      </c>
      <c r="I26" s="159"/>
      <c r="J26" s="159">
        <v>288425</v>
      </c>
      <c r="K26" s="159"/>
      <c r="L26" s="159">
        <v>90600</v>
      </c>
      <c r="M26" s="159"/>
      <c r="N26" s="159">
        <v>1547166</v>
      </c>
      <c r="O26" s="159"/>
      <c r="P26" s="159">
        <v>-371576</v>
      </c>
      <c r="Q26" s="159"/>
      <c r="R26" s="159">
        <v>-22509</v>
      </c>
      <c r="S26" s="160"/>
      <c r="T26" s="159">
        <v>0</v>
      </c>
      <c r="U26" s="159"/>
      <c r="V26" s="161">
        <f>SUM(,T26,R26,P26)</f>
        <v>-394085</v>
      </c>
      <c r="W26" s="159"/>
      <c r="X26" s="159">
        <f>SUM(V26,N26,L26,J26,H26,F26)</f>
        <v>6482383</v>
      </c>
      <c r="Y26" s="159"/>
      <c r="Z26" s="159">
        <v>143652</v>
      </c>
      <c r="AA26" s="159"/>
      <c r="AB26" s="162">
        <f t="shared" ref="AB26" si="1">SUM(Z26,X26)</f>
        <v>6626035</v>
      </c>
    </row>
    <row r="27" spans="1:28" s="76" customFormat="1" ht="6" customHeight="1" x14ac:dyDescent="0.5">
      <c r="B27" s="87"/>
      <c r="C27" s="87"/>
      <c r="D27" s="87"/>
      <c r="E27" s="87"/>
      <c r="F27" s="142"/>
      <c r="G27" s="74"/>
      <c r="H27" s="142"/>
      <c r="I27" s="142"/>
      <c r="J27" s="142"/>
      <c r="K27" s="74"/>
      <c r="L27" s="142"/>
      <c r="M27" s="74"/>
      <c r="N27" s="142"/>
      <c r="O27" s="74"/>
      <c r="P27" s="142"/>
      <c r="Q27" s="142"/>
      <c r="R27" s="142"/>
      <c r="S27" s="74"/>
      <c r="T27" s="142"/>
      <c r="U27" s="74"/>
      <c r="V27" s="82"/>
      <c r="W27" s="74"/>
      <c r="X27" s="142"/>
      <c r="Y27" s="74"/>
      <c r="Z27" s="142"/>
      <c r="AA27" s="74"/>
      <c r="AB27" s="142"/>
    </row>
    <row r="28" spans="1:28" s="88" customFormat="1" ht="16.5" customHeight="1" x14ac:dyDescent="0.5">
      <c r="A28" s="73" t="s">
        <v>60</v>
      </c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</row>
    <row r="29" spans="1:28" s="88" customFormat="1" ht="16.5" customHeight="1" x14ac:dyDescent="0.5">
      <c r="A29" s="76" t="s">
        <v>167</v>
      </c>
      <c r="B29" s="87"/>
      <c r="C29" s="87"/>
      <c r="D29" s="87"/>
      <c r="E29" s="87"/>
      <c r="F29" s="261">
        <v>0</v>
      </c>
      <c r="G29" s="261"/>
      <c r="H29" s="261">
        <v>0</v>
      </c>
      <c r="I29" s="261"/>
      <c r="J29" s="261">
        <v>0</v>
      </c>
      <c r="K29" s="261"/>
      <c r="L29" s="261">
        <v>0</v>
      </c>
      <c r="M29" s="261"/>
      <c r="N29" s="265">
        <v>0</v>
      </c>
      <c r="O29" s="265"/>
      <c r="P29" s="266">
        <v>-2018</v>
      </c>
      <c r="Q29" s="265"/>
      <c r="R29" s="265">
        <v>0</v>
      </c>
      <c r="S29" s="267"/>
      <c r="T29" s="265">
        <v>0</v>
      </c>
      <c r="U29" s="265"/>
      <c r="V29" s="268">
        <f>SUM(,T29,R29,P29)</f>
        <v>-2018</v>
      </c>
      <c r="W29" s="265"/>
      <c r="X29" s="268">
        <f t="shared" ref="X29:X30" si="2">SUM(V29,N29,L29,J29,H29,F29)</f>
        <v>-2018</v>
      </c>
      <c r="Y29" s="265"/>
      <c r="Z29" s="265">
        <v>6518</v>
      </c>
      <c r="AA29" s="265"/>
      <c r="AB29" s="269">
        <f t="shared" ref="AB29" si="3">SUM(Z29,X29)</f>
        <v>4500</v>
      </c>
    </row>
    <row r="30" spans="1:28" s="90" customFormat="1" ht="16.5" customHeight="1" x14ac:dyDescent="0.5">
      <c r="A30" s="76" t="s">
        <v>250</v>
      </c>
      <c r="B30" s="76"/>
      <c r="C30" s="76"/>
      <c r="D30" s="76"/>
      <c r="E30" s="76"/>
      <c r="F30" s="262">
        <v>0</v>
      </c>
      <c r="G30" s="263"/>
      <c r="H30" s="262">
        <v>0</v>
      </c>
      <c r="I30" s="263"/>
      <c r="J30" s="262">
        <v>0</v>
      </c>
      <c r="K30" s="263"/>
      <c r="L30" s="262">
        <v>0</v>
      </c>
      <c r="M30" s="263"/>
      <c r="N30" s="270">
        <v>-338140</v>
      </c>
      <c r="O30" s="271"/>
      <c r="P30" s="262">
        <v>0</v>
      </c>
      <c r="Q30" s="264"/>
      <c r="R30" s="262">
        <v>15574</v>
      </c>
      <c r="S30" s="264"/>
      <c r="T30" s="262">
        <v>0</v>
      </c>
      <c r="U30" s="271"/>
      <c r="V30" s="262">
        <f>SUM(T30,R30,P30)</f>
        <v>15574</v>
      </c>
      <c r="W30" s="271"/>
      <c r="X30" s="262">
        <f t="shared" si="2"/>
        <v>-322566</v>
      </c>
      <c r="Y30" s="271"/>
      <c r="Z30" s="270">
        <v>-27498</v>
      </c>
      <c r="AA30" s="271"/>
      <c r="AB30" s="272">
        <f>SUM(Z30,X30)</f>
        <v>-350064</v>
      </c>
    </row>
    <row r="31" spans="1:28" s="90" customFormat="1" ht="16.5" customHeight="1" x14ac:dyDescent="0.5">
      <c r="A31" s="76"/>
      <c r="B31" s="87"/>
      <c r="C31" s="87"/>
      <c r="D31" s="87"/>
      <c r="E31" s="87"/>
      <c r="F31" s="74"/>
      <c r="G31" s="74"/>
      <c r="H31" s="74"/>
      <c r="I31" s="91"/>
      <c r="J31" s="74"/>
      <c r="K31" s="91"/>
      <c r="L31" s="74"/>
      <c r="M31" s="91"/>
      <c r="N31" s="74"/>
      <c r="O31" s="91"/>
      <c r="P31" s="74"/>
      <c r="Q31" s="74"/>
      <c r="R31" s="74"/>
      <c r="S31" s="74"/>
      <c r="T31" s="74"/>
      <c r="U31" s="74"/>
      <c r="V31" s="74"/>
      <c r="W31" s="74"/>
      <c r="X31" s="74"/>
      <c r="Y31" s="142"/>
      <c r="Z31" s="74"/>
      <c r="AA31" s="74"/>
      <c r="AB31" s="74"/>
    </row>
    <row r="32" spans="1:28" s="76" customFormat="1" ht="16.5" customHeight="1" thickBot="1" x14ac:dyDescent="0.55000000000000004">
      <c r="A32" s="73" t="s">
        <v>233</v>
      </c>
      <c r="B32" s="73"/>
      <c r="C32" s="73"/>
      <c r="D32" s="73"/>
      <c r="E32" s="73"/>
      <c r="F32" s="143">
        <f>SUM(F26:F30)</f>
        <v>894668</v>
      </c>
      <c r="G32" s="74"/>
      <c r="H32" s="143">
        <f>SUM(H26:H30)</f>
        <v>4055609</v>
      </c>
      <c r="I32" s="74"/>
      <c r="J32" s="143">
        <f>SUM(J26:J30)</f>
        <v>288425</v>
      </c>
      <c r="K32" s="74"/>
      <c r="L32" s="143">
        <f>SUM(L26:L30)</f>
        <v>90600</v>
      </c>
      <c r="M32" s="74"/>
      <c r="N32" s="143">
        <f>SUM(N26:N30)</f>
        <v>1209026</v>
      </c>
      <c r="O32" s="74"/>
      <c r="P32" s="143">
        <f>SUM(P26:P30)</f>
        <v>-373594</v>
      </c>
      <c r="Q32" s="142"/>
      <c r="R32" s="143">
        <f>SUM(R26:R30)</f>
        <v>-6935</v>
      </c>
      <c r="S32" s="74"/>
      <c r="T32" s="143">
        <f>SUM(T26:T30)</f>
        <v>0</v>
      </c>
      <c r="U32" s="74"/>
      <c r="V32" s="143">
        <f>SUM(V26:V30)</f>
        <v>-380529</v>
      </c>
      <c r="W32" s="74"/>
      <c r="X32" s="143">
        <f>SUM(X26:X30)</f>
        <v>6157799</v>
      </c>
      <c r="Y32" s="74"/>
      <c r="Z32" s="143">
        <f>SUM(Z26:Z30)</f>
        <v>122672</v>
      </c>
      <c r="AA32" s="142"/>
      <c r="AB32" s="143">
        <f>SUM(AB26:AB30)</f>
        <v>6280471</v>
      </c>
    </row>
    <row r="33" spans="1:28" s="76" customFormat="1" ht="16.5" customHeight="1" thickTop="1" x14ac:dyDescent="0.5">
      <c r="A33" s="73"/>
      <c r="B33" s="73"/>
      <c r="C33" s="73"/>
      <c r="D33" s="73"/>
      <c r="E33" s="73"/>
      <c r="F33" s="144"/>
      <c r="G33" s="74"/>
      <c r="H33" s="144"/>
      <c r="I33" s="74"/>
      <c r="J33" s="144"/>
      <c r="K33" s="74"/>
      <c r="L33" s="144"/>
      <c r="M33" s="74"/>
      <c r="N33" s="144"/>
      <c r="O33" s="74"/>
      <c r="P33" s="144"/>
      <c r="Q33" s="142"/>
      <c r="R33" s="144"/>
      <c r="S33" s="74"/>
      <c r="T33" s="144"/>
      <c r="U33" s="74"/>
      <c r="V33" s="144"/>
      <c r="W33" s="74"/>
      <c r="X33" s="144"/>
      <c r="Y33" s="74"/>
      <c r="Z33" s="144"/>
      <c r="AA33" s="142"/>
      <c r="AB33" s="144"/>
    </row>
    <row r="34" spans="1:28" s="76" customFormat="1" ht="16.5" customHeight="1" x14ac:dyDescent="0.5">
      <c r="A34" s="73"/>
      <c r="B34" s="73"/>
      <c r="C34" s="73"/>
      <c r="D34" s="73"/>
      <c r="E34" s="73"/>
      <c r="F34" s="144"/>
      <c r="G34" s="74"/>
      <c r="H34" s="144"/>
      <c r="I34" s="74"/>
      <c r="J34" s="144"/>
      <c r="K34" s="74"/>
      <c r="L34" s="144"/>
      <c r="M34" s="74"/>
      <c r="N34" s="144"/>
      <c r="O34" s="74"/>
      <c r="P34" s="144"/>
      <c r="Q34" s="142"/>
      <c r="R34" s="144"/>
      <c r="S34" s="74"/>
      <c r="T34" s="144"/>
      <c r="U34" s="74"/>
      <c r="V34" s="144"/>
      <c r="W34" s="74"/>
      <c r="X34" s="144"/>
      <c r="Y34" s="74"/>
      <c r="Z34" s="144"/>
      <c r="AA34" s="142"/>
      <c r="AB34" s="144"/>
    </row>
    <row r="35" spans="1:28" s="76" customFormat="1" ht="16.5" customHeight="1" x14ac:dyDescent="0.5">
      <c r="A35" s="73"/>
      <c r="B35" s="73"/>
      <c r="C35" s="73"/>
      <c r="D35" s="73"/>
      <c r="E35" s="73"/>
      <c r="F35" s="144"/>
      <c r="G35" s="74"/>
      <c r="H35" s="144"/>
      <c r="I35" s="74"/>
      <c r="J35" s="144"/>
      <c r="K35" s="74"/>
      <c r="L35" s="144"/>
      <c r="M35" s="74"/>
      <c r="N35" s="144"/>
      <c r="O35" s="74"/>
      <c r="P35" s="144"/>
      <c r="Q35" s="142"/>
      <c r="R35" s="144"/>
      <c r="S35" s="74"/>
      <c r="T35" s="144"/>
      <c r="U35" s="74"/>
      <c r="V35" s="144"/>
      <c r="W35" s="74"/>
      <c r="X35" s="144"/>
      <c r="Y35" s="74"/>
      <c r="Z35" s="144"/>
      <c r="AA35" s="142"/>
      <c r="AB35" s="144"/>
    </row>
    <row r="36" spans="1:28" s="76" customFormat="1" ht="20.100000000000001" customHeight="1" x14ac:dyDescent="0.5">
      <c r="A36" s="73"/>
      <c r="B36" s="73"/>
      <c r="C36" s="73"/>
      <c r="D36" s="73"/>
      <c r="E36" s="73"/>
      <c r="F36" s="144"/>
      <c r="G36" s="74"/>
      <c r="H36" s="144"/>
      <c r="I36" s="74"/>
      <c r="J36" s="144"/>
      <c r="K36" s="74"/>
      <c r="L36" s="144"/>
      <c r="M36" s="74"/>
      <c r="N36" s="144"/>
      <c r="O36" s="74"/>
      <c r="P36" s="144"/>
      <c r="Q36" s="142"/>
      <c r="R36" s="144"/>
      <c r="S36" s="74"/>
      <c r="T36" s="144"/>
      <c r="U36" s="74"/>
      <c r="V36" s="144"/>
      <c r="W36" s="74"/>
      <c r="X36" s="144"/>
      <c r="Y36" s="74"/>
      <c r="Z36" s="144"/>
      <c r="AA36" s="142"/>
      <c r="AB36" s="144"/>
    </row>
    <row r="37" spans="1:28" s="76" customFormat="1" ht="26.1" customHeight="1" x14ac:dyDescent="0.5">
      <c r="A37" s="73"/>
      <c r="B37" s="73"/>
      <c r="C37" s="73"/>
      <c r="D37" s="73"/>
      <c r="E37" s="73"/>
      <c r="F37" s="144"/>
      <c r="G37" s="74"/>
      <c r="H37" s="144"/>
      <c r="I37" s="74"/>
      <c r="J37" s="144"/>
      <c r="K37" s="74"/>
      <c r="L37" s="144"/>
      <c r="M37" s="74"/>
      <c r="N37" s="144"/>
      <c r="O37" s="74"/>
      <c r="P37" s="144"/>
      <c r="Q37" s="142"/>
      <c r="R37" s="144"/>
      <c r="S37" s="74"/>
      <c r="T37" s="144"/>
      <c r="U37" s="74"/>
      <c r="V37" s="144"/>
      <c r="W37" s="74"/>
      <c r="X37" s="144"/>
      <c r="Y37" s="74"/>
      <c r="Z37" s="144"/>
      <c r="AA37" s="142"/>
      <c r="AB37" s="144"/>
    </row>
    <row r="38" spans="1:28" s="76" customFormat="1" ht="26.1" customHeight="1" x14ac:dyDescent="0.5">
      <c r="A38" s="73"/>
      <c r="B38" s="73"/>
      <c r="C38" s="73"/>
      <c r="D38" s="73"/>
      <c r="E38" s="73"/>
      <c r="F38" s="144"/>
      <c r="G38" s="74"/>
      <c r="H38" s="144"/>
      <c r="I38" s="74"/>
      <c r="J38" s="144"/>
      <c r="K38" s="74"/>
      <c r="L38" s="144"/>
      <c r="M38" s="74"/>
      <c r="N38" s="144"/>
      <c r="O38" s="74"/>
      <c r="P38" s="144"/>
      <c r="Q38" s="142"/>
      <c r="R38" s="144"/>
      <c r="S38" s="74"/>
      <c r="T38" s="144"/>
      <c r="U38" s="74"/>
      <c r="V38" s="144"/>
      <c r="W38" s="74"/>
      <c r="X38" s="144"/>
      <c r="Y38" s="74"/>
      <c r="Z38" s="144"/>
      <c r="AA38" s="142"/>
      <c r="AB38" s="144"/>
    </row>
    <row r="39" spans="1:28" s="76" customFormat="1" ht="19.5" customHeight="1" x14ac:dyDescent="0.5">
      <c r="A39" s="73"/>
      <c r="B39" s="73"/>
      <c r="C39" s="73"/>
      <c r="D39" s="73"/>
      <c r="E39" s="73"/>
      <c r="F39" s="144"/>
      <c r="G39" s="74"/>
      <c r="H39" s="144"/>
      <c r="I39" s="74"/>
      <c r="J39" s="144"/>
      <c r="K39" s="74"/>
      <c r="L39" s="144"/>
      <c r="M39" s="74"/>
      <c r="N39" s="144"/>
      <c r="O39" s="74"/>
      <c r="P39" s="144"/>
      <c r="Q39" s="142"/>
      <c r="R39" s="144"/>
      <c r="S39" s="74"/>
      <c r="T39" s="144"/>
      <c r="U39" s="74"/>
      <c r="V39" s="144"/>
      <c r="W39" s="74"/>
      <c r="X39" s="144"/>
      <c r="Y39" s="74"/>
      <c r="Z39" s="144"/>
      <c r="AA39" s="142"/>
      <c r="AB39" s="144"/>
    </row>
    <row r="40" spans="1:28" s="76" customFormat="1" ht="16.5" customHeight="1" x14ac:dyDescent="0.5">
      <c r="A40" s="73"/>
      <c r="B40" s="73"/>
      <c r="C40" s="73"/>
      <c r="D40" s="73"/>
      <c r="E40" s="73"/>
      <c r="F40" s="144"/>
      <c r="G40" s="74"/>
      <c r="H40" s="144"/>
      <c r="I40" s="74"/>
      <c r="J40" s="144"/>
      <c r="K40" s="74"/>
      <c r="L40" s="144"/>
      <c r="M40" s="74"/>
      <c r="N40" s="144"/>
      <c r="O40" s="74"/>
      <c r="P40" s="144"/>
      <c r="Q40" s="142"/>
      <c r="R40" s="144"/>
      <c r="S40" s="74"/>
      <c r="T40" s="144"/>
      <c r="U40" s="74"/>
      <c r="V40" s="144"/>
      <c r="W40" s="74"/>
      <c r="X40" s="144"/>
      <c r="Y40" s="74"/>
      <c r="Z40" s="144"/>
      <c r="AA40" s="142"/>
      <c r="AB40" s="144"/>
    </row>
    <row r="41" spans="1:28" ht="21.95" customHeight="1" x14ac:dyDescent="0.5">
      <c r="A41" s="92" t="s">
        <v>121</v>
      </c>
      <c r="B41" s="71"/>
      <c r="C41" s="71"/>
      <c r="D41" s="71"/>
      <c r="E41" s="71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</row>
  </sheetData>
  <mergeCells count="5">
    <mergeCell ref="L12:N12"/>
    <mergeCell ref="F6:AB6"/>
    <mergeCell ref="F7:X7"/>
    <mergeCell ref="P8:V8"/>
    <mergeCell ref="R9:T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9"/>
  <sheetViews>
    <sheetView topLeftCell="A10" zoomScale="85" zoomScaleNormal="85" zoomScaleSheetLayoutView="130" workbookViewId="0">
      <selection activeCell="P33" sqref="P33"/>
    </sheetView>
  </sheetViews>
  <sheetFormatPr defaultColWidth="18.5703125" defaultRowHeight="16.5" customHeight="1" x14ac:dyDescent="0.5"/>
  <cols>
    <col min="1" max="1" width="1.42578125" style="66" customWidth="1"/>
    <col min="2" max="2" width="29.7109375" style="66" customWidth="1"/>
    <col min="3" max="3" width="1.140625" style="66" customWidth="1"/>
    <col min="4" max="4" width="7.7109375" style="66" customWidth="1"/>
    <col min="5" max="5" width="0.85546875" style="66" customWidth="1"/>
    <col min="6" max="6" width="12.140625" style="67" customWidth="1"/>
    <col min="7" max="7" width="0.85546875" style="67" customWidth="1"/>
    <col min="8" max="8" width="10.140625" style="67" customWidth="1"/>
    <col min="9" max="9" width="0.85546875" style="67" customWidth="1"/>
    <col min="10" max="10" width="15.7109375" style="67" customWidth="1"/>
    <col min="11" max="11" width="0.85546875" style="67" customWidth="1"/>
    <col min="12" max="12" width="12.7109375" style="67" customWidth="1"/>
    <col min="13" max="13" width="0.85546875" style="67" customWidth="1"/>
    <col min="14" max="14" width="14.7109375" style="68" customWidth="1"/>
    <col min="15" max="15" width="0.85546875" style="68" customWidth="1"/>
    <col min="16" max="16" width="20.5703125" style="68" customWidth="1"/>
    <col min="17" max="17" width="0.85546875" style="67" customWidth="1"/>
    <col min="18" max="18" width="18.85546875" style="68" customWidth="1"/>
    <col min="19" max="19" width="0.85546875" style="67" customWidth="1"/>
    <col min="20" max="20" width="12.85546875" style="68" customWidth="1"/>
    <col min="21" max="21" width="0.85546875" style="67" customWidth="1"/>
    <col min="22" max="22" width="11.85546875" style="68" customWidth="1"/>
    <col min="23" max="16384" width="18.5703125" style="66"/>
  </cols>
  <sheetData>
    <row r="1" spans="1:22" ht="16.5" customHeight="1" x14ac:dyDescent="0.5">
      <c r="A1" s="49" t="s">
        <v>19</v>
      </c>
    </row>
    <row r="2" spans="1:22" ht="16.5" customHeight="1" x14ac:dyDescent="0.5">
      <c r="A2" s="57" t="s">
        <v>187</v>
      </c>
      <c r="B2" s="57"/>
      <c r="C2" s="57"/>
      <c r="D2" s="57"/>
      <c r="E2" s="57"/>
      <c r="F2" s="69"/>
      <c r="G2" s="69"/>
      <c r="H2" s="69"/>
      <c r="I2" s="69"/>
      <c r="J2" s="69"/>
      <c r="K2" s="70"/>
      <c r="L2" s="70"/>
      <c r="M2" s="70"/>
      <c r="Q2" s="70"/>
      <c r="S2" s="70"/>
      <c r="U2" s="70"/>
    </row>
    <row r="3" spans="1:22" ht="16.5" customHeight="1" x14ac:dyDescent="0.5">
      <c r="A3" s="39" t="str">
        <f>'7-8(6m)'!A3</f>
        <v>For the six-month period ended 30 June 2022</v>
      </c>
      <c r="B3" s="71"/>
      <c r="C3" s="71"/>
      <c r="D3" s="71"/>
      <c r="E3" s="71"/>
      <c r="F3" s="251"/>
      <c r="G3" s="251"/>
      <c r="H3" s="251"/>
      <c r="I3" s="251"/>
      <c r="J3" s="251"/>
      <c r="K3" s="251"/>
      <c r="L3" s="251"/>
      <c r="M3" s="251"/>
      <c r="N3" s="56"/>
      <c r="O3" s="56"/>
      <c r="P3" s="56"/>
      <c r="Q3" s="251"/>
      <c r="R3" s="56"/>
      <c r="S3" s="251"/>
      <c r="T3" s="56"/>
      <c r="U3" s="251"/>
      <c r="V3" s="56"/>
    </row>
    <row r="4" spans="1:22" ht="16.5" customHeight="1" x14ac:dyDescent="0.5">
      <c r="A4" s="116"/>
      <c r="B4" s="116"/>
      <c r="C4" s="273"/>
      <c r="D4" s="273"/>
      <c r="E4" s="57"/>
      <c r="F4" s="117"/>
      <c r="G4" s="117"/>
      <c r="H4" s="117"/>
      <c r="I4" s="117"/>
      <c r="J4" s="117"/>
      <c r="K4" s="117"/>
      <c r="L4" s="117"/>
      <c r="M4" s="117"/>
      <c r="N4" s="118"/>
      <c r="O4" s="118"/>
      <c r="P4" s="118"/>
      <c r="Q4" s="117"/>
      <c r="R4" s="118"/>
      <c r="S4" s="117"/>
      <c r="T4" s="118"/>
      <c r="U4" s="117"/>
      <c r="V4" s="118"/>
    </row>
    <row r="5" spans="1:22" ht="16.5" customHeight="1" x14ac:dyDescent="0.5">
      <c r="A5" s="57"/>
      <c r="B5" s="57"/>
      <c r="C5" s="57"/>
      <c r="D5" s="57"/>
      <c r="E5" s="57"/>
      <c r="F5" s="69"/>
      <c r="G5" s="69"/>
      <c r="H5" s="69"/>
      <c r="I5" s="69"/>
      <c r="J5" s="69"/>
      <c r="K5" s="69"/>
      <c r="L5" s="69"/>
      <c r="M5" s="69"/>
      <c r="Q5" s="69"/>
      <c r="S5" s="69"/>
      <c r="U5" s="69"/>
    </row>
    <row r="6" spans="1:22" ht="16.5" customHeight="1" x14ac:dyDescent="0.5">
      <c r="A6" s="57"/>
      <c r="B6" s="57"/>
      <c r="C6" s="57"/>
      <c r="D6" s="57"/>
      <c r="E6" s="57"/>
      <c r="F6" s="297" t="s">
        <v>275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</row>
    <row r="7" spans="1:22" ht="16.5" customHeight="1" x14ac:dyDescent="0.5">
      <c r="A7" s="57"/>
      <c r="B7" s="57"/>
      <c r="C7" s="57"/>
      <c r="D7" s="57"/>
      <c r="E7" s="57"/>
      <c r="F7" s="69"/>
      <c r="G7" s="69"/>
      <c r="H7" s="69"/>
      <c r="I7" s="69"/>
      <c r="J7" s="69"/>
      <c r="K7" s="69"/>
      <c r="L7" s="69"/>
      <c r="M7" s="69"/>
      <c r="N7" s="69"/>
      <c r="O7" s="69"/>
      <c r="P7" s="299" t="s">
        <v>94</v>
      </c>
      <c r="Q7" s="299"/>
      <c r="R7" s="299"/>
      <c r="S7" s="299"/>
      <c r="T7" s="299"/>
      <c r="U7" s="119"/>
      <c r="V7" s="119"/>
    </row>
    <row r="8" spans="1:22" ht="16.5" customHeight="1" x14ac:dyDescent="0.5">
      <c r="A8" s="57"/>
      <c r="B8" s="57"/>
      <c r="C8" s="57"/>
      <c r="D8" s="57"/>
      <c r="E8" s="57"/>
      <c r="F8" s="55"/>
      <c r="G8" s="120"/>
      <c r="H8" s="119"/>
      <c r="I8" s="119"/>
      <c r="K8" s="119"/>
      <c r="L8" s="66"/>
      <c r="M8" s="66"/>
      <c r="N8" s="66"/>
      <c r="O8" s="66"/>
      <c r="P8" s="298" t="s">
        <v>211</v>
      </c>
      <c r="Q8" s="298"/>
      <c r="R8" s="298"/>
      <c r="S8" s="121"/>
      <c r="T8" s="121"/>
      <c r="U8" s="119"/>
      <c r="V8" s="119"/>
    </row>
    <row r="9" spans="1:22" ht="16.5" customHeight="1" x14ac:dyDescent="0.5">
      <c r="A9" s="57"/>
      <c r="B9" s="57"/>
      <c r="C9" s="57"/>
      <c r="D9" s="57"/>
      <c r="E9" s="57"/>
      <c r="F9" s="55"/>
      <c r="G9" s="120"/>
      <c r="H9" s="119"/>
      <c r="I9" s="119"/>
      <c r="K9" s="119"/>
      <c r="L9" s="298" t="s">
        <v>4</v>
      </c>
      <c r="M9" s="298"/>
      <c r="N9" s="298"/>
      <c r="O9" s="121"/>
      <c r="P9" s="238" t="s">
        <v>213</v>
      </c>
      <c r="Q9" s="119"/>
      <c r="R9" s="69" t="s">
        <v>69</v>
      </c>
      <c r="S9" s="119"/>
      <c r="T9" s="66"/>
      <c r="U9" s="66"/>
      <c r="V9" s="66"/>
    </row>
    <row r="10" spans="1:22" ht="16.5" customHeight="1" x14ac:dyDescent="0.5">
      <c r="A10" s="57"/>
      <c r="B10" s="57"/>
      <c r="C10" s="57"/>
      <c r="D10" s="57"/>
      <c r="E10" s="57"/>
      <c r="F10" s="69" t="s">
        <v>8</v>
      </c>
      <c r="G10" s="120"/>
      <c r="H10" s="119"/>
      <c r="I10" s="119"/>
      <c r="J10" s="119" t="s">
        <v>24</v>
      </c>
      <c r="K10" s="119"/>
      <c r="L10" s="123" t="s">
        <v>164</v>
      </c>
      <c r="M10" s="122"/>
      <c r="N10" s="122"/>
      <c r="O10" s="122"/>
      <c r="P10" s="119" t="s">
        <v>214</v>
      </c>
      <c r="Q10" s="119"/>
      <c r="R10" s="244" t="s">
        <v>255</v>
      </c>
      <c r="S10" s="119"/>
      <c r="T10" s="119" t="s">
        <v>168</v>
      </c>
      <c r="U10" s="119"/>
      <c r="V10" s="66"/>
    </row>
    <row r="11" spans="1:22" ht="16.5" customHeight="1" x14ac:dyDescent="0.5">
      <c r="A11" s="57"/>
      <c r="B11" s="57"/>
      <c r="C11" s="57"/>
      <c r="D11" s="57"/>
      <c r="E11" s="57"/>
      <c r="F11" s="69" t="s">
        <v>9</v>
      </c>
      <c r="G11" s="120"/>
      <c r="H11" s="69" t="s">
        <v>26</v>
      </c>
      <c r="I11" s="69"/>
      <c r="J11" s="119" t="s">
        <v>97</v>
      </c>
      <c r="K11" s="119"/>
      <c r="L11" s="123" t="s">
        <v>169</v>
      </c>
      <c r="M11" s="119"/>
      <c r="N11" s="119"/>
      <c r="O11" s="119"/>
      <c r="P11" s="119" t="s">
        <v>215</v>
      </c>
      <c r="Q11" s="119"/>
      <c r="R11" s="244" t="s">
        <v>270</v>
      </c>
      <c r="S11" s="119"/>
      <c r="T11" s="119" t="s">
        <v>170</v>
      </c>
      <c r="U11" s="119"/>
      <c r="V11" s="119" t="s">
        <v>11</v>
      </c>
    </row>
    <row r="12" spans="1:22" ht="16.5" customHeight="1" x14ac:dyDescent="0.5">
      <c r="A12" s="57"/>
      <c r="B12" s="57"/>
      <c r="C12" s="57"/>
      <c r="D12" s="274" t="s">
        <v>249</v>
      </c>
      <c r="E12" s="57"/>
      <c r="F12" s="276" t="s">
        <v>10</v>
      </c>
      <c r="G12" s="120"/>
      <c r="H12" s="276" t="s">
        <v>25</v>
      </c>
      <c r="I12" s="69"/>
      <c r="J12" s="276" t="s">
        <v>98</v>
      </c>
      <c r="K12" s="119"/>
      <c r="L12" s="124" t="s">
        <v>37</v>
      </c>
      <c r="M12" s="119"/>
      <c r="N12" s="124" t="s">
        <v>18</v>
      </c>
      <c r="O12" s="119"/>
      <c r="P12" s="124" t="s">
        <v>212</v>
      </c>
      <c r="Q12" s="119"/>
      <c r="R12" s="280" t="s">
        <v>271</v>
      </c>
      <c r="S12" s="119"/>
      <c r="T12" s="276" t="s">
        <v>75</v>
      </c>
      <c r="U12" s="119"/>
      <c r="V12" s="124" t="s">
        <v>62</v>
      </c>
    </row>
    <row r="13" spans="1:22" s="126" customFormat="1" ht="16.5" customHeight="1" x14ac:dyDescent="0.5">
      <c r="A13" s="125"/>
      <c r="E13" s="57"/>
      <c r="F13" s="132"/>
      <c r="G13" s="68"/>
      <c r="H13" s="132"/>
      <c r="I13" s="68"/>
      <c r="J13" s="132"/>
      <c r="K13" s="68"/>
      <c r="L13" s="132"/>
      <c r="M13" s="68"/>
      <c r="N13" s="132"/>
      <c r="O13" s="150"/>
      <c r="P13" s="132"/>
      <c r="Q13" s="68"/>
      <c r="R13" s="132"/>
      <c r="S13" s="68"/>
      <c r="T13" s="132"/>
      <c r="U13" s="68"/>
      <c r="V13" s="132"/>
    </row>
    <row r="14" spans="1:22" s="126" customFormat="1" ht="16.5" customHeight="1" x14ac:dyDescent="0.5">
      <c r="A14" s="57" t="s">
        <v>191</v>
      </c>
      <c r="B14" s="127"/>
      <c r="C14" s="127"/>
      <c r="D14" s="127"/>
      <c r="E14" s="125"/>
      <c r="F14" s="133">
        <v>894668</v>
      </c>
      <c r="G14" s="72"/>
      <c r="H14" s="133">
        <v>4055609</v>
      </c>
      <c r="I14" s="72"/>
      <c r="J14" s="133">
        <v>288425</v>
      </c>
      <c r="K14" s="72"/>
      <c r="L14" s="133">
        <v>90600</v>
      </c>
      <c r="M14" s="72"/>
      <c r="N14" s="133">
        <v>2078723</v>
      </c>
      <c r="O14" s="72"/>
      <c r="P14" s="133">
        <v>-2747</v>
      </c>
      <c r="Q14" s="72"/>
      <c r="R14" s="133">
        <v>0</v>
      </c>
      <c r="S14" s="72"/>
      <c r="T14" s="133">
        <f>SUM(P14:Q14)</f>
        <v>-2747</v>
      </c>
      <c r="U14" s="72"/>
      <c r="V14" s="133">
        <f>SUM(F14:N14,T14)</f>
        <v>7405278</v>
      </c>
    </row>
    <row r="15" spans="1:22" ht="6" customHeight="1" x14ac:dyDescent="0.5">
      <c r="A15" s="57"/>
      <c r="B15" s="126"/>
      <c r="C15" s="126"/>
      <c r="D15" s="126"/>
      <c r="F15" s="132"/>
      <c r="G15" s="68"/>
      <c r="H15" s="132"/>
      <c r="I15" s="68"/>
      <c r="J15" s="132"/>
      <c r="K15" s="68"/>
      <c r="L15" s="132"/>
      <c r="M15" s="68"/>
      <c r="N15" s="132"/>
      <c r="O15" s="150"/>
      <c r="P15" s="132"/>
      <c r="Q15" s="68"/>
      <c r="R15" s="132"/>
      <c r="S15" s="68"/>
      <c r="T15" s="132"/>
      <c r="U15" s="68"/>
      <c r="V15" s="132"/>
    </row>
    <row r="16" spans="1:22" ht="16.5" customHeight="1" x14ac:dyDescent="0.5">
      <c r="A16" s="57" t="s">
        <v>60</v>
      </c>
      <c r="B16" s="126"/>
      <c r="C16" s="126"/>
      <c r="D16" s="126"/>
      <c r="F16" s="132"/>
      <c r="G16" s="68"/>
      <c r="H16" s="132"/>
      <c r="I16" s="68"/>
      <c r="J16" s="132"/>
      <c r="K16" s="68"/>
      <c r="L16" s="132"/>
      <c r="M16" s="68"/>
      <c r="N16" s="132"/>
      <c r="O16" s="150"/>
      <c r="P16" s="132"/>
      <c r="Q16" s="68"/>
      <c r="R16" s="132"/>
      <c r="S16" s="68"/>
      <c r="T16" s="132"/>
      <c r="U16" s="68"/>
      <c r="V16" s="132"/>
    </row>
    <row r="17" spans="1:22" ht="16.5" customHeight="1" x14ac:dyDescent="0.5">
      <c r="A17" s="125" t="s">
        <v>235</v>
      </c>
      <c r="B17" s="126"/>
      <c r="C17" s="126"/>
      <c r="D17" s="129">
        <v>16</v>
      </c>
      <c r="F17" s="132">
        <v>0</v>
      </c>
      <c r="G17" s="68"/>
      <c r="H17" s="132">
        <v>0</v>
      </c>
      <c r="I17" s="68"/>
      <c r="J17" s="132">
        <v>0</v>
      </c>
      <c r="K17" s="68"/>
      <c r="L17" s="132">
        <v>0</v>
      </c>
      <c r="M17" s="68"/>
      <c r="N17" s="132">
        <v>-536801</v>
      </c>
      <c r="O17" s="150"/>
      <c r="P17" s="132">
        <v>0</v>
      </c>
      <c r="Q17" s="68"/>
      <c r="R17" s="132">
        <v>0</v>
      </c>
      <c r="S17" s="68"/>
      <c r="T17" s="133">
        <f>SUM(P17:Q17)</f>
        <v>0</v>
      </c>
      <c r="U17" s="68"/>
      <c r="V17" s="133">
        <f>SUM(F17:N17,T17)</f>
        <v>-536801</v>
      </c>
    </row>
    <row r="18" spans="1:22" s="129" customFormat="1" ht="16.5" customHeight="1" x14ac:dyDescent="0.5">
      <c r="A18" s="66" t="s">
        <v>182</v>
      </c>
      <c r="B18" s="66"/>
      <c r="C18" s="66"/>
      <c r="D18" s="66"/>
      <c r="E18" s="57"/>
      <c r="F18" s="105">
        <v>0</v>
      </c>
      <c r="G18" s="54"/>
      <c r="H18" s="105">
        <v>0</v>
      </c>
      <c r="I18" s="54"/>
      <c r="J18" s="105">
        <v>0</v>
      </c>
      <c r="K18" s="128"/>
      <c r="L18" s="105">
        <v>0</v>
      </c>
      <c r="M18" s="54"/>
      <c r="N18" s="105">
        <v>208714</v>
      </c>
      <c r="O18" s="54"/>
      <c r="P18" s="135">
        <v>9567</v>
      </c>
      <c r="Q18" s="54"/>
      <c r="R18" s="105">
        <v>-116247</v>
      </c>
      <c r="S18" s="54"/>
      <c r="T18" s="135">
        <f>SUM(P18:R18)</f>
        <v>-106680</v>
      </c>
      <c r="U18" s="54"/>
      <c r="V18" s="135">
        <f>SUM(F18:N18,T18)</f>
        <v>102034</v>
      </c>
    </row>
    <row r="19" spans="1:22" s="129" customFormat="1" ht="16.5" customHeight="1" x14ac:dyDescent="0.5">
      <c r="A19" s="57"/>
      <c r="B19" s="57"/>
      <c r="C19" s="57"/>
      <c r="D19" s="57"/>
      <c r="E19" s="125"/>
      <c r="F19" s="133"/>
      <c r="G19" s="72"/>
      <c r="H19" s="133"/>
      <c r="I19" s="72"/>
      <c r="J19" s="133"/>
      <c r="K19" s="72"/>
      <c r="L19" s="133"/>
      <c r="M19" s="72"/>
      <c r="N19" s="133"/>
      <c r="O19" s="72"/>
      <c r="P19" s="133"/>
      <c r="Q19" s="72"/>
      <c r="R19" s="133"/>
      <c r="S19" s="72"/>
      <c r="T19" s="133"/>
      <c r="U19" s="72"/>
      <c r="V19" s="133"/>
    </row>
    <row r="20" spans="1:22" s="126" customFormat="1" ht="16.5" customHeight="1" thickBot="1" x14ac:dyDescent="0.55000000000000004">
      <c r="A20" s="57" t="s">
        <v>232</v>
      </c>
      <c r="B20" s="57"/>
      <c r="C20" s="57"/>
      <c r="D20" s="57"/>
      <c r="F20" s="134">
        <f>SUM(F14:F18)</f>
        <v>894668</v>
      </c>
      <c r="G20" s="72"/>
      <c r="H20" s="134">
        <f>SUM(H14:H18)</f>
        <v>4055609</v>
      </c>
      <c r="I20" s="72"/>
      <c r="J20" s="134">
        <f>SUM(J14:J18)</f>
        <v>288425</v>
      </c>
      <c r="K20" s="72"/>
      <c r="L20" s="134">
        <f>SUM(L14:L18)</f>
        <v>90600</v>
      </c>
      <c r="M20" s="72"/>
      <c r="N20" s="134">
        <f>SUM(N14:N18)</f>
        <v>1750636</v>
      </c>
      <c r="O20" s="72"/>
      <c r="P20" s="134">
        <f>SUM(P14:P18)</f>
        <v>6820</v>
      </c>
      <c r="Q20" s="72"/>
      <c r="R20" s="134">
        <f>SUM(R14:R18)</f>
        <v>-116247</v>
      </c>
      <c r="S20" s="72"/>
      <c r="T20" s="134">
        <f>SUM(T14:T18)</f>
        <v>-109427</v>
      </c>
      <c r="U20" s="72"/>
      <c r="V20" s="134">
        <f>SUM(V14:V18)</f>
        <v>6970511</v>
      </c>
    </row>
    <row r="21" spans="1:22" s="126" customFormat="1" ht="16.5" customHeight="1" thickTop="1" x14ac:dyDescent="0.5">
      <c r="A21" s="57"/>
      <c r="B21" s="57"/>
      <c r="C21" s="57"/>
      <c r="D21" s="57"/>
      <c r="E21" s="125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2" s="126" customFormat="1" ht="16.5" customHeight="1" x14ac:dyDescent="0.5">
      <c r="A22" s="57"/>
      <c r="B22" s="57"/>
      <c r="C22" s="57"/>
      <c r="D22" s="57"/>
      <c r="E22" s="125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2" s="148" customFormat="1" ht="16.5" customHeight="1" x14ac:dyDescent="0.5">
      <c r="A23" s="145" t="s">
        <v>166</v>
      </c>
      <c r="B23" s="146"/>
      <c r="C23" s="146"/>
      <c r="D23" s="146"/>
      <c r="E23" s="147"/>
      <c r="F23" s="163">
        <v>894668</v>
      </c>
      <c r="G23" s="163"/>
      <c r="H23" s="163">
        <v>4055609</v>
      </c>
      <c r="I23" s="163"/>
      <c r="J23" s="163">
        <v>288425</v>
      </c>
      <c r="K23" s="163"/>
      <c r="L23" s="163">
        <v>90600</v>
      </c>
      <c r="M23" s="163"/>
      <c r="N23" s="163">
        <v>1340683</v>
      </c>
      <c r="O23" s="163"/>
      <c r="P23" s="163">
        <v>-22152</v>
      </c>
      <c r="Q23" s="163"/>
      <c r="R23" s="163">
        <v>0</v>
      </c>
      <c r="S23" s="163"/>
      <c r="T23" s="163">
        <f>SUM(P23:Q23)</f>
        <v>-22152</v>
      </c>
      <c r="U23" s="163"/>
      <c r="V23" s="163">
        <f>SUM(F23:N23,T23)</f>
        <v>6647833</v>
      </c>
    </row>
    <row r="24" spans="1:22" s="149" customFormat="1" ht="6" customHeight="1" x14ac:dyDescent="0.5">
      <c r="A24" s="145"/>
      <c r="B24" s="148"/>
      <c r="C24" s="148"/>
      <c r="D24" s="148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2" s="149" customFormat="1" ht="16.5" customHeight="1" x14ac:dyDescent="0.5">
      <c r="A25" s="145" t="s">
        <v>60</v>
      </c>
      <c r="B25" s="148"/>
      <c r="C25" s="148"/>
      <c r="D25" s="148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</row>
    <row r="26" spans="1:22" s="151" customFormat="1" ht="16.5" customHeight="1" x14ac:dyDescent="0.5">
      <c r="A26" s="246" t="s">
        <v>250</v>
      </c>
      <c r="B26" s="149"/>
      <c r="C26" s="149"/>
      <c r="D26" s="149"/>
      <c r="E26" s="145"/>
      <c r="F26" s="164">
        <v>0</v>
      </c>
      <c r="G26" s="163"/>
      <c r="H26" s="164">
        <v>0</v>
      </c>
      <c r="I26" s="163"/>
      <c r="J26" s="164">
        <v>0</v>
      </c>
      <c r="K26" s="163"/>
      <c r="L26" s="164">
        <v>0</v>
      </c>
      <c r="M26" s="163"/>
      <c r="N26" s="164">
        <v>-285087</v>
      </c>
      <c r="O26" s="163"/>
      <c r="P26" s="164">
        <v>11765</v>
      </c>
      <c r="Q26" s="163"/>
      <c r="R26" s="164">
        <v>0</v>
      </c>
      <c r="S26" s="163"/>
      <c r="T26" s="164">
        <f>SUM(P26:R26)</f>
        <v>11765</v>
      </c>
      <c r="U26" s="163"/>
      <c r="V26" s="164">
        <f>SUM(F26:N26,T26)</f>
        <v>-273322</v>
      </c>
    </row>
    <row r="27" spans="1:22" s="151" customFormat="1" ht="16.5" customHeight="1" x14ac:dyDescent="0.5">
      <c r="A27" s="145"/>
      <c r="B27" s="145"/>
      <c r="C27" s="145"/>
      <c r="D27" s="145"/>
      <c r="E27" s="147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</row>
    <row r="28" spans="1:22" s="148" customFormat="1" ht="16.5" customHeight="1" thickBot="1" x14ac:dyDescent="0.55000000000000004">
      <c r="A28" s="145" t="s">
        <v>233</v>
      </c>
      <c r="B28" s="145"/>
      <c r="C28" s="145"/>
      <c r="D28" s="145"/>
      <c r="F28" s="130">
        <f>SUM(F23:F26)</f>
        <v>894668</v>
      </c>
      <c r="G28" s="72"/>
      <c r="H28" s="130">
        <f>SUM(H23:H26)</f>
        <v>4055609</v>
      </c>
      <c r="I28" s="72"/>
      <c r="J28" s="130">
        <f>SUM(J23:J26)</f>
        <v>288425</v>
      </c>
      <c r="K28" s="72"/>
      <c r="L28" s="130">
        <f>SUM(L23:L26)</f>
        <v>90600</v>
      </c>
      <c r="M28" s="72"/>
      <c r="N28" s="130">
        <f>SUM(N23:N26)</f>
        <v>1055596</v>
      </c>
      <c r="O28" s="72"/>
      <c r="P28" s="130">
        <f>SUM(P23:P26)</f>
        <v>-10387</v>
      </c>
      <c r="Q28" s="72"/>
      <c r="R28" s="130">
        <f>SUM(R23:R26)</f>
        <v>0</v>
      </c>
      <c r="S28" s="72"/>
      <c r="T28" s="130">
        <f>SUM(T23:T26)</f>
        <v>-10387</v>
      </c>
      <c r="U28" s="72"/>
      <c r="V28" s="130">
        <f>SUM(V23:V26)</f>
        <v>6374511</v>
      </c>
    </row>
    <row r="29" spans="1:22" s="151" customFormat="1" ht="15.6" customHeight="1" thickTop="1" x14ac:dyDescent="0.5">
      <c r="A29" s="145"/>
      <c r="B29" s="145"/>
      <c r="C29" s="145"/>
      <c r="D29" s="145"/>
      <c r="E29" s="147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68"/>
      <c r="S29" s="72"/>
      <c r="T29" s="72"/>
      <c r="U29" s="72"/>
      <c r="V29" s="72"/>
    </row>
    <row r="30" spans="1:22" s="151" customFormat="1" ht="15.6" customHeight="1" x14ac:dyDescent="0.5">
      <c r="A30" s="145"/>
      <c r="B30" s="145"/>
      <c r="C30" s="145"/>
      <c r="D30" s="145"/>
      <c r="E30" s="147"/>
      <c r="F30" s="72"/>
      <c r="G30" s="72"/>
      <c r="H30" s="72"/>
      <c r="I30" s="72"/>
      <c r="J30" s="72"/>
      <c r="K30" s="72"/>
      <c r="L30" s="72"/>
      <c r="M30" s="72"/>
      <c r="N30" s="72"/>
      <c r="O30" s="72"/>
      <c r="Q30" s="72"/>
      <c r="R30" s="68"/>
      <c r="S30" s="72"/>
      <c r="T30" s="72"/>
      <c r="U30" s="72"/>
      <c r="V30" s="72"/>
    </row>
    <row r="31" spans="1:22" s="151" customFormat="1" ht="15.6" customHeight="1" x14ac:dyDescent="0.5">
      <c r="A31" s="145"/>
      <c r="B31" s="145"/>
      <c r="C31" s="145"/>
      <c r="D31" s="145"/>
      <c r="E31" s="147"/>
      <c r="F31" s="72"/>
      <c r="G31" s="72"/>
      <c r="H31" s="72"/>
      <c r="I31" s="72"/>
      <c r="J31" s="72"/>
      <c r="K31" s="72"/>
      <c r="L31" s="72"/>
      <c r="M31" s="72"/>
      <c r="N31" s="72"/>
      <c r="O31" s="72"/>
      <c r="Q31" s="72"/>
      <c r="R31" s="72"/>
      <c r="S31" s="72"/>
      <c r="T31" s="72"/>
      <c r="U31" s="72"/>
      <c r="V31" s="72"/>
    </row>
    <row r="32" spans="1:22" s="129" customFormat="1" ht="15.6" customHeight="1" x14ac:dyDescent="0.5">
      <c r="A32" s="57"/>
      <c r="B32" s="57"/>
      <c r="C32" s="57"/>
      <c r="D32" s="57"/>
      <c r="E32" s="125"/>
      <c r="F32" s="72"/>
      <c r="G32" s="72"/>
      <c r="H32" s="72"/>
      <c r="I32" s="72"/>
      <c r="J32" s="72"/>
      <c r="K32" s="72"/>
      <c r="L32" s="72"/>
      <c r="M32" s="72"/>
      <c r="N32" s="72"/>
      <c r="O32" s="72"/>
      <c r="Q32" s="72"/>
      <c r="R32" s="72"/>
      <c r="S32" s="72"/>
      <c r="T32" s="72"/>
      <c r="U32" s="72"/>
      <c r="V32" s="72"/>
    </row>
    <row r="33" spans="1:22" s="129" customFormat="1" ht="15.6" customHeight="1" x14ac:dyDescent="0.5">
      <c r="A33" s="57"/>
      <c r="B33" s="57"/>
      <c r="C33" s="57"/>
      <c r="D33" s="57"/>
      <c r="E33" s="125"/>
      <c r="F33" s="72"/>
      <c r="G33" s="72"/>
      <c r="H33" s="72"/>
      <c r="I33" s="72"/>
      <c r="J33" s="72"/>
      <c r="K33" s="72"/>
      <c r="L33" s="72"/>
      <c r="M33" s="72"/>
      <c r="N33" s="72"/>
      <c r="O33" s="72"/>
      <c r="Q33" s="72"/>
      <c r="R33" s="72"/>
      <c r="S33" s="72"/>
      <c r="T33" s="72"/>
      <c r="U33" s="72"/>
      <c r="V33" s="72"/>
    </row>
    <row r="34" spans="1:22" s="129" customFormat="1" ht="20.100000000000001" customHeight="1" x14ac:dyDescent="0.5">
      <c r="A34" s="57"/>
      <c r="B34" s="57"/>
      <c r="C34" s="57"/>
      <c r="D34" s="57"/>
      <c r="E34" s="125"/>
      <c r="F34" s="72"/>
      <c r="G34" s="72"/>
      <c r="H34" s="72"/>
      <c r="I34" s="72"/>
      <c r="J34" s="72"/>
      <c r="K34" s="72"/>
      <c r="L34" s="72"/>
      <c r="M34" s="72"/>
      <c r="N34" s="72"/>
      <c r="O34" s="72"/>
      <c r="Q34" s="72"/>
      <c r="R34" s="72"/>
      <c r="S34" s="72"/>
      <c r="T34" s="72"/>
      <c r="U34" s="72"/>
      <c r="V34" s="72"/>
    </row>
    <row r="35" spans="1:22" s="129" customFormat="1" ht="25.5" customHeight="1" x14ac:dyDescent="0.5">
      <c r="A35" s="57"/>
      <c r="B35" s="57"/>
      <c r="C35" s="57"/>
      <c r="D35" s="57"/>
      <c r="E35" s="125"/>
      <c r="F35" s="72"/>
      <c r="G35" s="72"/>
      <c r="H35" s="72"/>
      <c r="I35" s="72"/>
      <c r="J35" s="72"/>
      <c r="K35" s="72"/>
      <c r="L35" s="72"/>
      <c r="M35" s="72"/>
      <c r="N35" s="72"/>
      <c r="O35" s="72"/>
      <c r="Q35" s="72"/>
      <c r="R35" s="72"/>
      <c r="S35" s="72"/>
      <c r="T35" s="72"/>
      <c r="U35" s="72"/>
      <c r="V35" s="72"/>
    </row>
    <row r="36" spans="1:22" s="129" customFormat="1" ht="20.100000000000001" customHeight="1" x14ac:dyDescent="0.5">
      <c r="A36" s="57"/>
      <c r="B36" s="57"/>
      <c r="C36" s="57"/>
      <c r="D36" s="57"/>
      <c r="E36" s="125"/>
      <c r="F36" s="72"/>
      <c r="G36" s="72"/>
      <c r="H36" s="72"/>
      <c r="I36" s="72"/>
      <c r="J36" s="72"/>
      <c r="K36" s="72"/>
      <c r="L36" s="72"/>
      <c r="M36" s="72"/>
      <c r="N36" s="72"/>
      <c r="O36" s="72"/>
      <c r="Q36" s="72"/>
      <c r="R36" s="72"/>
      <c r="S36" s="72"/>
      <c r="T36" s="72"/>
      <c r="U36" s="72"/>
      <c r="V36" s="72"/>
    </row>
    <row r="37" spans="1:22" s="129" customFormat="1" ht="10.5" customHeight="1" x14ac:dyDescent="0.5">
      <c r="A37" s="57"/>
      <c r="B37" s="57"/>
      <c r="C37" s="57"/>
      <c r="D37" s="57"/>
      <c r="E37" s="125"/>
      <c r="F37" s="72"/>
      <c r="G37" s="72"/>
      <c r="H37" s="72"/>
      <c r="I37" s="72"/>
      <c r="J37" s="72"/>
      <c r="K37" s="72"/>
      <c r="L37" s="72"/>
      <c r="M37" s="72"/>
      <c r="N37" s="72"/>
      <c r="O37" s="72"/>
      <c r="Q37" s="72"/>
      <c r="R37" s="72"/>
      <c r="S37" s="72"/>
      <c r="T37" s="72"/>
      <c r="U37" s="72"/>
      <c r="V37" s="72"/>
    </row>
    <row r="38" spans="1:22" s="129" customFormat="1" ht="8.25" customHeight="1" x14ac:dyDescent="0.5">
      <c r="A38" s="57"/>
      <c r="B38" s="57"/>
      <c r="C38" s="57"/>
      <c r="D38" s="57"/>
      <c r="E38" s="125"/>
      <c r="F38" s="72"/>
      <c r="G38" s="72"/>
      <c r="H38" s="72"/>
      <c r="I38" s="72"/>
      <c r="J38" s="72"/>
      <c r="K38" s="72"/>
      <c r="L38" s="72"/>
      <c r="M38" s="72"/>
      <c r="N38" s="72"/>
      <c r="O38" s="72"/>
      <c r="Q38" s="72"/>
      <c r="R38" s="72"/>
      <c r="S38" s="72"/>
      <c r="T38" s="72"/>
      <c r="U38" s="72"/>
      <c r="V38" s="72"/>
    </row>
    <row r="39" spans="1:22" ht="21.95" customHeight="1" x14ac:dyDescent="0.5">
      <c r="A39" s="131" t="s">
        <v>121</v>
      </c>
      <c r="B39" s="131"/>
      <c r="C39" s="131"/>
      <c r="D39" s="131"/>
      <c r="E39" s="92"/>
      <c r="F39" s="93"/>
      <c r="G39" s="93"/>
      <c r="H39" s="93"/>
      <c r="I39" s="93"/>
      <c r="J39" s="93"/>
      <c r="K39" s="93"/>
      <c r="L39" s="93"/>
      <c r="M39" s="93"/>
      <c r="N39" s="56"/>
      <c r="O39" s="56"/>
      <c r="P39" s="56"/>
      <c r="Q39" s="93"/>
      <c r="R39" s="56"/>
      <c r="S39" s="93"/>
      <c r="T39" s="56"/>
      <c r="U39" s="93"/>
      <c r="V39" s="56"/>
    </row>
  </sheetData>
  <mergeCells count="4">
    <mergeCell ref="F6:V6"/>
    <mergeCell ref="L9:N9"/>
    <mergeCell ref="P8:R8"/>
    <mergeCell ref="P7:T7"/>
  </mergeCells>
  <pageMargins left="0.3" right="0.3" top="0.5" bottom="0.6" header="0.49" footer="0.4"/>
  <pageSetup paperSize="9" scale="88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4"/>
  <sheetViews>
    <sheetView tabSelected="1" topLeftCell="A148" zoomScale="85" zoomScaleNormal="85" zoomScaleSheetLayoutView="100" workbookViewId="0">
      <selection activeCell="I161" sqref="I161"/>
    </sheetView>
  </sheetViews>
  <sheetFormatPr defaultColWidth="9.140625" defaultRowHeight="16.5" customHeight="1" x14ac:dyDescent="0.5"/>
  <cols>
    <col min="1" max="1" width="1.5703125" style="35" customWidth="1"/>
    <col min="2" max="2" width="46.42578125" style="35" customWidth="1"/>
    <col min="3" max="3" width="7.140625" style="36" customWidth="1"/>
    <col min="4" max="4" width="0.85546875" style="35" customWidth="1"/>
    <col min="5" max="5" width="12.7109375" style="5" customWidth="1"/>
    <col min="6" max="6" width="0.85546875" style="5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5" customWidth="1"/>
    <col min="11" max="11" width="12.7109375" style="5" customWidth="1"/>
    <col min="12" max="16384" width="9.140625" style="35"/>
  </cols>
  <sheetData>
    <row r="1" spans="1:11" ht="16.5" customHeight="1" x14ac:dyDescent="0.5">
      <c r="A1" s="34" t="s">
        <v>19</v>
      </c>
    </row>
    <row r="2" spans="1:11" s="38" customFormat="1" ht="16.5" customHeight="1" x14ac:dyDescent="0.5">
      <c r="A2" s="34" t="s">
        <v>66</v>
      </c>
      <c r="B2" s="34"/>
      <c r="C2" s="37"/>
      <c r="D2" s="37"/>
      <c r="E2" s="6"/>
      <c r="F2" s="6"/>
      <c r="G2" s="6"/>
      <c r="H2" s="6"/>
      <c r="I2" s="7"/>
      <c r="J2" s="7"/>
      <c r="K2" s="7"/>
    </row>
    <row r="3" spans="1:11" s="38" customFormat="1" ht="16.5" customHeight="1" x14ac:dyDescent="0.5">
      <c r="A3" s="39" t="str">
        <f>'7-8(6m)'!A3</f>
        <v>For the six-month period ended 30 June 2022</v>
      </c>
      <c r="B3" s="39"/>
      <c r="C3" s="40"/>
      <c r="D3" s="40"/>
      <c r="E3" s="8"/>
      <c r="F3" s="8"/>
      <c r="G3" s="8"/>
      <c r="H3" s="8"/>
      <c r="I3" s="8"/>
      <c r="J3" s="8"/>
      <c r="K3" s="8"/>
    </row>
    <row r="4" spans="1:11" s="38" customFormat="1" ht="16.5" customHeight="1" x14ac:dyDescent="0.5">
      <c r="A4" s="41"/>
      <c r="B4" s="41"/>
      <c r="C4" s="42"/>
      <c r="D4" s="42"/>
      <c r="E4" s="9"/>
      <c r="F4" s="9"/>
      <c r="G4" s="9"/>
      <c r="H4" s="9"/>
      <c r="I4" s="9"/>
      <c r="J4" s="9"/>
      <c r="K4" s="9"/>
    </row>
    <row r="5" spans="1:11" s="38" customFormat="1" ht="16.5" customHeight="1" x14ac:dyDescent="0.5">
      <c r="A5" s="41"/>
      <c r="B5" s="41"/>
      <c r="C5" s="42"/>
      <c r="D5" s="42"/>
      <c r="E5" s="6"/>
      <c r="F5" s="6"/>
      <c r="G5" s="6"/>
      <c r="H5" s="6"/>
      <c r="I5" s="6"/>
      <c r="J5" s="6"/>
      <c r="K5" s="6"/>
    </row>
    <row r="6" spans="1:11" s="38" customFormat="1" ht="16.5" customHeight="1" x14ac:dyDescent="0.5">
      <c r="A6" s="41"/>
      <c r="B6" s="41"/>
      <c r="C6" s="42"/>
      <c r="D6" s="42"/>
      <c r="E6" s="290" t="s">
        <v>7</v>
      </c>
      <c r="F6" s="290"/>
      <c r="G6" s="290"/>
      <c r="H6" s="10"/>
      <c r="I6" s="290" t="s">
        <v>93</v>
      </c>
      <c r="J6" s="290"/>
      <c r="K6" s="290"/>
    </row>
    <row r="7" spans="1:11" s="38" customFormat="1" ht="16.5" customHeight="1" x14ac:dyDescent="0.5">
      <c r="A7" s="41"/>
      <c r="B7" s="41"/>
      <c r="C7" s="42"/>
      <c r="D7" s="42"/>
      <c r="E7" s="291" t="s">
        <v>91</v>
      </c>
      <c r="F7" s="291"/>
      <c r="G7" s="291"/>
      <c r="H7" s="11"/>
      <c r="I7" s="291" t="s">
        <v>91</v>
      </c>
      <c r="J7" s="291"/>
      <c r="K7" s="291"/>
    </row>
    <row r="8" spans="1:11" s="38" customFormat="1" ht="16.5" customHeight="1" x14ac:dyDescent="0.5">
      <c r="A8" s="41"/>
      <c r="B8" s="41"/>
      <c r="C8" s="42"/>
      <c r="D8" s="42"/>
      <c r="E8" s="12" t="s">
        <v>190</v>
      </c>
      <c r="F8" s="13"/>
      <c r="G8" s="12" t="s">
        <v>159</v>
      </c>
      <c r="H8" s="12"/>
      <c r="I8" s="12" t="s">
        <v>190</v>
      </c>
      <c r="J8" s="13"/>
      <c r="K8" s="12" t="s">
        <v>159</v>
      </c>
    </row>
    <row r="9" spans="1:11" s="38" customFormat="1" ht="16.5" customHeight="1" x14ac:dyDescent="0.5">
      <c r="A9" s="41"/>
      <c r="B9" s="41"/>
      <c r="C9" s="14" t="s">
        <v>0</v>
      </c>
      <c r="D9" s="42"/>
      <c r="E9" s="15" t="s">
        <v>95</v>
      </c>
      <c r="F9" s="16"/>
      <c r="G9" s="15" t="s">
        <v>95</v>
      </c>
      <c r="H9" s="16"/>
      <c r="I9" s="15" t="s">
        <v>95</v>
      </c>
      <c r="J9" s="16"/>
      <c r="K9" s="15" t="s">
        <v>95</v>
      </c>
    </row>
    <row r="10" spans="1:11" s="38" customFormat="1" ht="3.95" customHeight="1" x14ac:dyDescent="0.5">
      <c r="A10" s="41"/>
      <c r="B10" s="41"/>
      <c r="C10" s="46"/>
      <c r="D10" s="42"/>
      <c r="E10" s="103"/>
      <c r="F10" s="6"/>
      <c r="G10" s="6"/>
      <c r="H10" s="6"/>
      <c r="I10" s="103"/>
      <c r="J10" s="6"/>
      <c r="K10" s="6"/>
    </row>
    <row r="11" spans="1:11" s="38" customFormat="1" ht="16.5" customHeight="1" x14ac:dyDescent="0.5">
      <c r="A11" s="41" t="s">
        <v>240</v>
      </c>
      <c r="B11" s="41"/>
      <c r="C11" s="46"/>
      <c r="D11" s="42"/>
      <c r="E11" s="165">
        <v>148236</v>
      </c>
      <c r="F11" s="166"/>
      <c r="G11" s="166">
        <v>-424155</v>
      </c>
      <c r="H11" s="167"/>
      <c r="I11" s="165">
        <v>200261</v>
      </c>
      <c r="J11" s="168"/>
      <c r="K11" s="166">
        <v>-350066</v>
      </c>
    </row>
    <row r="12" spans="1:11" s="38" customFormat="1" ht="16.5" customHeight="1" x14ac:dyDescent="0.5">
      <c r="A12" s="41" t="s">
        <v>130</v>
      </c>
      <c r="B12" s="41"/>
      <c r="C12" s="46"/>
      <c r="D12" s="42"/>
      <c r="E12" s="98"/>
      <c r="F12" s="17"/>
      <c r="G12" s="17"/>
      <c r="H12" s="17"/>
      <c r="I12" s="98"/>
      <c r="J12" s="17"/>
      <c r="K12" s="17"/>
    </row>
    <row r="13" spans="1:11" s="38" customFormat="1" ht="16.5" customHeight="1" x14ac:dyDescent="0.5">
      <c r="A13" s="45" t="s">
        <v>144</v>
      </c>
      <c r="B13" s="41"/>
      <c r="C13" s="46"/>
      <c r="D13" s="42"/>
      <c r="E13" s="165">
        <v>654654</v>
      </c>
      <c r="F13" s="168"/>
      <c r="G13" s="166">
        <v>612265</v>
      </c>
      <c r="H13" s="168"/>
      <c r="I13" s="165">
        <v>376664</v>
      </c>
      <c r="J13" s="168"/>
      <c r="K13" s="166">
        <v>407339</v>
      </c>
    </row>
    <row r="14" spans="1:11" s="38" customFormat="1" ht="16.5" customHeight="1" x14ac:dyDescent="0.5">
      <c r="A14" s="45" t="s">
        <v>258</v>
      </c>
      <c r="B14" s="41"/>
      <c r="C14" s="46"/>
      <c r="D14" s="42"/>
      <c r="E14" s="165">
        <v>-28685</v>
      </c>
      <c r="F14" s="168"/>
      <c r="G14" s="166">
        <v>43934</v>
      </c>
      <c r="H14" s="168"/>
      <c r="I14" s="165">
        <v>-37304</v>
      </c>
      <c r="J14" s="168"/>
      <c r="K14" s="166">
        <v>-2679</v>
      </c>
    </row>
    <row r="15" spans="1:11" s="38" customFormat="1" ht="16.5" customHeight="1" x14ac:dyDescent="0.5">
      <c r="A15" s="45" t="s">
        <v>272</v>
      </c>
      <c r="B15" s="41"/>
      <c r="C15" s="46"/>
      <c r="D15" s="42"/>
      <c r="E15" s="165">
        <v>-110</v>
      </c>
      <c r="F15" s="168"/>
      <c r="G15" s="166">
        <v>0</v>
      </c>
      <c r="H15" s="168"/>
      <c r="I15" s="165">
        <v>0</v>
      </c>
      <c r="J15" s="168"/>
      <c r="K15" s="166">
        <v>0</v>
      </c>
    </row>
    <row r="16" spans="1:11" s="38" customFormat="1" ht="16.5" customHeight="1" x14ac:dyDescent="0.5">
      <c r="A16" s="45" t="s">
        <v>273</v>
      </c>
      <c r="B16" s="41"/>
      <c r="C16" s="46"/>
      <c r="D16" s="42"/>
      <c r="E16" s="165">
        <v>0</v>
      </c>
      <c r="F16" s="168"/>
      <c r="G16" s="166">
        <v>4064</v>
      </c>
      <c r="H16" s="168"/>
      <c r="I16" s="165">
        <v>0</v>
      </c>
      <c r="J16" s="168"/>
      <c r="K16" s="166">
        <v>4104</v>
      </c>
    </row>
    <row r="17" spans="1:11" s="38" customFormat="1" ht="16.5" customHeight="1" x14ac:dyDescent="0.5">
      <c r="A17" s="45" t="s">
        <v>201</v>
      </c>
      <c r="B17" s="41"/>
      <c r="C17" s="46"/>
      <c r="D17" s="42"/>
      <c r="E17" s="165">
        <v>-11616</v>
      </c>
      <c r="F17" s="168"/>
      <c r="G17" s="166">
        <v>6000</v>
      </c>
      <c r="H17" s="168"/>
      <c r="I17" s="165">
        <v>-5588</v>
      </c>
      <c r="J17" s="168"/>
      <c r="K17" s="166">
        <v>6000</v>
      </c>
    </row>
    <row r="18" spans="1:11" s="38" customFormat="1" ht="16.5" customHeight="1" x14ac:dyDescent="0.5">
      <c r="A18" s="45" t="s">
        <v>241</v>
      </c>
      <c r="B18" s="41"/>
      <c r="C18" s="46">
        <v>12</v>
      </c>
      <c r="D18" s="42"/>
      <c r="E18" s="165">
        <v>154</v>
      </c>
      <c r="F18" s="168"/>
      <c r="G18" s="166">
        <v>0</v>
      </c>
      <c r="H18" s="168"/>
      <c r="I18" s="165">
        <v>0</v>
      </c>
      <c r="J18" s="168"/>
      <c r="K18" s="166">
        <v>0</v>
      </c>
    </row>
    <row r="19" spans="1:11" s="38" customFormat="1" ht="16.5" customHeight="1" x14ac:dyDescent="0.5">
      <c r="A19" s="45" t="s">
        <v>202</v>
      </c>
      <c r="B19" s="41"/>
      <c r="C19" s="46">
        <v>12</v>
      </c>
      <c r="D19" s="42"/>
      <c r="E19" s="165">
        <v>-97096</v>
      </c>
      <c r="F19" s="168"/>
      <c r="G19" s="166">
        <v>106513</v>
      </c>
      <c r="H19" s="168"/>
      <c r="I19" s="165">
        <v>0</v>
      </c>
      <c r="J19" s="166"/>
      <c r="K19" s="166">
        <v>0</v>
      </c>
    </row>
    <row r="20" spans="1:11" s="38" customFormat="1" ht="16.5" customHeight="1" x14ac:dyDescent="0.5">
      <c r="A20" s="45" t="s">
        <v>218</v>
      </c>
      <c r="B20" s="41"/>
      <c r="C20" s="46"/>
      <c r="D20" s="42"/>
      <c r="E20" s="165">
        <v>984</v>
      </c>
      <c r="F20" s="168"/>
      <c r="G20" s="166">
        <v>530</v>
      </c>
      <c r="H20" s="168"/>
      <c r="I20" s="165">
        <v>869</v>
      </c>
      <c r="J20" s="166"/>
      <c r="K20" s="166">
        <v>14</v>
      </c>
    </row>
    <row r="21" spans="1:11" s="38" customFormat="1" ht="16.5" customHeight="1" x14ac:dyDescent="0.5">
      <c r="A21" s="45" t="s">
        <v>175</v>
      </c>
      <c r="B21" s="41"/>
      <c r="C21" s="46"/>
      <c r="D21" s="42"/>
      <c r="E21" s="165">
        <v>0</v>
      </c>
      <c r="F21" s="168"/>
      <c r="G21" s="166">
        <v>-1602</v>
      </c>
      <c r="H21" s="168"/>
      <c r="I21" s="165">
        <v>0</v>
      </c>
      <c r="J21" s="166"/>
      <c r="K21" s="166">
        <v>0</v>
      </c>
    </row>
    <row r="22" spans="1:11" s="38" customFormat="1" ht="16.5" customHeight="1" x14ac:dyDescent="0.5">
      <c r="A22" s="45" t="s">
        <v>152</v>
      </c>
      <c r="B22" s="41"/>
      <c r="C22" s="46">
        <v>13</v>
      </c>
      <c r="D22" s="42"/>
      <c r="E22" s="165">
        <v>23358</v>
      </c>
      <c r="F22" s="168"/>
      <c r="G22" s="166">
        <v>4145</v>
      </c>
      <c r="H22" s="168"/>
      <c r="I22" s="165">
        <v>19285</v>
      </c>
      <c r="J22" s="166"/>
      <c r="K22" s="166">
        <v>1156</v>
      </c>
    </row>
    <row r="23" spans="1:11" s="38" customFormat="1" ht="16.5" customHeight="1" x14ac:dyDescent="0.5">
      <c r="A23" s="45" t="s">
        <v>242</v>
      </c>
      <c r="B23" s="41"/>
      <c r="C23" s="46">
        <v>13</v>
      </c>
      <c r="D23" s="42"/>
      <c r="E23" s="165">
        <v>3967</v>
      </c>
      <c r="F23" s="168"/>
      <c r="G23" s="166">
        <v>-72000</v>
      </c>
      <c r="H23" s="168"/>
      <c r="I23" s="165">
        <v>13130</v>
      </c>
      <c r="J23" s="166"/>
      <c r="K23" s="166">
        <v>0</v>
      </c>
    </row>
    <row r="24" spans="1:11" s="38" customFormat="1" ht="16.5" customHeight="1" x14ac:dyDescent="0.5">
      <c r="A24" s="45" t="s">
        <v>176</v>
      </c>
      <c r="B24" s="41"/>
      <c r="C24" s="46">
        <v>13</v>
      </c>
      <c r="D24" s="42"/>
      <c r="E24" s="165">
        <v>450</v>
      </c>
      <c r="F24" s="168"/>
      <c r="G24" s="166">
        <v>2000</v>
      </c>
      <c r="H24" s="168"/>
      <c r="I24" s="165">
        <v>0</v>
      </c>
      <c r="J24" s="168"/>
      <c r="K24" s="166">
        <v>0</v>
      </c>
    </row>
    <row r="25" spans="1:11" s="38" customFormat="1" ht="16.5" customHeight="1" x14ac:dyDescent="0.5">
      <c r="A25" s="45" t="s">
        <v>156</v>
      </c>
      <c r="B25" s="41"/>
      <c r="C25" s="46"/>
      <c r="D25" s="42"/>
      <c r="E25" s="165">
        <v>-88079</v>
      </c>
      <c r="F25" s="168"/>
      <c r="G25" s="166">
        <v>-112613</v>
      </c>
      <c r="H25" s="168"/>
      <c r="I25" s="165">
        <v>-75625</v>
      </c>
      <c r="J25" s="166"/>
      <c r="K25" s="166">
        <v>-88154</v>
      </c>
    </row>
    <row r="26" spans="1:11" s="38" customFormat="1" ht="16.5" customHeight="1" x14ac:dyDescent="0.5">
      <c r="A26" s="45" t="s">
        <v>259</v>
      </c>
      <c r="B26" s="41"/>
      <c r="C26" s="46"/>
      <c r="D26" s="42"/>
      <c r="E26" s="98"/>
      <c r="F26" s="6"/>
      <c r="G26" s="17"/>
      <c r="H26" s="6"/>
      <c r="I26" s="98"/>
      <c r="J26" s="6"/>
      <c r="K26" s="17"/>
    </row>
    <row r="27" spans="1:11" s="38" customFormat="1" ht="16.5" customHeight="1" x14ac:dyDescent="0.5">
      <c r="A27" s="45"/>
      <c r="B27" s="45" t="s">
        <v>185</v>
      </c>
      <c r="C27" s="46">
        <v>6</v>
      </c>
      <c r="D27" s="42"/>
      <c r="E27" s="165">
        <v>-4336</v>
      </c>
      <c r="F27" s="6"/>
      <c r="G27" s="17">
        <v>0</v>
      </c>
      <c r="H27" s="6"/>
      <c r="I27" s="165">
        <v>-4336</v>
      </c>
      <c r="J27" s="6"/>
      <c r="K27" s="17">
        <v>0</v>
      </c>
    </row>
    <row r="28" spans="1:11" s="38" customFormat="1" ht="16.5" customHeight="1" x14ac:dyDescent="0.5">
      <c r="A28" s="239" t="s">
        <v>260</v>
      </c>
      <c r="B28" s="240"/>
      <c r="C28" s="46"/>
      <c r="D28" s="42"/>
      <c r="E28" s="98"/>
      <c r="F28" s="6"/>
      <c r="G28" s="17"/>
      <c r="H28" s="6"/>
      <c r="I28" s="98"/>
      <c r="J28" s="6"/>
      <c r="K28" s="17"/>
    </row>
    <row r="29" spans="1:11" s="38" customFormat="1" ht="16.5" customHeight="1" x14ac:dyDescent="0.5">
      <c r="A29" s="239"/>
      <c r="B29" s="239" t="s">
        <v>185</v>
      </c>
      <c r="C29" s="46">
        <v>6</v>
      </c>
      <c r="D29" s="42"/>
      <c r="E29" s="165">
        <v>-22</v>
      </c>
      <c r="F29" s="6"/>
      <c r="G29" s="17">
        <v>0</v>
      </c>
      <c r="H29" s="6"/>
      <c r="I29" s="165">
        <v>-22</v>
      </c>
      <c r="J29" s="6"/>
      <c r="K29" s="17">
        <v>0</v>
      </c>
    </row>
    <row r="30" spans="1:11" s="38" customFormat="1" ht="16.5" customHeight="1" x14ac:dyDescent="0.5">
      <c r="A30" s="45" t="s">
        <v>141</v>
      </c>
      <c r="B30" s="41"/>
      <c r="C30" s="46"/>
      <c r="D30" s="42"/>
      <c r="E30" s="165"/>
      <c r="I30" s="165"/>
    </row>
    <row r="31" spans="1:11" s="38" customFormat="1" ht="16.5" customHeight="1" x14ac:dyDescent="0.5">
      <c r="A31" s="45" t="s">
        <v>131</v>
      </c>
      <c r="B31" s="41"/>
      <c r="C31" s="46" t="s">
        <v>184</v>
      </c>
      <c r="D31" s="42"/>
      <c r="E31" s="165">
        <v>-64955</v>
      </c>
      <c r="F31" s="168"/>
      <c r="G31" s="166">
        <v>-304532</v>
      </c>
      <c r="H31" s="168"/>
      <c r="I31" s="165">
        <v>-189262</v>
      </c>
      <c r="J31" s="168"/>
      <c r="K31" s="166">
        <v>-87925</v>
      </c>
    </row>
    <row r="32" spans="1:11" s="38" customFormat="1" ht="16.5" customHeight="1" x14ac:dyDescent="0.5">
      <c r="A32" s="45" t="s">
        <v>204</v>
      </c>
      <c r="B32" s="45"/>
      <c r="C32" s="46">
        <v>11</v>
      </c>
      <c r="D32" s="42"/>
      <c r="E32" s="165">
        <v>6</v>
      </c>
      <c r="F32" s="168"/>
      <c r="G32" s="166">
        <v>0</v>
      </c>
      <c r="H32" s="168"/>
      <c r="I32" s="165">
        <v>0</v>
      </c>
      <c r="J32" s="168"/>
      <c r="K32" s="166">
        <v>38</v>
      </c>
    </row>
    <row r="33" spans="1:11" s="38" customFormat="1" ht="16.5" customHeight="1" x14ac:dyDescent="0.5">
      <c r="A33" s="45" t="s">
        <v>142</v>
      </c>
      <c r="B33" s="41"/>
      <c r="C33" s="46"/>
      <c r="D33" s="42"/>
      <c r="E33" s="165">
        <v>3017</v>
      </c>
      <c r="F33" s="168"/>
      <c r="G33" s="166">
        <v>1001</v>
      </c>
      <c r="H33" s="168"/>
      <c r="I33" s="165">
        <v>3017</v>
      </c>
      <c r="J33" s="168"/>
      <c r="K33" s="166">
        <v>1001</v>
      </c>
    </row>
    <row r="34" spans="1:11" s="38" customFormat="1" ht="16.5" customHeight="1" x14ac:dyDescent="0.5">
      <c r="A34" s="45" t="s">
        <v>52</v>
      </c>
      <c r="B34" s="41"/>
      <c r="C34" s="46"/>
      <c r="D34" s="42"/>
      <c r="E34" s="165">
        <v>4440</v>
      </c>
      <c r="F34" s="168"/>
      <c r="G34" s="166">
        <v>3186</v>
      </c>
      <c r="H34" s="168"/>
      <c r="I34" s="165">
        <v>3178</v>
      </c>
      <c r="J34" s="168"/>
      <c r="K34" s="166">
        <v>1994</v>
      </c>
    </row>
    <row r="35" spans="1:11" s="38" customFormat="1" ht="16.5" customHeight="1" x14ac:dyDescent="0.5">
      <c r="A35" s="45" t="s">
        <v>243</v>
      </c>
      <c r="B35" s="41"/>
      <c r="C35" s="46"/>
      <c r="D35" s="42"/>
      <c r="E35" s="165">
        <v>3266</v>
      </c>
      <c r="F35" s="168"/>
      <c r="G35" s="166">
        <v>3228</v>
      </c>
      <c r="H35" s="168"/>
      <c r="I35" s="165">
        <v>2373</v>
      </c>
      <c r="J35" s="168"/>
      <c r="K35" s="166">
        <v>2431</v>
      </c>
    </row>
    <row r="36" spans="1:11" s="38" customFormat="1" ht="16.5" customHeight="1" x14ac:dyDescent="0.5">
      <c r="A36" s="45" t="s">
        <v>132</v>
      </c>
      <c r="B36" s="41"/>
      <c r="C36" s="46"/>
      <c r="D36" s="42"/>
      <c r="E36" s="165">
        <v>-11654</v>
      </c>
      <c r="F36" s="168"/>
      <c r="G36" s="166">
        <v>-7752</v>
      </c>
      <c r="H36" s="168"/>
      <c r="I36" s="165">
        <v>-19019</v>
      </c>
      <c r="J36" s="168"/>
      <c r="K36" s="166">
        <v>-12618</v>
      </c>
    </row>
    <row r="37" spans="1:11" s="38" customFormat="1" ht="16.5" customHeight="1" x14ac:dyDescent="0.5">
      <c r="A37" s="35" t="s">
        <v>281</v>
      </c>
      <c r="B37" s="41"/>
      <c r="C37" s="46"/>
      <c r="D37" s="42"/>
      <c r="E37" s="165">
        <v>-13208</v>
      </c>
      <c r="F37" s="168"/>
      <c r="G37" s="166">
        <v>0</v>
      </c>
      <c r="H37" s="168"/>
      <c r="I37" s="165">
        <v>-13208</v>
      </c>
      <c r="J37" s="168"/>
      <c r="K37" s="166">
        <v>0</v>
      </c>
    </row>
    <row r="38" spans="1:11" s="38" customFormat="1" ht="16.5" customHeight="1" x14ac:dyDescent="0.5">
      <c r="A38" s="45" t="s">
        <v>133</v>
      </c>
      <c r="B38" s="41"/>
      <c r="C38" s="46"/>
      <c r="D38" s="42"/>
      <c r="E38" s="165">
        <v>97130</v>
      </c>
      <c r="F38" s="168"/>
      <c r="G38" s="166">
        <v>139246</v>
      </c>
      <c r="H38" s="168"/>
      <c r="I38" s="165">
        <v>98010</v>
      </c>
      <c r="J38" s="168"/>
      <c r="K38" s="166">
        <v>142193</v>
      </c>
    </row>
    <row r="39" spans="1:11" s="38" customFormat="1" ht="9.9499999999999993" customHeight="1" x14ac:dyDescent="0.5">
      <c r="A39" s="45"/>
      <c r="B39" s="41"/>
      <c r="C39" s="46"/>
      <c r="D39" s="42"/>
      <c r="E39" s="103"/>
      <c r="F39" s="6"/>
      <c r="G39" s="6"/>
      <c r="H39" s="6"/>
      <c r="I39" s="103"/>
      <c r="J39" s="6"/>
      <c r="K39" s="6"/>
    </row>
    <row r="40" spans="1:11" s="38" customFormat="1" ht="16.5" customHeight="1" x14ac:dyDescent="0.5">
      <c r="A40" s="45" t="s">
        <v>153</v>
      </c>
      <c r="B40" s="41"/>
      <c r="C40" s="46"/>
      <c r="D40" s="42"/>
      <c r="E40" s="103"/>
      <c r="F40" s="6"/>
      <c r="G40" s="6"/>
      <c r="H40" s="6"/>
      <c r="I40" s="103"/>
      <c r="J40" s="6"/>
      <c r="K40" s="6"/>
    </row>
    <row r="41" spans="1:11" s="38" customFormat="1" ht="16.5" customHeight="1" x14ac:dyDescent="0.5">
      <c r="A41" s="32" t="s">
        <v>261</v>
      </c>
      <c r="B41" s="41"/>
      <c r="C41" s="46"/>
      <c r="D41" s="42"/>
      <c r="E41" s="165">
        <v>-68254</v>
      </c>
      <c r="F41" s="168"/>
      <c r="G41" s="166">
        <v>162212</v>
      </c>
      <c r="H41" s="167"/>
      <c r="I41" s="165">
        <v>-3203</v>
      </c>
      <c r="J41" s="167"/>
      <c r="K41" s="166">
        <v>98264</v>
      </c>
    </row>
    <row r="42" spans="1:11" s="38" customFormat="1" ht="16.5" customHeight="1" x14ac:dyDescent="0.5">
      <c r="A42" s="32" t="s">
        <v>138</v>
      </c>
      <c r="B42" s="41"/>
      <c r="C42" s="46"/>
      <c r="D42" s="42"/>
      <c r="E42" s="165">
        <v>-18777</v>
      </c>
      <c r="F42" s="168"/>
      <c r="G42" s="166">
        <v>5256</v>
      </c>
      <c r="H42" s="167"/>
      <c r="I42" s="165">
        <v>-19274</v>
      </c>
      <c r="J42" s="167"/>
      <c r="K42" s="166">
        <v>3000</v>
      </c>
    </row>
    <row r="43" spans="1:11" s="38" customFormat="1" ht="16.5" customHeight="1" x14ac:dyDescent="0.5">
      <c r="A43" s="32" t="s">
        <v>139</v>
      </c>
      <c r="B43" s="41"/>
      <c r="C43" s="46"/>
      <c r="D43" s="42"/>
      <c r="E43" s="165">
        <v>-48823</v>
      </c>
      <c r="F43" s="168"/>
      <c r="G43" s="166">
        <v>-45590</v>
      </c>
      <c r="H43" s="167"/>
      <c r="I43" s="165">
        <v>0</v>
      </c>
      <c r="J43" s="167"/>
      <c r="K43" s="166">
        <v>0</v>
      </c>
    </row>
    <row r="44" spans="1:11" s="38" customFormat="1" ht="16.5" customHeight="1" x14ac:dyDescent="0.5">
      <c r="A44" s="32" t="s">
        <v>134</v>
      </c>
      <c r="B44" s="41"/>
      <c r="C44" s="46"/>
      <c r="D44" s="42"/>
      <c r="E44" s="165">
        <v>-15503</v>
      </c>
      <c r="F44" s="168"/>
      <c r="G44" s="166">
        <v>-23307</v>
      </c>
      <c r="H44" s="167"/>
      <c r="I44" s="165">
        <v>-5276</v>
      </c>
      <c r="J44" s="167"/>
      <c r="K44" s="166">
        <v>-13486</v>
      </c>
    </row>
    <row r="45" spans="1:11" s="38" customFormat="1" ht="16.5" customHeight="1" x14ac:dyDescent="0.5">
      <c r="A45" s="32" t="s">
        <v>140</v>
      </c>
      <c r="B45" s="41"/>
      <c r="C45" s="46"/>
      <c r="D45" s="42"/>
      <c r="E45" s="165">
        <v>895</v>
      </c>
      <c r="F45" s="168"/>
      <c r="G45" s="166">
        <v>1213</v>
      </c>
      <c r="H45" s="167"/>
      <c r="I45" s="165">
        <v>0</v>
      </c>
      <c r="J45" s="167"/>
      <c r="K45" s="166">
        <v>0</v>
      </c>
    </row>
    <row r="46" spans="1:11" s="38" customFormat="1" ht="16.5" customHeight="1" x14ac:dyDescent="0.5">
      <c r="A46" s="32" t="s">
        <v>135</v>
      </c>
      <c r="B46" s="41"/>
      <c r="C46" s="46"/>
      <c r="D46" s="42"/>
      <c r="E46" s="165">
        <v>-7651</v>
      </c>
      <c r="F46" s="168"/>
      <c r="G46" s="166">
        <v>-3934</v>
      </c>
      <c r="H46" s="167"/>
      <c r="I46" s="165">
        <v>-2003</v>
      </c>
      <c r="J46" s="167"/>
      <c r="K46" s="166">
        <v>-347</v>
      </c>
    </row>
    <row r="47" spans="1:11" s="38" customFormat="1" ht="16.5" customHeight="1" x14ac:dyDescent="0.5">
      <c r="A47" s="32" t="s">
        <v>262</v>
      </c>
      <c r="B47" s="41"/>
      <c r="C47" s="46"/>
      <c r="D47" s="42"/>
      <c r="E47" s="165">
        <v>-51031</v>
      </c>
      <c r="F47" s="168"/>
      <c r="G47" s="166">
        <v>-422956</v>
      </c>
      <c r="H47" s="167"/>
      <c r="I47" s="165">
        <v>-87681</v>
      </c>
      <c r="J47" s="167"/>
      <c r="K47" s="166">
        <v>-291043</v>
      </c>
    </row>
    <row r="48" spans="1:11" s="38" customFormat="1" ht="16.5" customHeight="1" x14ac:dyDescent="0.5">
      <c r="A48" s="33" t="s">
        <v>136</v>
      </c>
      <c r="B48" s="41"/>
      <c r="C48" s="46"/>
      <c r="D48" s="42"/>
      <c r="E48" s="165">
        <v>-79039</v>
      </c>
      <c r="F48" s="168"/>
      <c r="G48" s="166">
        <v>-29075</v>
      </c>
      <c r="H48" s="167"/>
      <c r="I48" s="165">
        <v>-84818</v>
      </c>
      <c r="J48" s="167"/>
      <c r="K48" s="166">
        <v>-14335</v>
      </c>
    </row>
    <row r="49" spans="1:11" s="38" customFormat="1" ht="16.5" customHeight="1" x14ac:dyDescent="0.5">
      <c r="A49" s="32" t="s">
        <v>143</v>
      </c>
      <c r="C49" s="36"/>
      <c r="D49" s="36"/>
      <c r="E49" s="165">
        <v>-94941</v>
      </c>
      <c r="F49" s="168"/>
      <c r="G49" s="166">
        <v>13540</v>
      </c>
      <c r="H49" s="167"/>
      <c r="I49" s="165">
        <v>-125047</v>
      </c>
      <c r="J49" s="167"/>
      <c r="K49" s="166">
        <v>-12615</v>
      </c>
    </row>
    <row r="50" spans="1:11" s="38" customFormat="1" ht="16.5" customHeight="1" x14ac:dyDescent="0.5">
      <c r="A50" s="33" t="s">
        <v>137</v>
      </c>
      <c r="C50" s="36"/>
      <c r="D50" s="36"/>
      <c r="E50" s="169">
        <v>-15447</v>
      </c>
      <c r="F50" s="167"/>
      <c r="G50" s="170">
        <v>-25033</v>
      </c>
      <c r="H50" s="167"/>
      <c r="I50" s="169">
        <v>-4920</v>
      </c>
      <c r="J50" s="166"/>
      <c r="K50" s="170">
        <v>-16609</v>
      </c>
    </row>
    <row r="51" spans="1:11" s="38" customFormat="1" ht="3.95" customHeight="1" x14ac:dyDescent="0.5">
      <c r="A51" s="33"/>
      <c r="C51" s="36"/>
      <c r="D51" s="36"/>
      <c r="E51" s="101"/>
      <c r="F51" s="19"/>
      <c r="G51" s="18"/>
      <c r="H51" s="6"/>
      <c r="I51" s="101"/>
      <c r="J51" s="17"/>
      <c r="K51" s="17"/>
    </row>
    <row r="52" spans="1:11" s="38" customFormat="1" ht="16.5" customHeight="1" x14ac:dyDescent="0.5">
      <c r="A52" s="33" t="s">
        <v>244</v>
      </c>
      <c r="C52" s="36"/>
      <c r="D52" s="36"/>
      <c r="E52" s="101">
        <f>SUM(E11:E50)</f>
        <v>221330</v>
      </c>
      <c r="F52" s="20"/>
      <c r="G52" s="18">
        <f>SUM(G11:G50)</f>
        <v>-364216</v>
      </c>
      <c r="H52" s="6"/>
      <c r="I52" s="101">
        <f>SUM(I11:I50)</f>
        <v>40201</v>
      </c>
      <c r="J52" s="17"/>
      <c r="K52" s="18">
        <f>SUM(K11:K50)</f>
        <v>-222343</v>
      </c>
    </row>
    <row r="53" spans="1:11" s="38" customFormat="1" ht="16.5" customHeight="1" x14ac:dyDescent="0.5">
      <c r="A53" s="22" t="s">
        <v>43</v>
      </c>
      <c r="C53" s="36"/>
      <c r="D53" s="36"/>
      <c r="E53" s="165">
        <v>-76369</v>
      </c>
      <c r="F53" s="19"/>
      <c r="G53" s="166">
        <v>-89906</v>
      </c>
      <c r="H53" s="6"/>
      <c r="I53" s="165">
        <v>-81175</v>
      </c>
      <c r="J53" s="17"/>
      <c r="K53" s="166">
        <v>-102205</v>
      </c>
    </row>
    <row r="54" spans="1:11" s="38" customFormat="1" ht="16.5" customHeight="1" x14ac:dyDescent="0.5">
      <c r="A54" s="22" t="s">
        <v>44</v>
      </c>
      <c r="C54" s="36"/>
      <c r="D54" s="36"/>
      <c r="E54" s="169">
        <v>-640602</v>
      </c>
      <c r="F54" s="19"/>
      <c r="G54" s="170">
        <v>-39774</v>
      </c>
      <c r="H54" s="6"/>
      <c r="I54" s="169">
        <v>-630011</v>
      </c>
      <c r="J54" s="17"/>
      <c r="K54" s="170">
        <v>-10957</v>
      </c>
    </row>
    <row r="55" spans="1:11" s="38" customFormat="1" ht="3.95" customHeight="1" x14ac:dyDescent="0.5">
      <c r="A55" s="22"/>
      <c r="C55" s="36"/>
      <c r="D55" s="36"/>
      <c r="E55" s="165"/>
      <c r="F55" s="20"/>
      <c r="G55" s="166"/>
      <c r="H55" s="6"/>
      <c r="I55" s="165"/>
      <c r="J55" s="17"/>
      <c r="K55" s="166"/>
    </row>
    <row r="56" spans="1:11" s="38" customFormat="1" ht="16.5" customHeight="1" x14ac:dyDescent="0.5">
      <c r="A56" s="48" t="s">
        <v>245</v>
      </c>
      <c r="C56" s="36"/>
      <c r="D56" s="36"/>
      <c r="E56" s="283">
        <f>SUM(E52:E54)</f>
        <v>-495641</v>
      </c>
      <c r="F56" s="19"/>
      <c r="G56" s="284">
        <f>SUM(G52:G54)</f>
        <v>-493896</v>
      </c>
      <c r="H56" s="6"/>
      <c r="I56" s="283">
        <f>SUM(I52:I54)</f>
        <v>-670985</v>
      </c>
      <c r="J56" s="17"/>
      <c r="K56" s="284">
        <f>SUM(K52:K54)</f>
        <v>-335505</v>
      </c>
    </row>
    <row r="57" spans="1:11" s="38" customFormat="1" ht="10.5" customHeight="1" x14ac:dyDescent="0.5">
      <c r="A57" s="33"/>
      <c r="C57" s="36"/>
      <c r="D57" s="36"/>
      <c r="E57" s="18"/>
      <c r="F57" s="19"/>
      <c r="G57" s="18"/>
      <c r="H57" s="6"/>
      <c r="I57" s="18"/>
      <c r="J57" s="17"/>
      <c r="K57" s="18"/>
    </row>
    <row r="58" spans="1:11" ht="21.95" customHeight="1" x14ac:dyDescent="0.5">
      <c r="A58" s="131" t="s">
        <v>121</v>
      </c>
      <c r="B58" s="136"/>
      <c r="C58" s="137"/>
      <c r="D58" s="137"/>
      <c r="E58" s="21"/>
      <c r="F58" s="21"/>
      <c r="G58" s="21"/>
      <c r="H58" s="138"/>
      <c r="I58" s="21"/>
      <c r="J58" s="138"/>
      <c r="K58" s="21"/>
    </row>
    <row r="59" spans="1:11" ht="15" customHeight="1" x14ac:dyDescent="0.5">
      <c r="A59" s="34" t="s">
        <v>19</v>
      </c>
    </row>
    <row r="60" spans="1:11" ht="15" customHeight="1" x14ac:dyDescent="0.5">
      <c r="A60" s="34" t="s">
        <v>149</v>
      </c>
      <c r="B60" s="34"/>
      <c r="C60" s="37"/>
      <c r="D60" s="37"/>
      <c r="E60" s="6"/>
      <c r="F60" s="6"/>
      <c r="G60" s="6"/>
      <c r="H60" s="6"/>
      <c r="I60" s="7"/>
      <c r="J60" s="7"/>
      <c r="K60" s="7"/>
    </row>
    <row r="61" spans="1:11" ht="15" customHeight="1" x14ac:dyDescent="0.5">
      <c r="A61" s="39" t="str">
        <f>A3</f>
        <v>For the six-month period ended 30 June 2022</v>
      </c>
      <c r="B61" s="39"/>
      <c r="C61" s="40"/>
      <c r="D61" s="40"/>
      <c r="E61" s="8"/>
      <c r="F61" s="8"/>
      <c r="G61" s="8"/>
      <c r="H61" s="8"/>
      <c r="I61" s="8"/>
      <c r="J61" s="8"/>
      <c r="K61" s="8"/>
    </row>
    <row r="62" spans="1:11" ht="15" customHeight="1" x14ac:dyDescent="0.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15" customHeight="1" x14ac:dyDescent="0.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15" customHeight="1" x14ac:dyDescent="0.5">
      <c r="A64" s="41"/>
      <c r="B64" s="41"/>
      <c r="C64" s="42"/>
      <c r="D64" s="42"/>
      <c r="E64" s="290" t="s">
        <v>7</v>
      </c>
      <c r="F64" s="290"/>
      <c r="G64" s="290"/>
      <c r="H64" s="10"/>
      <c r="I64" s="290" t="s">
        <v>93</v>
      </c>
      <c r="J64" s="290"/>
      <c r="K64" s="290"/>
    </row>
    <row r="65" spans="1:11" ht="15" customHeight="1" x14ac:dyDescent="0.5">
      <c r="A65" s="41"/>
      <c r="B65" s="41"/>
      <c r="C65" s="42"/>
      <c r="D65" s="42"/>
      <c r="E65" s="291" t="s">
        <v>91</v>
      </c>
      <c r="F65" s="291"/>
      <c r="G65" s="291"/>
      <c r="H65" s="11"/>
      <c r="I65" s="291" t="s">
        <v>91</v>
      </c>
      <c r="J65" s="291"/>
      <c r="K65" s="291"/>
    </row>
    <row r="66" spans="1:11" ht="15" customHeight="1" x14ac:dyDescent="0.5">
      <c r="A66" s="41"/>
      <c r="B66" s="41"/>
      <c r="C66" s="42"/>
      <c r="D66" s="42"/>
      <c r="E66" s="12" t="s">
        <v>190</v>
      </c>
      <c r="F66" s="13"/>
      <c r="G66" s="12" t="s">
        <v>159</v>
      </c>
      <c r="H66" s="12"/>
      <c r="I66" s="12" t="s">
        <v>190</v>
      </c>
      <c r="J66" s="13"/>
      <c r="K66" s="12" t="s">
        <v>159</v>
      </c>
    </row>
    <row r="67" spans="1:11" ht="15" customHeight="1" x14ac:dyDescent="0.5">
      <c r="A67" s="41"/>
      <c r="B67" s="41"/>
      <c r="C67" s="14" t="s">
        <v>0</v>
      </c>
      <c r="D67" s="42"/>
      <c r="E67" s="15" t="s">
        <v>95</v>
      </c>
      <c r="F67" s="16"/>
      <c r="G67" s="15" t="s">
        <v>95</v>
      </c>
      <c r="H67" s="16"/>
      <c r="I67" s="15" t="s">
        <v>95</v>
      </c>
      <c r="J67" s="16"/>
      <c r="K67" s="15" t="s">
        <v>95</v>
      </c>
    </row>
    <row r="68" spans="1:11" ht="6.95" customHeight="1" x14ac:dyDescent="0.5">
      <c r="A68" s="43"/>
      <c r="B68" s="43"/>
      <c r="D68" s="36"/>
      <c r="E68" s="98"/>
      <c r="F68" s="17"/>
      <c r="G68" s="17"/>
      <c r="H68" s="44"/>
      <c r="I68" s="98"/>
      <c r="J68" s="44"/>
      <c r="K68" s="17"/>
    </row>
    <row r="69" spans="1:11" ht="15" customHeight="1" x14ac:dyDescent="0.5">
      <c r="A69" s="38" t="s">
        <v>12</v>
      </c>
      <c r="B69" s="38"/>
      <c r="D69" s="36"/>
      <c r="E69" s="98"/>
      <c r="F69" s="17"/>
      <c r="G69" s="17"/>
      <c r="H69" s="17"/>
      <c r="I69" s="98"/>
      <c r="J69" s="17"/>
      <c r="K69" s="17"/>
    </row>
    <row r="70" spans="1:11" ht="15" customHeight="1" x14ac:dyDescent="0.5">
      <c r="A70" s="35" t="s">
        <v>112</v>
      </c>
      <c r="C70" s="36">
        <v>18.399999999999999</v>
      </c>
      <c r="D70" s="36"/>
      <c r="E70" s="140">
        <v>-100</v>
      </c>
      <c r="F70" s="166"/>
      <c r="G70" s="94">
        <v>-8706</v>
      </c>
      <c r="H70" s="166"/>
      <c r="I70" s="140">
        <v>-313055</v>
      </c>
      <c r="J70" s="166"/>
      <c r="K70" s="94">
        <v>-197793</v>
      </c>
    </row>
    <row r="71" spans="1:11" ht="15" customHeight="1" x14ac:dyDescent="0.5">
      <c r="A71" s="35" t="s">
        <v>107</v>
      </c>
      <c r="C71" s="36">
        <v>18.399999999999999</v>
      </c>
      <c r="D71" s="36"/>
      <c r="E71" s="140">
        <v>6780</v>
      </c>
      <c r="F71" s="166"/>
      <c r="G71" s="94">
        <v>1490</v>
      </c>
      <c r="H71" s="166"/>
      <c r="I71" s="140">
        <v>311434</v>
      </c>
      <c r="J71" s="166"/>
      <c r="K71" s="94">
        <v>103637</v>
      </c>
    </row>
    <row r="72" spans="1:11" ht="15" customHeight="1" x14ac:dyDescent="0.5">
      <c r="A72" s="95" t="s">
        <v>113</v>
      </c>
      <c r="B72" s="95"/>
      <c r="C72" s="36">
        <v>18.5</v>
      </c>
      <c r="D72" s="23"/>
      <c r="E72" s="140">
        <v>0</v>
      </c>
      <c r="F72" s="166"/>
      <c r="G72" s="94">
        <v>0</v>
      </c>
      <c r="H72" s="166"/>
      <c r="I72" s="140">
        <v>8640</v>
      </c>
      <c r="J72" s="166"/>
      <c r="K72" s="94">
        <v>16400</v>
      </c>
    </row>
    <row r="73" spans="1:11" ht="15" customHeight="1" x14ac:dyDescent="0.5">
      <c r="A73" s="95" t="s">
        <v>228</v>
      </c>
      <c r="B73" s="95"/>
      <c r="D73" s="23"/>
      <c r="E73" s="140">
        <v>-249411</v>
      </c>
      <c r="F73" s="6"/>
      <c r="G73" s="17">
        <v>0</v>
      </c>
      <c r="H73" s="6"/>
      <c r="I73" s="140">
        <v>-249411</v>
      </c>
      <c r="J73" s="6"/>
      <c r="K73" s="17">
        <v>0</v>
      </c>
    </row>
    <row r="74" spans="1:11" ht="15" customHeight="1" x14ac:dyDescent="0.5">
      <c r="A74" s="95" t="s">
        <v>237</v>
      </c>
      <c r="B74" s="95"/>
      <c r="D74" s="23"/>
      <c r="E74" s="140"/>
      <c r="F74" s="6"/>
      <c r="G74" s="17"/>
      <c r="H74" s="6"/>
      <c r="I74" s="140"/>
      <c r="J74" s="6"/>
      <c r="K74" s="17"/>
    </row>
    <row r="75" spans="1:11" ht="15" customHeight="1" x14ac:dyDescent="0.5">
      <c r="A75" s="95"/>
      <c r="B75" s="95" t="s">
        <v>238</v>
      </c>
      <c r="D75" s="23"/>
      <c r="E75" s="140">
        <v>478300</v>
      </c>
      <c r="F75" s="6"/>
      <c r="G75" s="17">
        <v>0</v>
      </c>
      <c r="H75" s="6"/>
      <c r="I75" s="140">
        <v>451300</v>
      </c>
      <c r="J75" s="6"/>
      <c r="K75" s="17">
        <v>0</v>
      </c>
    </row>
    <row r="76" spans="1:11" ht="15" customHeight="1" x14ac:dyDescent="0.5">
      <c r="A76" s="95" t="s">
        <v>236</v>
      </c>
      <c r="B76" s="95"/>
      <c r="D76" s="23"/>
      <c r="E76" s="140"/>
      <c r="F76" s="166"/>
      <c r="G76" s="94"/>
      <c r="H76" s="166"/>
      <c r="I76" s="140"/>
      <c r="J76" s="166"/>
      <c r="K76" s="94"/>
    </row>
    <row r="77" spans="1:11" ht="15" customHeight="1" x14ac:dyDescent="0.5">
      <c r="A77" s="95"/>
      <c r="B77" s="95" t="s">
        <v>223</v>
      </c>
      <c r="C77" s="36">
        <v>6</v>
      </c>
      <c r="D77" s="23"/>
      <c r="E77" s="140">
        <v>-136911</v>
      </c>
      <c r="F77" s="166"/>
      <c r="G77" s="94">
        <v>0</v>
      </c>
      <c r="H77" s="166"/>
      <c r="I77" s="140">
        <v>-136911</v>
      </c>
      <c r="J77" s="166"/>
      <c r="K77" s="94">
        <v>0</v>
      </c>
    </row>
    <row r="78" spans="1:11" ht="15" customHeight="1" x14ac:dyDescent="0.5">
      <c r="A78" s="95" t="s">
        <v>186</v>
      </c>
      <c r="B78" s="95"/>
      <c r="D78" s="23"/>
      <c r="E78" s="140"/>
      <c r="F78" s="6"/>
      <c r="G78" s="17"/>
      <c r="H78" s="6"/>
      <c r="I78" s="140"/>
      <c r="J78" s="6"/>
      <c r="K78" s="17"/>
    </row>
    <row r="79" spans="1:11" ht="15" customHeight="1" x14ac:dyDescent="0.5">
      <c r="A79" s="95"/>
      <c r="B79" s="95" t="s">
        <v>185</v>
      </c>
      <c r="C79" s="36">
        <v>6</v>
      </c>
      <c r="D79" s="23"/>
      <c r="E79" s="140">
        <v>3104238</v>
      </c>
      <c r="F79" s="6"/>
      <c r="G79" s="17">
        <v>0</v>
      </c>
      <c r="H79" s="6"/>
      <c r="I79" s="140">
        <v>3104238</v>
      </c>
      <c r="J79" s="6"/>
      <c r="K79" s="17">
        <v>0</v>
      </c>
    </row>
    <row r="80" spans="1:11" ht="15" customHeight="1" x14ac:dyDescent="0.5">
      <c r="A80" s="95" t="s">
        <v>219</v>
      </c>
      <c r="B80" s="95"/>
      <c r="D80" s="23"/>
      <c r="E80" s="140"/>
      <c r="F80" s="6"/>
      <c r="G80" s="17"/>
      <c r="H80" s="6"/>
      <c r="I80" s="140"/>
      <c r="J80" s="6"/>
      <c r="K80" s="17"/>
    </row>
    <row r="81" spans="1:11" ht="15" customHeight="1" x14ac:dyDescent="0.5">
      <c r="A81" s="95"/>
      <c r="B81" s="95" t="s">
        <v>263</v>
      </c>
      <c r="D81" s="23"/>
      <c r="E81" s="140">
        <v>-2040261</v>
      </c>
      <c r="F81" s="6"/>
      <c r="G81" s="17">
        <v>0</v>
      </c>
      <c r="H81" s="6"/>
      <c r="I81" s="140">
        <v>-2040261</v>
      </c>
      <c r="J81" s="6"/>
      <c r="K81" s="17">
        <v>0</v>
      </c>
    </row>
    <row r="82" spans="1:11" ht="15" customHeight="1" x14ac:dyDescent="0.5">
      <c r="A82" s="96" t="s">
        <v>120</v>
      </c>
      <c r="B82" s="95"/>
      <c r="C82" s="36">
        <v>9</v>
      </c>
      <c r="D82" s="23"/>
      <c r="E82" s="140">
        <v>0</v>
      </c>
      <c r="F82" s="166"/>
      <c r="G82" s="94">
        <v>0</v>
      </c>
      <c r="H82" s="168"/>
      <c r="I82" s="140">
        <v>-150000</v>
      </c>
      <c r="J82" s="166"/>
      <c r="K82" s="94">
        <v>-73000</v>
      </c>
    </row>
    <row r="83" spans="1:11" ht="15" customHeight="1" x14ac:dyDescent="0.5">
      <c r="A83" s="35" t="s">
        <v>265</v>
      </c>
      <c r="B83" s="43"/>
      <c r="C83" s="36">
        <v>10</v>
      </c>
      <c r="D83" s="23"/>
      <c r="E83" s="140">
        <v>-22870</v>
      </c>
      <c r="F83" s="166"/>
      <c r="G83" s="94">
        <v>-169823</v>
      </c>
      <c r="H83" s="166"/>
      <c r="I83" s="140">
        <v>0</v>
      </c>
      <c r="J83" s="166"/>
      <c r="K83" s="94">
        <v>-167823</v>
      </c>
    </row>
    <row r="84" spans="1:11" ht="15" customHeight="1" x14ac:dyDescent="0.5">
      <c r="A84" s="61" t="s">
        <v>264</v>
      </c>
      <c r="B84" s="43"/>
      <c r="C84" s="36">
        <v>10</v>
      </c>
      <c r="D84" s="23"/>
      <c r="E84" s="140">
        <v>7771</v>
      </c>
      <c r="F84" s="166"/>
      <c r="G84" s="94">
        <v>5117</v>
      </c>
      <c r="H84" s="166"/>
      <c r="I84" s="140">
        <v>0</v>
      </c>
      <c r="J84" s="166"/>
      <c r="K84" s="94">
        <v>0</v>
      </c>
    </row>
    <row r="85" spans="1:11" ht="15" customHeight="1" x14ac:dyDescent="0.5">
      <c r="A85" s="35" t="s">
        <v>85</v>
      </c>
      <c r="B85" s="43"/>
      <c r="C85" s="23"/>
      <c r="D85" s="23"/>
      <c r="E85" s="140">
        <v>-164194</v>
      </c>
      <c r="F85" s="166"/>
      <c r="G85" s="94">
        <v>-53127</v>
      </c>
      <c r="H85" s="166"/>
      <c r="I85" s="140">
        <v>-92344</v>
      </c>
      <c r="J85" s="166"/>
      <c r="K85" s="94">
        <v>-31783</v>
      </c>
    </row>
    <row r="86" spans="1:11" ht="15" customHeight="1" x14ac:dyDescent="0.5">
      <c r="A86" s="35" t="s">
        <v>114</v>
      </c>
      <c r="C86" s="23"/>
      <c r="D86" s="23"/>
      <c r="E86" s="140">
        <v>356</v>
      </c>
      <c r="F86" s="166"/>
      <c r="G86" s="94">
        <v>127</v>
      </c>
      <c r="H86" s="166"/>
      <c r="I86" s="140">
        <v>603</v>
      </c>
      <c r="J86" s="166"/>
      <c r="K86" s="94">
        <v>93</v>
      </c>
    </row>
    <row r="87" spans="1:11" ht="15" customHeight="1" x14ac:dyDescent="0.5">
      <c r="A87" s="35" t="s">
        <v>189</v>
      </c>
      <c r="C87" s="23"/>
      <c r="D87" s="23"/>
      <c r="E87" s="140">
        <v>0</v>
      </c>
      <c r="F87" s="166"/>
      <c r="G87" s="94">
        <v>2500</v>
      </c>
      <c r="H87" s="166"/>
      <c r="I87" s="140">
        <v>0</v>
      </c>
      <c r="J87" s="166"/>
      <c r="K87" s="94">
        <v>0</v>
      </c>
    </row>
    <row r="88" spans="1:11" ht="15" customHeight="1" x14ac:dyDescent="0.5">
      <c r="A88" s="35" t="s">
        <v>154</v>
      </c>
      <c r="C88" s="24"/>
      <c r="D88" s="24"/>
      <c r="E88" s="140">
        <v>-38976</v>
      </c>
      <c r="F88" s="166"/>
      <c r="G88" s="94">
        <v>-28110</v>
      </c>
      <c r="H88" s="166"/>
      <c r="I88" s="140">
        <v>-16662</v>
      </c>
      <c r="J88" s="166"/>
      <c r="K88" s="94">
        <v>-4969</v>
      </c>
    </row>
    <row r="89" spans="1:11" ht="15" customHeight="1" x14ac:dyDescent="0.5">
      <c r="A89" s="35" t="s">
        <v>47</v>
      </c>
      <c r="C89" s="24"/>
      <c r="D89" s="24"/>
      <c r="E89" s="140">
        <v>19576</v>
      </c>
      <c r="F89" s="166"/>
      <c r="G89" s="94">
        <v>7664</v>
      </c>
      <c r="H89" s="166"/>
      <c r="I89" s="140">
        <v>26934</v>
      </c>
      <c r="J89" s="166"/>
      <c r="K89" s="94">
        <v>11064</v>
      </c>
    </row>
    <row r="90" spans="1:11" ht="15" customHeight="1" x14ac:dyDescent="0.5">
      <c r="A90" s="35" t="s">
        <v>281</v>
      </c>
      <c r="C90" s="24"/>
      <c r="D90" s="24"/>
      <c r="E90" s="140">
        <v>52412</v>
      </c>
      <c r="F90" s="166"/>
      <c r="G90" s="94">
        <v>149926</v>
      </c>
      <c r="H90" s="166"/>
      <c r="I90" s="140">
        <v>493448</v>
      </c>
      <c r="J90" s="166"/>
      <c r="K90" s="94">
        <v>149926</v>
      </c>
    </row>
    <row r="91" spans="1:11" ht="15" customHeight="1" x14ac:dyDescent="0.5">
      <c r="A91" s="35" t="s">
        <v>220</v>
      </c>
      <c r="C91" s="24">
        <v>10</v>
      </c>
      <c r="D91" s="24"/>
      <c r="E91" s="171">
        <v>1500</v>
      </c>
      <c r="F91" s="166"/>
      <c r="G91" s="172">
        <v>0</v>
      </c>
      <c r="H91" s="166"/>
      <c r="I91" s="171">
        <v>0</v>
      </c>
      <c r="J91" s="166"/>
      <c r="K91" s="172">
        <v>0</v>
      </c>
    </row>
    <row r="92" spans="1:11" ht="3.95" customHeight="1" x14ac:dyDescent="0.5">
      <c r="C92" s="24"/>
      <c r="D92" s="24"/>
      <c r="E92" s="98"/>
      <c r="F92" s="17"/>
      <c r="G92" s="17"/>
      <c r="H92" s="17"/>
      <c r="I92" s="98"/>
      <c r="J92" s="17"/>
      <c r="K92" s="17"/>
    </row>
    <row r="93" spans="1:11" ht="15" customHeight="1" x14ac:dyDescent="0.5">
      <c r="A93" s="43" t="s">
        <v>246</v>
      </c>
      <c r="B93" s="43"/>
      <c r="C93" s="24"/>
      <c r="D93" s="24"/>
      <c r="E93" s="100">
        <f>SUM(E70:E91)</f>
        <v>1018210</v>
      </c>
      <c r="F93" s="17"/>
      <c r="G93" s="21">
        <f>SUM(G70:G91)</f>
        <v>-92942</v>
      </c>
      <c r="H93" s="17"/>
      <c r="I93" s="100">
        <f>SUM(I70:I91)</f>
        <v>1397953</v>
      </c>
      <c r="J93" s="17"/>
      <c r="K93" s="21">
        <f>SUM(K70:K91)</f>
        <v>-194248</v>
      </c>
    </row>
    <row r="94" spans="1:11" ht="15" customHeight="1" x14ac:dyDescent="0.5">
      <c r="A94" s="41"/>
      <c r="B94" s="41"/>
      <c r="C94" s="42"/>
      <c r="D94" s="42"/>
      <c r="E94" s="103"/>
      <c r="F94" s="6"/>
      <c r="G94" s="6"/>
      <c r="H94" s="6"/>
      <c r="I94" s="103"/>
      <c r="J94" s="6"/>
      <c r="K94" s="6"/>
    </row>
    <row r="95" spans="1:11" ht="15" customHeight="1" x14ac:dyDescent="0.5">
      <c r="A95" s="38" t="s">
        <v>6</v>
      </c>
      <c r="B95" s="38"/>
      <c r="D95" s="36"/>
      <c r="E95" s="104"/>
      <c r="F95" s="17"/>
      <c r="H95" s="44"/>
      <c r="I95" s="104"/>
      <c r="J95" s="17"/>
    </row>
    <row r="96" spans="1:11" ht="15" customHeight="1" x14ac:dyDescent="0.5">
      <c r="A96" s="22" t="s">
        <v>188</v>
      </c>
      <c r="D96" s="36"/>
      <c r="E96" s="140">
        <v>0</v>
      </c>
      <c r="F96" s="166"/>
      <c r="G96" s="94">
        <v>18</v>
      </c>
      <c r="H96" s="166"/>
      <c r="I96" s="140">
        <v>0</v>
      </c>
      <c r="J96" s="166"/>
      <c r="K96" s="94">
        <v>0</v>
      </c>
    </row>
    <row r="97" spans="1:11" ht="15" customHeight="1" x14ac:dyDescent="0.5">
      <c r="A97" s="35" t="s">
        <v>55</v>
      </c>
      <c r="B97" s="38"/>
      <c r="C97" s="36">
        <v>18.600000000000001</v>
      </c>
      <c r="D97" s="36"/>
      <c r="E97" s="140">
        <v>0</v>
      </c>
      <c r="F97" s="167"/>
      <c r="G97" s="94">
        <v>0</v>
      </c>
      <c r="H97" s="167"/>
      <c r="I97" s="140">
        <v>657132</v>
      </c>
      <c r="J97" s="167"/>
      <c r="K97" s="94">
        <v>425756</v>
      </c>
    </row>
    <row r="98" spans="1:11" ht="15" customHeight="1" x14ac:dyDescent="0.5">
      <c r="A98" s="35" t="s">
        <v>86</v>
      </c>
      <c r="C98" s="36">
        <v>18.600000000000001</v>
      </c>
      <c r="D98" s="36"/>
      <c r="E98" s="140">
        <v>0</v>
      </c>
      <c r="F98" s="167"/>
      <c r="G98" s="94">
        <v>0</v>
      </c>
      <c r="H98" s="167"/>
      <c r="I98" s="140">
        <v>-1082347</v>
      </c>
      <c r="J98" s="167"/>
      <c r="K98" s="94">
        <v>-483809</v>
      </c>
    </row>
    <row r="99" spans="1:11" ht="15" customHeight="1" x14ac:dyDescent="0.5">
      <c r="A99" s="22" t="s">
        <v>116</v>
      </c>
      <c r="B99" s="38"/>
      <c r="D99" s="36"/>
      <c r="E99" s="140">
        <v>20000</v>
      </c>
      <c r="F99" s="166"/>
      <c r="G99" s="94">
        <v>3290000</v>
      </c>
      <c r="H99" s="166"/>
      <c r="I99" s="140">
        <v>0</v>
      </c>
      <c r="J99" s="166"/>
      <c r="K99" s="94">
        <v>3250000</v>
      </c>
    </row>
    <row r="100" spans="1:11" ht="15" customHeight="1" x14ac:dyDescent="0.5">
      <c r="A100" s="22" t="s">
        <v>155</v>
      </c>
      <c r="C100" s="24"/>
      <c r="D100" s="36"/>
      <c r="E100" s="140">
        <v>-55000</v>
      </c>
      <c r="F100" s="166"/>
      <c r="G100" s="94">
        <v>-3390000</v>
      </c>
      <c r="H100" s="166"/>
      <c r="I100" s="140">
        <v>0</v>
      </c>
      <c r="J100" s="166"/>
      <c r="K100" s="94">
        <v>-3350000</v>
      </c>
    </row>
    <row r="101" spans="1:11" ht="15" customHeight="1" x14ac:dyDescent="0.5">
      <c r="A101" s="43" t="s">
        <v>266</v>
      </c>
      <c r="C101" s="24"/>
      <c r="D101" s="36"/>
      <c r="E101" s="140">
        <v>-114899</v>
      </c>
      <c r="F101" s="166"/>
      <c r="G101" s="94">
        <v>-77027</v>
      </c>
      <c r="H101" s="166"/>
      <c r="I101" s="140">
        <v>-53143</v>
      </c>
      <c r="J101" s="166"/>
      <c r="K101" s="94">
        <v>-42699</v>
      </c>
    </row>
    <row r="102" spans="1:11" ht="15" customHeight="1" x14ac:dyDescent="0.5">
      <c r="A102" s="43" t="s">
        <v>117</v>
      </c>
      <c r="B102" s="43"/>
      <c r="C102" s="24"/>
      <c r="D102" s="36"/>
      <c r="E102" s="140"/>
      <c r="F102" s="35"/>
      <c r="H102" s="44"/>
      <c r="I102" s="140"/>
      <c r="J102" s="44"/>
    </row>
    <row r="103" spans="1:11" ht="15" customHeight="1" x14ac:dyDescent="0.5">
      <c r="B103" s="35" t="s">
        <v>118</v>
      </c>
      <c r="C103" s="24"/>
      <c r="D103" s="36"/>
      <c r="E103" s="98">
        <v>-245000</v>
      </c>
      <c r="F103" s="20"/>
      <c r="G103" s="44">
        <v>-200000</v>
      </c>
      <c r="I103" s="98">
        <v>-245000</v>
      </c>
      <c r="K103" s="44">
        <v>-200000</v>
      </c>
    </row>
    <row r="104" spans="1:11" ht="15" customHeight="1" x14ac:dyDescent="0.5">
      <c r="A104" s="35" t="s">
        <v>177</v>
      </c>
      <c r="C104" s="24"/>
      <c r="D104" s="36"/>
      <c r="E104" s="98">
        <v>0</v>
      </c>
      <c r="F104" s="166"/>
      <c r="G104" s="5">
        <v>500000</v>
      </c>
      <c r="H104" s="166"/>
      <c r="I104" s="98">
        <v>0</v>
      </c>
      <c r="J104" s="166"/>
      <c r="K104" s="5">
        <v>500000</v>
      </c>
    </row>
    <row r="105" spans="1:11" ht="15" customHeight="1" x14ac:dyDescent="0.5">
      <c r="A105" s="35" t="s">
        <v>203</v>
      </c>
      <c r="C105" s="24">
        <v>14</v>
      </c>
      <c r="D105" s="36"/>
      <c r="E105" s="98">
        <v>-500000</v>
      </c>
      <c r="F105" s="166"/>
      <c r="G105" s="94">
        <v>0</v>
      </c>
      <c r="H105" s="166"/>
      <c r="I105" s="98">
        <v>-500000</v>
      </c>
      <c r="J105" s="166"/>
      <c r="K105" s="94">
        <v>0</v>
      </c>
    </row>
    <row r="106" spans="1:11" ht="15" customHeight="1" x14ac:dyDescent="0.5">
      <c r="A106" s="35" t="s">
        <v>239</v>
      </c>
      <c r="C106" s="24">
        <v>16</v>
      </c>
      <c r="D106" s="36"/>
      <c r="E106" s="98">
        <v>-536801</v>
      </c>
      <c r="F106" s="166"/>
      <c r="G106" s="94">
        <v>0</v>
      </c>
      <c r="H106" s="166"/>
      <c r="I106" s="98">
        <v>-536801</v>
      </c>
      <c r="J106" s="166"/>
      <c r="K106" s="94">
        <v>0</v>
      </c>
    </row>
    <row r="107" spans="1:11" ht="15" customHeight="1" x14ac:dyDescent="0.5">
      <c r="A107" s="43" t="s">
        <v>145</v>
      </c>
      <c r="C107" s="24"/>
      <c r="D107" s="36"/>
      <c r="E107" s="98"/>
      <c r="F107" s="35"/>
      <c r="G107" s="35"/>
      <c r="H107" s="35"/>
      <c r="I107" s="98"/>
      <c r="J107" s="35"/>
      <c r="K107" s="35"/>
    </row>
    <row r="108" spans="1:11" ht="15" customHeight="1" x14ac:dyDescent="0.5">
      <c r="A108" s="43"/>
      <c r="B108" s="35" t="s">
        <v>146</v>
      </c>
      <c r="C108" s="24"/>
      <c r="D108" s="36"/>
      <c r="E108" s="169">
        <v>0</v>
      </c>
      <c r="F108" s="166"/>
      <c r="G108" s="170">
        <v>4500</v>
      </c>
      <c r="H108" s="166"/>
      <c r="I108" s="169">
        <v>0</v>
      </c>
      <c r="J108" s="166"/>
      <c r="K108" s="170">
        <v>0</v>
      </c>
    </row>
    <row r="109" spans="1:11" ht="3.95" customHeight="1" x14ac:dyDescent="0.5">
      <c r="A109" s="43"/>
      <c r="B109" s="43"/>
      <c r="D109" s="36"/>
      <c r="E109" s="98"/>
      <c r="F109" s="17"/>
      <c r="G109" s="17"/>
      <c r="H109" s="17"/>
      <c r="I109" s="98"/>
      <c r="J109" s="17"/>
      <c r="K109" s="17"/>
    </row>
    <row r="110" spans="1:11" ht="15" customHeight="1" x14ac:dyDescent="0.5">
      <c r="A110" s="43" t="s">
        <v>183</v>
      </c>
      <c r="B110" s="43"/>
      <c r="D110" s="36"/>
      <c r="E110" s="100">
        <f>SUM(E97:E108)</f>
        <v>-1431700</v>
      </c>
      <c r="F110" s="17"/>
      <c r="G110" s="21">
        <f>SUM(G97:G108)</f>
        <v>127473</v>
      </c>
      <c r="H110" s="17"/>
      <c r="I110" s="100">
        <f>SUM(I97:I108)</f>
        <v>-1760159</v>
      </c>
      <c r="J110" s="17"/>
      <c r="K110" s="21">
        <f>SUM(K97:K108)</f>
        <v>99248</v>
      </c>
    </row>
    <row r="111" spans="1:11" ht="15" customHeight="1" x14ac:dyDescent="0.5">
      <c r="A111" s="43"/>
      <c r="B111" s="43"/>
      <c r="D111" s="36"/>
      <c r="E111" s="98"/>
      <c r="F111" s="17"/>
      <c r="G111" s="17"/>
      <c r="H111" s="17"/>
      <c r="I111" s="98"/>
      <c r="J111" s="17"/>
      <c r="K111" s="17"/>
    </row>
    <row r="112" spans="1:11" ht="15" customHeight="1" x14ac:dyDescent="0.5">
      <c r="A112" s="34" t="s">
        <v>247</v>
      </c>
      <c r="B112" s="43"/>
      <c r="D112" s="36"/>
      <c r="E112" s="98">
        <f>+E110+E93+E56</f>
        <v>-909131</v>
      </c>
      <c r="F112" s="17"/>
      <c r="G112" s="17">
        <f>+G110+G93+G56</f>
        <v>-459365</v>
      </c>
      <c r="H112" s="17"/>
      <c r="I112" s="98">
        <f>+I110+I93+I56</f>
        <v>-1033191</v>
      </c>
      <c r="J112" s="17"/>
      <c r="K112" s="17">
        <f>+K110+K93+K56</f>
        <v>-430505</v>
      </c>
    </row>
    <row r="113" spans="1:11" ht="15" customHeight="1" x14ac:dyDescent="0.5">
      <c r="A113" s="43" t="s">
        <v>108</v>
      </c>
      <c r="B113" s="43"/>
      <c r="D113" s="36"/>
      <c r="E113" s="140">
        <v>2013814</v>
      </c>
      <c r="F113" s="167"/>
      <c r="G113" s="94">
        <v>1557306</v>
      </c>
      <c r="H113" s="166"/>
      <c r="I113" s="140">
        <v>1722697</v>
      </c>
      <c r="J113" s="13"/>
      <c r="K113" s="94">
        <v>1378293</v>
      </c>
    </row>
    <row r="114" spans="1:11" ht="15" customHeight="1" x14ac:dyDescent="0.5">
      <c r="A114" s="43" t="s">
        <v>248</v>
      </c>
      <c r="B114" s="43"/>
      <c r="D114" s="36"/>
      <c r="E114" s="169">
        <v>-1189</v>
      </c>
      <c r="F114" s="166"/>
      <c r="G114" s="170">
        <v>27432</v>
      </c>
      <c r="H114" s="166"/>
      <c r="I114" s="169">
        <v>0</v>
      </c>
      <c r="J114" s="166"/>
      <c r="K114" s="170">
        <v>0</v>
      </c>
    </row>
    <row r="115" spans="1:11" ht="3.95" customHeight="1" x14ac:dyDescent="0.5">
      <c r="A115" s="43"/>
      <c r="B115" s="43"/>
      <c r="D115" s="36"/>
      <c r="E115" s="98"/>
      <c r="F115" s="17"/>
      <c r="G115" s="17"/>
      <c r="H115" s="17"/>
      <c r="I115" s="98"/>
      <c r="J115" s="17"/>
      <c r="K115" s="17"/>
    </row>
    <row r="116" spans="1:11" ht="15" customHeight="1" thickBot="1" x14ac:dyDescent="0.55000000000000004">
      <c r="A116" s="34" t="s">
        <v>109</v>
      </c>
      <c r="B116" s="43"/>
      <c r="D116" s="36"/>
      <c r="E116" s="102">
        <f>SUM(E112:E114)</f>
        <v>1103494</v>
      </c>
      <c r="F116" s="17"/>
      <c r="G116" s="25">
        <f>SUM(G112:G114)</f>
        <v>1125373</v>
      </c>
      <c r="H116" s="17"/>
      <c r="I116" s="102">
        <f>SUM(I112:I114)</f>
        <v>689506</v>
      </c>
      <c r="J116" s="17"/>
      <c r="K116" s="25">
        <f>SUM(K112:K114)</f>
        <v>947788</v>
      </c>
    </row>
    <row r="117" spans="1:11" ht="14.45" customHeight="1" thickTop="1" x14ac:dyDescent="0.5">
      <c r="A117" s="34"/>
      <c r="B117" s="43"/>
      <c r="D117" s="36"/>
      <c r="E117" s="17"/>
      <c r="F117" s="17"/>
      <c r="G117" s="17"/>
      <c r="H117" s="17"/>
      <c r="I117" s="17"/>
      <c r="J117" s="17"/>
      <c r="K117" s="17"/>
    </row>
    <row r="118" spans="1:11" ht="14.45" customHeight="1" x14ac:dyDescent="0.5">
      <c r="A118" s="34"/>
      <c r="B118" s="43"/>
      <c r="D118" s="36"/>
      <c r="E118" s="17"/>
      <c r="F118" s="17"/>
      <c r="G118" s="17"/>
      <c r="H118" s="17"/>
      <c r="I118" s="17"/>
      <c r="J118" s="17"/>
      <c r="K118" s="17"/>
    </row>
    <row r="119" spans="1:11" ht="26.25" customHeight="1" x14ac:dyDescent="0.5">
      <c r="A119" s="34"/>
      <c r="B119" s="43"/>
      <c r="D119" s="36"/>
      <c r="E119" s="17"/>
      <c r="F119" s="17"/>
      <c r="G119" s="17"/>
      <c r="H119" s="17"/>
      <c r="I119" s="17"/>
      <c r="J119" s="17"/>
      <c r="K119" s="17"/>
    </row>
    <row r="120" spans="1:11" ht="21.95" customHeight="1" x14ac:dyDescent="0.5">
      <c r="A120" s="131" t="s">
        <v>121</v>
      </c>
      <c r="B120" s="136"/>
      <c r="C120" s="137"/>
      <c r="D120" s="137"/>
      <c r="E120" s="21"/>
      <c r="F120" s="21"/>
      <c r="G120" s="21"/>
      <c r="H120" s="21"/>
      <c r="I120" s="21"/>
      <c r="J120" s="21"/>
      <c r="K120" s="21"/>
    </row>
    <row r="121" spans="1:11" ht="16.5" customHeight="1" x14ac:dyDescent="0.5">
      <c r="A121" s="34" t="s">
        <v>19</v>
      </c>
    </row>
    <row r="122" spans="1:11" ht="16.5" customHeight="1" x14ac:dyDescent="0.5">
      <c r="A122" s="34" t="s">
        <v>149</v>
      </c>
      <c r="B122" s="34"/>
      <c r="C122" s="37"/>
      <c r="D122" s="37"/>
      <c r="E122" s="6"/>
      <c r="F122" s="6"/>
      <c r="G122" s="6"/>
      <c r="H122" s="6"/>
      <c r="I122" s="7"/>
      <c r="J122" s="7"/>
      <c r="K122" s="7"/>
    </row>
    <row r="123" spans="1:11" ht="16.5" customHeight="1" x14ac:dyDescent="0.5">
      <c r="A123" s="39" t="str">
        <f>A3</f>
        <v>For the six-month period ended 30 June 2022</v>
      </c>
      <c r="B123" s="39"/>
      <c r="C123" s="40"/>
      <c r="D123" s="40"/>
      <c r="E123" s="8"/>
      <c r="F123" s="8"/>
      <c r="G123" s="8"/>
      <c r="H123" s="8"/>
      <c r="I123" s="8"/>
      <c r="J123" s="8"/>
      <c r="K123" s="8"/>
    </row>
    <row r="124" spans="1:11" ht="16.5" customHeight="1" x14ac:dyDescent="0.5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</row>
    <row r="125" spans="1:11" ht="16.5" customHeight="1" x14ac:dyDescent="0.5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</row>
    <row r="126" spans="1:11" ht="16.5" customHeight="1" x14ac:dyDescent="0.5">
      <c r="A126" s="41" t="s">
        <v>36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</row>
    <row r="127" spans="1:11" ht="16.5" customHeight="1" x14ac:dyDescent="0.5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1:11" ht="16.5" customHeight="1" x14ac:dyDescent="0.5">
      <c r="A128" s="45" t="s">
        <v>269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</row>
    <row r="129" spans="1:11" ht="16.5" customHeight="1" x14ac:dyDescent="0.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</row>
    <row r="130" spans="1:11" ht="16.5" customHeight="1" x14ac:dyDescent="0.5">
      <c r="A130" s="41"/>
      <c r="B130" s="41"/>
      <c r="C130" s="42"/>
      <c r="D130" s="42"/>
      <c r="E130" s="290" t="s">
        <v>7</v>
      </c>
      <c r="F130" s="290"/>
      <c r="G130" s="290"/>
      <c r="H130" s="10"/>
      <c r="I130" s="290" t="s">
        <v>93</v>
      </c>
      <c r="J130" s="290"/>
      <c r="K130" s="290"/>
    </row>
    <row r="131" spans="1:11" ht="16.5" customHeight="1" x14ac:dyDescent="0.5">
      <c r="A131" s="41"/>
      <c r="B131" s="41"/>
      <c r="C131" s="42"/>
      <c r="D131" s="42"/>
      <c r="E131" s="291" t="s">
        <v>91</v>
      </c>
      <c r="F131" s="291"/>
      <c r="G131" s="291"/>
      <c r="H131" s="11"/>
      <c r="I131" s="291" t="s">
        <v>91</v>
      </c>
      <c r="J131" s="291"/>
      <c r="K131" s="291"/>
    </row>
    <row r="132" spans="1:11" ht="16.5" customHeight="1" x14ac:dyDescent="0.5">
      <c r="A132" s="41"/>
      <c r="B132" s="41"/>
      <c r="C132" s="42"/>
      <c r="D132" s="42"/>
      <c r="E132" s="12" t="s">
        <v>190</v>
      </c>
      <c r="F132" s="13"/>
      <c r="G132" s="12" t="s">
        <v>159</v>
      </c>
      <c r="H132" s="12"/>
      <c r="I132" s="12" t="s">
        <v>190</v>
      </c>
      <c r="J132" s="13"/>
      <c r="K132" s="12" t="s">
        <v>159</v>
      </c>
    </row>
    <row r="133" spans="1:11" ht="16.5" customHeight="1" x14ac:dyDescent="0.5">
      <c r="A133" s="41"/>
      <c r="B133" s="41"/>
      <c r="C133" s="26"/>
      <c r="D133" s="42"/>
      <c r="E133" s="15" t="s">
        <v>95</v>
      </c>
      <c r="F133" s="16"/>
      <c r="G133" s="15" t="s">
        <v>95</v>
      </c>
      <c r="H133" s="16"/>
      <c r="I133" s="15" t="s">
        <v>95</v>
      </c>
      <c r="J133" s="16"/>
      <c r="K133" s="15" t="s">
        <v>95</v>
      </c>
    </row>
    <row r="134" spans="1:11" ht="16.5" customHeight="1" x14ac:dyDescent="0.5">
      <c r="A134" s="41"/>
      <c r="B134" s="41"/>
      <c r="C134" s="42"/>
      <c r="D134" s="42"/>
      <c r="E134" s="103"/>
      <c r="F134" s="6"/>
      <c r="G134" s="6"/>
      <c r="H134" s="6"/>
      <c r="I134" s="103"/>
      <c r="J134" s="6"/>
      <c r="K134" s="6"/>
    </row>
    <row r="135" spans="1:11" ht="16.5" customHeight="1" x14ac:dyDescent="0.5">
      <c r="A135" s="45" t="s">
        <v>172</v>
      </c>
      <c r="B135" s="41"/>
      <c r="C135" s="42"/>
      <c r="D135" s="42"/>
      <c r="E135" s="139"/>
      <c r="F135" s="13"/>
      <c r="G135" s="173"/>
      <c r="H135" s="12"/>
      <c r="I135" s="139"/>
      <c r="J135" s="13"/>
      <c r="K135" s="173"/>
    </row>
    <row r="136" spans="1:11" ht="16.5" customHeight="1" x14ac:dyDescent="0.5">
      <c r="A136" s="45"/>
      <c r="B136" s="45" t="s">
        <v>173</v>
      </c>
      <c r="C136" s="42"/>
      <c r="D136" s="42"/>
      <c r="E136" s="140">
        <v>75088</v>
      </c>
      <c r="F136" s="13"/>
      <c r="G136" s="173">
        <v>290761</v>
      </c>
      <c r="H136" s="174"/>
      <c r="I136" s="140">
        <v>4335</v>
      </c>
      <c r="J136" s="173"/>
      <c r="K136" s="173">
        <v>289444</v>
      </c>
    </row>
    <row r="137" spans="1:11" ht="16.5" customHeight="1" x14ac:dyDescent="0.5">
      <c r="A137" s="45" t="s">
        <v>174</v>
      </c>
      <c r="B137" s="41"/>
      <c r="C137" s="42"/>
      <c r="D137" s="42"/>
      <c r="E137" s="140">
        <v>159631</v>
      </c>
      <c r="F137" s="13"/>
      <c r="G137" s="173">
        <v>10552</v>
      </c>
      <c r="H137" s="12"/>
      <c r="I137" s="140">
        <v>-114</v>
      </c>
      <c r="J137" s="13"/>
      <c r="K137" s="173">
        <v>4210</v>
      </c>
    </row>
    <row r="138" spans="1:11" ht="16.5" customHeight="1" x14ac:dyDescent="0.5">
      <c r="A138" s="43" t="s">
        <v>189</v>
      </c>
      <c r="B138" s="43"/>
      <c r="D138" s="36"/>
      <c r="E138" s="140">
        <v>1117</v>
      </c>
      <c r="F138" s="17"/>
      <c r="G138" s="173">
        <v>0</v>
      </c>
      <c r="H138" s="17"/>
      <c r="I138" s="140">
        <v>0</v>
      </c>
      <c r="J138" s="17"/>
      <c r="K138" s="173">
        <v>0</v>
      </c>
    </row>
    <row r="139" spans="1:11" ht="16.5" customHeight="1" x14ac:dyDescent="0.5">
      <c r="A139" s="43" t="s">
        <v>267</v>
      </c>
      <c r="B139" s="43"/>
      <c r="D139" s="36"/>
      <c r="E139" s="140">
        <v>4129</v>
      </c>
      <c r="F139" s="17"/>
      <c r="G139" s="173">
        <v>0</v>
      </c>
      <c r="H139" s="17"/>
      <c r="I139" s="140">
        <v>0</v>
      </c>
      <c r="J139" s="17"/>
      <c r="K139" s="173">
        <v>0</v>
      </c>
    </row>
    <row r="140" spans="1:11" ht="16.5" customHeight="1" x14ac:dyDescent="0.5">
      <c r="A140" s="43" t="s">
        <v>268</v>
      </c>
      <c r="B140" s="43"/>
      <c r="D140" s="36"/>
      <c r="E140" s="140"/>
      <c r="F140" s="17"/>
      <c r="G140" s="173"/>
      <c r="H140" s="17"/>
      <c r="I140" s="140"/>
      <c r="J140" s="17"/>
      <c r="K140" s="173"/>
    </row>
    <row r="141" spans="1:11" ht="16.5" customHeight="1" x14ac:dyDescent="0.5">
      <c r="A141" s="34"/>
      <c r="B141" s="43" t="s">
        <v>263</v>
      </c>
      <c r="D141" s="36"/>
      <c r="E141" s="140">
        <v>8523</v>
      </c>
      <c r="F141" s="17"/>
      <c r="G141" s="173">
        <v>0</v>
      </c>
      <c r="H141" s="17"/>
      <c r="I141" s="140">
        <v>8523</v>
      </c>
      <c r="J141" s="17"/>
      <c r="K141" s="173">
        <v>0</v>
      </c>
    </row>
    <row r="142" spans="1:11" ht="16.5" customHeight="1" x14ac:dyDescent="0.5">
      <c r="A142" s="34"/>
      <c r="B142" s="43"/>
      <c r="D142" s="36"/>
      <c r="E142" s="17"/>
      <c r="F142" s="17"/>
      <c r="G142" s="17"/>
      <c r="H142" s="17"/>
      <c r="I142" s="17"/>
      <c r="J142" s="17"/>
      <c r="K142" s="17"/>
    </row>
    <row r="143" spans="1:11" ht="16.5" customHeight="1" x14ac:dyDescent="0.5">
      <c r="A143" s="34"/>
      <c r="B143" s="43"/>
      <c r="D143" s="36"/>
      <c r="E143" s="17"/>
      <c r="F143" s="17"/>
      <c r="G143" s="17"/>
      <c r="H143" s="17"/>
      <c r="I143" s="17"/>
      <c r="J143" s="17"/>
      <c r="K143" s="17"/>
    </row>
    <row r="144" spans="1:11" ht="16.5" customHeight="1" x14ac:dyDescent="0.5">
      <c r="A144" s="34"/>
      <c r="B144" s="43"/>
      <c r="D144" s="36"/>
      <c r="E144" s="17"/>
      <c r="F144" s="17"/>
      <c r="G144" s="17"/>
      <c r="H144" s="17"/>
      <c r="I144" s="17"/>
      <c r="J144" s="17"/>
      <c r="K144" s="17"/>
    </row>
    <row r="145" spans="1:11" ht="16.5" customHeight="1" x14ac:dyDescent="0.5">
      <c r="A145" s="34"/>
      <c r="B145" s="43"/>
      <c r="D145" s="36"/>
      <c r="E145" s="17"/>
      <c r="F145" s="17"/>
      <c r="G145" s="17"/>
      <c r="H145" s="17"/>
      <c r="I145" s="17"/>
      <c r="J145" s="17"/>
      <c r="K145" s="17"/>
    </row>
    <row r="146" spans="1:11" ht="16.5" customHeight="1" x14ac:dyDescent="0.5">
      <c r="A146" s="34"/>
      <c r="B146" s="43"/>
      <c r="D146" s="36"/>
      <c r="E146" s="17"/>
      <c r="F146" s="17"/>
      <c r="G146" s="17"/>
      <c r="H146" s="17"/>
      <c r="I146" s="17"/>
      <c r="J146" s="17"/>
      <c r="K146" s="17"/>
    </row>
    <row r="147" spans="1:11" ht="16.5" customHeight="1" x14ac:dyDescent="0.5">
      <c r="A147" s="34"/>
      <c r="B147" s="43"/>
      <c r="D147" s="36"/>
      <c r="E147" s="17"/>
      <c r="F147" s="17"/>
      <c r="G147" s="17"/>
      <c r="H147" s="17"/>
      <c r="I147" s="17"/>
      <c r="J147" s="17"/>
      <c r="K147" s="17"/>
    </row>
    <row r="148" spans="1:11" ht="16.5" customHeight="1" x14ac:dyDescent="0.5">
      <c r="A148" s="34"/>
      <c r="B148" s="43"/>
      <c r="D148" s="36"/>
      <c r="E148" s="17"/>
      <c r="F148" s="17"/>
      <c r="G148" s="17"/>
      <c r="H148" s="17"/>
      <c r="I148" s="17"/>
      <c r="J148" s="17"/>
      <c r="K148" s="17"/>
    </row>
    <row r="149" spans="1:11" ht="16.5" customHeight="1" x14ac:dyDescent="0.5">
      <c r="A149" s="34"/>
      <c r="B149" s="43"/>
      <c r="D149" s="36"/>
      <c r="E149" s="17"/>
      <c r="F149" s="17"/>
      <c r="G149" s="17"/>
      <c r="H149" s="17"/>
      <c r="I149" s="17"/>
      <c r="J149" s="17"/>
      <c r="K149" s="17"/>
    </row>
    <row r="150" spans="1:11" ht="16.5" customHeight="1" x14ac:dyDescent="0.5">
      <c r="A150" s="34"/>
      <c r="B150" s="43"/>
      <c r="D150" s="36"/>
      <c r="E150" s="17"/>
      <c r="F150" s="17"/>
      <c r="G150" s="17"/>
      <c r="H150" s="17"/>
      <c r="I150" s="17"/>
      <c r="J150" s="17"/>
      <c r="K150" s="17"/>
    </row>
    <row r="151" spans="1:11" ht="16.5" customHeight="1" x14ac:dyDescent="0.5">
      <c r="A151" s="34"/>
      <c r="B151" s="43"/>
      <c r="D151" s="36"/>
      <c r="E151" s="17"/>
      <c r="F151" s="17"/>
      <c r="G151" s="17"/>
      <c r="H151" s="17"/>
      <c r="I151" s="17"/>
      <c r="J151" s="17"/>
      <c r="K151" s="17"/>
    </row>
    <row r="152" spans="1:11" ht="16.5" customHeight="1" x14ac:dyDescent="0.5">
      <c r="A152" s="34"/>
      <c r="B152" s="43"/>
      <c r="D152" s="36"/>
      <c r="E152" s="17"/>
      <c r="F152" s="17"/>
      <c r="G152" s="17"/>
      <c r="H152" s="17"/>
      <c r="I152" s="17"/>
      <c r="J152" s="17"/>
      <c r="K152" s="17"/>
    </row>
    <row r="153" spans="1:11" ht="16.5" customHeight="1" x14ac:dyDescent="0.5">
      <c r="A153" s="34"/>
      <c r="B153" s="43"/>
      <c r="D153" s="36"/>
      <c r="E153" s="17"/>
      <c r="F153" s="17"/>
      <c r="G153" s="17"/>
      <c r="H153" s="17"/>
      <c r="I153" s="17"/>
      <c r="J153" s="17"/>
      <c r="K153" s="17"/>
    </row>
    <row r="154" spans="1:11" ht="16.5" customHeight="1" x14ac:dyDescent="0.5">
      <c r="A154" s="34"/>
      <c r="B154" s="43"/>
      <c r="D154" s="36"/>
      <c r="E154" s="17"/>
      <c r="F154" s="17"/>
      <c r="G154" s="17"/>
      <c r="H154" s="17"/>
      <c r="I154" s="17"/>
      <c r="J154" s="17"/>
      <c r="K154" s="17"/>
    </row>
    <row r="155" spans="1:11" ht="16.5" customHeight="1" x14ac:dyDescent="0.5">
      <c r="A155" s="34"/>
      <c r="B155" s="43"/>
      <c r="D155" s="36"/>
      <c r="E155" s="17"/>
      <c r="F155" s="17"/>
      <c r="G155" s="17"/>
      <c r="H155" s="17"/>
      <c r="I155" s="17"/>
      <c r="J155" s="17"/>
      <c r="K155" s="17"/>
    </row>
    <row r="156" spans="1:11" ht="16.5" customHeight="1" x14ac:dyDescent="0.5">
      <c r="A156" s="34"/>
      <c r="B156" s="43"/>
      <c r="D156" s="36"/>
      <c r="E156" s="17"/>
      <c r="F156" s="17"/>
      <c r="G156" s="17"/>
      <c r="H156" s="17"/>
      <c r="I156" s="17"/>
      <c r="J156" s="17"/>
      <c r="K156" s="17"/>
    </row>
    <row r="157" spans="1:11" ht="16.5" customHeight="1" x14ac:dyDescent="0.5">
      <c r="A157" s="34"/>
      <c r="B157" s="43"/>
      <c r="D157" s="36"/>
      <c r="E157" s="17"/>
      <c r="F157" s="17"/>
      <c r="G157" s="17"/>
      <c r="H157" s="17"/>
      <c r="I157" s="17"/>
      <c r="J157" s="17"/>
      <c r="K157" s="17"/>
    </row>
    <row r="158" spans="1:11" ht="16.5" customHeight="1" x14ac:dyDescent="0.5">
      <c r="A158" s="34"/>
      <c r="B158" s="43"/>
      <c r="D158" s="36"/>
      <c r="E158" s="17"/>
      <c r="F158" s="17"/>
      <c r="G158" s="17"/>
      <c r="H158" s="17"/>
      <c r="I158" s="17"/>
      <c r="J158" s="17"/>
      <c r="K158" s="17"/>
    </row>
    <row r="159" spans="1:11" ht="16.5" customHeight="1" x14ac:dyDescent="0.5">
      <c r="A159" s="34"/>
      <c r="B159" s="43"/>
      <c r="D159" s="36"/>
      <c r="E159" s="17"/>
      <c r="F159" s="17"/>
      <c r="G159" s="17"/>
      <c r="H159" s="17"/>
      <c r="I159" s="17"/>
      <c r="J159" s="17"/>
      <c r="K159" s="17"/>
    </row>
    <row r="160" spans="1:11" ht="16.5" customHeight="1" x14ac:dyDescent="0.5">
      <c r="A160" s="34"/>
      <c r="B160" s="43"/>
      <c r="D160" s="36"/>
      <c r="E160" s="17"/>
      <c r="F160" s="17"/>
      <c r="G160" s="17"/>
      <c r="H160" s="17"/>
      <c r="I160" s="17"/>
      <c r="J160" s="17"/>
      <c r="K160" s="17"/>
    </row>
    <row r="161" spans="1:11" ht="16.5" customHeight="1" x14ac:dyDescent="0.5">
      <c r="A161" s="34"/>
      <c r="B161" s="43"/>
      <c r="D161" s="36"/>
      <c r="E161" s="17"/>
      <c r="F161" s="17"/>
      <c r="G161" s="17"/>
      <c r="H161" s="17"/>
      <c r="I161" s="17"/>
      <c r="J161" s="17"/>
      <c r="K161" s="17"/>
    </row>
    <row r="162" spans="1:11" ht="16.5" customHeight="1" x14ac:dyDescent="0.5">
      <c r="A162" s="34"/>
      <c r="B162" s="43"/>
      <c r="D162" s="36"/>
      <c r="E162" s="17"/>
      <c r="F162" s="17"/>
      <c r="G162" s="17"/>
      <c r="H162" s="17"/>
      <c r="I162" s="17"/>
      <c r="J162" s="17"/>
      <c r="K162" s="17"/>
    </row>
    <row r="163" spans="1:11" ht="16.5" customHeight="1" x14ac:dyDescent="0.5">
      <c r="A163" s="34"/>
      <c r="B163" s="43"/>
      <c r="D163" s="36"/>
      <c r="E163" s="17"/>
      <c r="F163" s="17"/>
      <c r="G163" s="17"/>
      <c r="H163" s="17"/>
      <c r="I163" s="17"/>
      <c r="J163" s="17"/>
      <c r="K163" s="17"/>
    </row>
    <row r="164" spans="1:11" ht="16.5" customHeight="1" x14ac:dyDescent="0.5">
      <c r="A164" s="34"/>
      <c r="B164" s="43"/>
      <c r="D164" s="36"/>
      <c r="E164" s="17"/>
      <c r="F164" s="17"/>
      <c r="G164" s="17"/>
      <c r="H164" s="17"/>
      <c r="I164" s="17"/>
      <c r="J164" s="17"/>
      <c r="K164" s="17"/>
    </row>
    <row r="165" spans="1:11" ht="16.5" customHeight="1" x14ac:dyDescent="0.5">
      <c r="A165" s="34"/>
      <c r="B165" s="43"/>
      <c r="D165" s="36"/>
      <c r="E165" s="17"/>
      <c r="F165" s="17"/>
      <c r="G165" s="17"/>
      <c r="H165" s="17"/>
      <c r="I165" s="17"/>
      <c r="J165" s="17"/>
      <c r="K165" s="17"/>
    </row>
    <row r="166" spans="1:11" ht="16.5" customHeight="1" x14ac:dyDescent="0.5">
      <c r="A166" s="34"/>
      <c r="B166" s="43"/>
      <c r="D166" s="36"/>
      <c r="E166" s="17"/>
      <c r="F166" s="17"/>
      <c r="G166" s="17"/>
      <c r="H166" s="17"/>
      <c r="I166" s="17"/>
      <c r="J166" s="17"/>
      <c r="K166" s="17"/>
    </row>
    <row r="167" spans="1:11" ht="16.5" customHeight="1" x14ac:dyDescent="0.5">
      <c r="A167" s="34"/>
      <c r="B167" s="43"/>
      <c r="D167" s="36"/>
      <c r="E167" s="17"/>
      <c r="F167" s="17"/>
      <c r="G167" s="17"/>
      <c r="H167" s="17"/>
      <c r="I167" s="17"/>
      <c r="J167" s="17"/>
      <c r="K167" s="17"/>
    </row>
    <row r="168" spans="1:11" ht="16.5" customHeight="1" x14ac:dyDescent="0.5">
      <c r="A168" s="34"/>
      <c r="B168" s="43"/>
      <c r="D168" s="36"/>
      <c r="E168" s="17"/>
      <c r="F168" s="17"/>
      <c r="G168" s="17"/>
      <c r="H168" s="17"/>
      <c r="I168" s="17"/>
      <c r="J168" s="17"/>
      <c r="K168" s="17"/>
    </row>
    <row r="169" spans="1:11" ht="16.5" customHeight="1" x14ac:dyDescent="0.5">
      <c r="A169" s="34"/>
      <c r="B169" s="43"/>
      <c r="D169" s="36"/>
      <c r="E169" s="17"/>
      <c r="F169" s="17"/>
      <c r="G169" s="17"/>
      <c r="H169" s="17"/>
      <c r="I169" s="17"/>
      <c r="J169" s="17"/>
      <c r="K169" s="17"/>
    </row>
    <row r="170" spans="1:11" ht="16.5" customHeight="1" x14ac:dyDescent="0.5">
      <c r="A170" s="34"/>
      <c r="B170" s="43"/>
      <c r="D170" s="36"/>
      <c r="E170" s="17"/>
      <c r="F170" s="17"/>
      <c r="G170" s="17"/>
      <c r="H170" s="17"/>
      <c r="I170" s="17"/>
      <c r="J170" s="17"/>
      <c r="K170" s="17"/>
    </row>
    <row r="171" spans="1:11" ht="24.95" customHeight="1" x14ac:dyDescent="0.5">
      <c r="A171" s="34"/>
      <c r="B171" s="43"/>
      <c r="D171" s="36"/>
      <c r="E171" s="17"/>
      <c r="F171" s="17"/>
      <c r="G171" s="17"/>
      <c r="H171" s="17"/>
      <c r="I171" s="17"/>
      <c r="J171" s="17"/>
      <c r="K171" s="17"/>
    </row>
    <row r="172" spans="1:11" ht="21.95" customHeight="1" x14ac:dyDescent="0.5">
      <c r="A172" s="34"/>
      <c r="B172" s="43"/>
      <c r="D172" s="36"/>
      <c r="E172" s="17"/>
      <c r="F172" s="17"/>
      <c r="G172" s="17"/>
      <c r="H172" s="17"/>
      <c r="I172" s="17"/>
      <c r="J172" s="17"/>
      <c r="K172" s="17"/>
    </row>
    <row r="173" spans="1:11" ht="16.5" customHeight="1" x14ac:dyDescent="0.5">
      <c r="A173" s="34"/>
      <c r="B173" s="43"/>
      <c r="D173" s="36"/>
      <c r="E173" s="17"/>
      <c r="F173" s="17"/>
      <c r="G173" s="17"/>
      <c r="H173" s="17"/>
      <c r="I173" s="17"/>
      <c r="J173" s="17"/>
      <c r="K173" s="17"/>
    </row>
    <row r="174" spans="1:11" ht="21.95" customHeight="1" x14ac:dyDescent="0.5">
      <c r="A174" s="289" t="s">
        <v>121</v>
      </c>
      <c r="B174" s="289"/>
      <c r="C174" s="289"/>
      <c r="D174" s="289"/>
      <c r="E174" s="289"/>
      <c r="F174" s="289"/>
      <c r="G174" s="289"/>
      <c r="H174" s="289"/>
      <c r="I174" s="289"/>
      <c r="J174" s="289"/>
      <c r="K174" s="289"/>
    </row>
  </sheetData>
  <mergeCells count="13">
    <mergeCell ref="E65:G65"/>
    <mergeCell ref="I65:K65"/>
    <mergeCell ref="A174:K174"/>
    <mergeCell ref="E6:G6"/>
    <mergeCell ref="I6:K6"/>
    <mergeCell ref="E7:G7"/>
    <mergeCell ref="I7:K7"/>
    <mergeCell ref="E130:G130"/>
    <mergeCell ref="I130:K130"/>
    <mergeCell ref="E131:G131"/>
    <mergeCell ref="I131:K131"/>
    <mergeCell ref="E64:G64"/>
    <mergeCell ref="I64:K64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20" max="16383" man="1"/>
  </rowBreaks>
  <ignoredErrors>
    <ignoredError sqref="E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5-6(3m)</vt:lpstr>
      <vt:lpstr>7-8(6m)</vt:lpstr>
      <vt:lpstr>9</vt:lpstr>
      <vt:lpstr>10</vt:lpstr>
      <vt:lpstr>11-13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2022-08-11T07:15:18Z</cp:lastPrinted>
  <dcterms:created xsi:type="dcterms:W3CDTF">2001-04-26T00:45:21Z</dcterms:created>
  <dcterms:modified xsi:type="dcterms:W3CDTF">2022-08-11T07:15:19Z</dcterms:modified>
</cp:coreProperties>
</file>