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hudaporn\JOB\KK\2022\Q2'2022\To Client\4. File SET\"/>
    </mc:Choice>
  </mc:AlternateContent>
  <bookViews>
    <workbookView xWindow="0" yWindow="0" windowWidth="19200" windowHeight="7310"/>
  </bookViews>
  <sheets>
    <sheet name="BS;T" sheetId="1" r:id="rId1"/>
    <sheet name="PL;T(Q)" sheetId="2" r:id="rId2"/>
    <sheet name="EQ;T(Q)" sheetId="3" r:id="rId3"/>
    <sheet name="CF;T" sheetId="4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localSheetId="2" hidden="1">#REF!</definedName>
    <definedName name="_Fill" localSheetId="2" hidden="1">#REF!</definedName>
    <definedName name="_xlnm._FilterDatabase" localSheetId="2" hidden="1">#REF!</definedName>
    <definedName name="_xlnm._FilterDatabase" hidden="1">#REF!</definedName>
    <definedName name="_Key1" localSheetId="2" hidden="1">[3]JAN!#REF!</definedName>
    <definedName name="_Key2" localSheetId="2" hidden="1">[3]JAN!#REF!</definedName>
    <definedName name="_Order1" hidden="1">255</definedName>
    <definedName name="_Order2" hidden="1">255</definedName>
    <definedName name="_Parse_Out" localSheetId="2" hidden="1">[4]total!#REF!</definedName>
    <definedName name="_Regression_Int" hidden="1">1</definedName>
    <definedName name="_Sort" localSheetId="2" hidden="1">[3]JAN!#REF!</definedName>
    <definedName name="_Table1_Out" localSheetId="2" hidden="1">#REF!</definedName>
    <definedName name="aoe" hidden="1">{"'Model'!$A$1:$N$53"}</definedName>
    <definedName name="AS2DocOpenMode" hidden="1">"AS2DocumentEdit"</definedName>
    <definedName name="B1.1" localSheetId="2" hidden="1">#REF!</definedName>
    <definedName name="beau" hidden="1">{"'Model'!$A$1:$N$53"}</definedName>
    <definedName name="dsdgsf" localSheetId="2" hidden="1">[3]JAN!#REF!</definedName>
    <definedName name="ert" localSheetId="2" hidden="1">#REF!</definedName>
    <definedName name="hitech" localSheetId="2" hidden="1">#REF!</definedName>
    <definedName name="hjk" localSheetId="2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nut" localSheetId="2" hidden="1">[5]A!#REF!</definedName>
    <definedName name="pom" localSheetId="2" hidden="1">#REF!</definedName>
    <definedName name="_xlnm.Print_Area" localSheetId="0">'BS;T'!$A$1:$O$91</definedName>
    <definedName name="_xlnm.Print_Area" localSheetId="3">'CF;T'!$A$1:$O$69</definedName>
    <definedName name="_xlnm.Print_Area" localSheetId="2">'EQ;T(Q)'!$A$1:$Q$24</definedName>
    <definedName name="_xlnm.Print_Area" localSheetId="1">'PL;T(Q)'!$A$1:$O$40</definedName>
    <definedName name="_xlnm.Print_Titles" localSheetId="0">'BS;T'!$1:$7</definedName>
    <definedName name="_xlnm.Print_Titles" localSheetId="3">'CF;T'!$1:$7</definedName>
    <definedName name="software" hidden="1">{"'Eng (page2)'!$A$1:$D$52"}</definedName>
    <definedName name="tun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3" i="4" l="1"/>
  <c r="O52" i="4"/>
  <c r="O44" i="4"/>
  <c r="A38" i="4"/>
  <c r="A69" i="4" s="1"/>
  <c r="A3" i="4"/>
  <c r="A1" i="4"/>
  <c r="A24" i="3"/>
  <c r="O20" i="3"/>
  <c r="M20" i="3"/>
  <c r="K20" i="3"/>
  <c r="I20" i="3"/>
  <c r="Q19" i="3"/>
  <c r="Q18" i="3"/>
  <c r="Q16" i="3"/>
  <c r="O13" i="3"/>
  <c r="Q13" i="3" s="1"/>
  <c r="Q11" i="3"/>
  <c r="K9" i="3"/>
  <c r="K14" i="3" s="1"/>
  <c r="A1" i="3"/>
  <c r="A40" i="2"/>
  <c r="A1" i="2"/>
  <c r="Q20" i="3" l="1"/>
  <c r="M9" i="3" l="1"/>
  <c r="M14" i="3" s="1"/>
  <c r="M46" i="1" l="1"/>
  <c r="O46" i="1"/>
  <c r="I12" i="2"/>
  <c r="O9" i="3"/>
  <c r="M54" i="4" l="1"/>
  <c r="O14" i="1"/>
  <c r="I16" i="2"/>
  <c r="I18" i="2" s="1"/>
  <c r="I20" i="2" s="1"/>
  <c r="I22" i="2" s="1"/>
  <c r="M12" i="2"/>
  <c r="M16" i="2" s="1"/>
  <c r="M18" i="2" s="1"/>
  <c r="O12" i="2"/>
  <c r="O16" i="2" s="1"/>
  <c r="O18" i="2" s="1"/>
  <c r="O20" i="2" s="1"/>
  <c r="O22" i="2" s="1"/>
  <c r="I9" i="3"/>
  <c r="O76" i="1"/>
  <c r="K12" i="2"/>
  <c r="K16" i="2" s="1"/>
  <c r="K18" i="2" s="1"/>
  <c r="K20" i="2" s="1"/>
  <c r="K22" i="2" s="1"/>
  <c r="M52" i="1"/>
  <c r="M53" i="1" s="1"/>
  <c r="O22" i="1"/>
  <c r="O52" i="1"/>
  <c r="O53" i="1" s="1"/>
  <c r="M22" i="1"/>
  <c r="M14" i="1"/>
  <c r="M76" i="1"/>
  <c r="O77" i="1" l="1"/>
  <c r="M77" i="1"/>
  <c r="M23" i="1"/>
  <c r="I14" i="3"/>
  <c r="Q9" i="3"/>
  <c r="O25" i="2"/>
  <c r="M9" i="4"/>
  <c r="M20" i="4" s="1"/>
  <c r="M20" i="2"/>
  <c r="M22" i="2" s="1"/>
  <c r="O23" i="1"/>
  <c r="K25" i="2"/>
  <c r="M44" i="4"/>
  <c r="I25" i="2" l="1"/>
  <c r="M25" i="2"/>
  <c r="M31" i="4"/>
  <c r="O20" i="4"/>
  <c r="O31" i="4" s="1"/>
  <c r="O33" i="4" s="1"/>
  <c r="O53" i="4" s="1"/>
  <c r="O55" i="4" s="1"/>
  <c r="M52" i="4" l="1"/>
  <c r="M33" i="4"/>
  <c r="M53" i="4" l="1"/>
  <c r="M55" i="4" s="1"/>
  <c r="Q12" i="3" l="1"/>
  <c r="Q14" i="3" s="1"/>
  <c r="O14" i="3"/>
</calcChain>
</file>

<file path=xl/sharedStrings.xml><?xml version="1.0" encoding="utf-8"?>
<sst xmlns="http://schemas.openxmlformats.org/spreadsheetml/2006/main" count="180" uniqueCount="139">
  <si>
    <t>บริษัท เคแอนด์เค ซุปเปอร์สโตร์ เซาท์เทิร์น จำกัด (มหาชน)</t>
  </si>
  <si>
    <t>งบแสดงฐานะการเงิน</t>
  </si>
  <si>
    <t>บาท</t>
  </si>
  <si>
    <t>ณ วันที่ 30 มิถุนายน 2565</t>
  </si>
  <si>
    <t>30 มิถุนายน 2565</t>
  </si>
  <si>
    <t>31 ธันวาคม 2564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</si>
  <si>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</si>
  <si>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</si>
  <si>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</si>
  <si>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</si>
  <si>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</si>
  <si>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</si>
  <si>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</si>
  <si>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</si>
  <si>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</si>
  <si>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</si>
  <si>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</si>
  <si>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</si>
  <si>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</si>
  <si>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4, 8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</si>
  <si>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</si>
  <si>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</si>
  <si>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</si>
  <si>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</si>
  <si>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</si>
  <si>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</si>
  <si>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</si>
  <si>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ลงชื่อ..................................................................................................................................กรรมการ</t>
  </si>
  <si>
    <t>นายกวิศพงษ์ สิริธนนนท์สกุล และนางสาวนรีรัตน์ สิริธนนนท์สกุล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</si>
  <si>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</si>
  <si>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</si>
  <si>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</si>
  <si>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</si>
  <si>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4, 11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</si>
  <si>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</si>
  <si>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</si>
  <si>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</si>
  <si>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</si>
  <si>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</si>
  <si>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</si>
  <si>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</si>
  <si>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</si>
  <si>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</si>
  <si>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</si>
  <si>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</si>
  <si>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</si>
  <si>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</si>
  <si>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</si>
  <si>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</si>
  <si>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</si>
  <si>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241,500,000 หุ้น ในงวด 2565 และ</t>
  </si>
  <si>
    <t>230,000,000 หุ้น ในปี 2564 มูลค่าหุ้นละ 0.50 บาท</t>
  </si>
  <si>
    <t>ทุนที่ออกและชำระแล้ว</t>
  </si>
  <si>
    <t>หุ้นสามัญ 241,499,962 หุ้น ในงวด 2565 และ</t>
  </si>
  <si>
    <t>230,000,000 หุ้น ในปี 2564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</si>
  <si>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</si>
  <si>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</si>
  <si>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</si>
  <si>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</si>
  <si>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</si>
  <si>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</si>
  <si>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</si>
  <si>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2565</t>
  </si>
  <si>
    <t>งวดสามเดือน</t>
  </si>
  <si>
    <t>งวดหกเดือน</t>
  </si>
  <si>
    <t>สิ้นสุด 30 มิถุนายน</t>
  </si>
  <si>
    <t>2565</t>
  </si>
  <si>
    <t>2564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</si>
  <si>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</si>
  <si>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</si>
  <si>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</si>
  <si>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</si>
  <si>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</si>
  <si>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</si>
  <si>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</si>
  <si>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</si>
  <si>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</si>
  <si>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</si>
  <si>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</si>
  <si>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</si>
  <si>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</si>
  <si>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</si>
  <si>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</si>
  <si>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</si>
  <si>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</si>
  <si>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2565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</si>
  <si>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</si>
  <si>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</si>
  <si>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</si>
  <si>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</si>
  <si>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</si>
  <si>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</si>
  <si>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2565</t>
  </si>
  <si>
    <t>การเปลี่ยนแปลงในส่วนของผู้ถือหุ้น</t>
  </si>
  <si>
    <t>เพิ่มทุนหุ้นสามัญ</t>
  </si>
  <si>
    <t>เงินปันผล</t>
  </si>
  <si>
    <t>ยอดคงเหลือ ณ วันที่ 30 มิถุนายน 2565</t>
  </si>
  <si>
    <t>ยอดยกมา ณ วันที่ 1 มกราคม 2564</t>
  </si>
  <si>
    <t>ยอดคงเหลือ ณ วันที่ 30 มิถุนายน 2564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</si>
  <si>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</si>
  <si>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</si>
  <si>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</t>
  </si>
  <si>
    <t>ได้มาจาก(ใช้ไปใน)กิจกรรมดำเนินงาน</t>
  </si>
  <si>
    <t>ค่าเสื่อมราคาและค่าตัดจำหน่าย</t>
  </si>
  <si>
    <t>กำไรจากการยกเลิกสัญญาเช่า</t>
  </si>
  <si>
    <t>ขาดทุนจากการปรับลดมูลค่าสินค้า(กลับรายการ)</t>
  </si>
  <si>
    <t>ขาดทุนจากการจำหน่ายและตัดจำหน่ายสินทรัพย์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</si>
  <si>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</si>
  <si>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</si>
  <si>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</si>
  <si>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</si>
  <si>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</si>
  <si>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จ่ายชำระหนี้สินผลประโยชน์พนักงาน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</si>
  <si>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</si>
  <si>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</si>
  <si>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</si>
  <si>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</si>
  <si>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ซื้ออาคารและอุปกรณ์ </t>
  </si>
  <si>
    <t>เงินสดรับจากการจำหน่ายสินทรัพย์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</si>
  <si>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</si>
  <si>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</si>
  <si>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</si>
  <si>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</si>
  <si>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</si>
  <si>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รับเงินกู้ยืมจากสถาบันการเงิน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</si>
  <si>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</si>
  <si>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</si>
  <si>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</si>
  <si>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</si>
  <si>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</si>
  <si>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</si>
  <si>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</si>
  <si>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</si>
  <si>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</si>
  <si>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</si>
  <si>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</si>
  <si>
    <t>เจ้าหนี้จากการซื้อทรัพย์สินต้นงวด</t>
  </si>
  <si>
    <t>เจ้าหนี้จากการซื้อทรัพย์สินปลายงวด</t>
  </si>
  <si>
    <t>หุ้นปันผล (ดูหมายเหตุ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</si>
</sst>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.00_-;\(#,##0.00\);_-* &quot;-&quot;??_-;_-@_-"/>
    <numFmt numFmtId="165" formatCode="_(* #,##0.00_);_(* \(#,##0.00\);_(* &quot;-&quot;??_);_(@_)"/>
    <numFmt numFmtId="166" formatCode="_(* #,##0.00_);_(* \(#,##0.00\);_(* &quot;-&quot;_);_(@_)"/>
    <numFmt numFmtId="167" formatCode="_-* #,##0_-;\-* #,##0_-;_-* &quot;-&quot;??_-;_-@_-"/>
    <numFmt numFmtId="169" formatCode="0.00\ [$EUR]"/>
  </numFmts>
  <fonts count="8" x14ac:knownFonts="1">
    <font>
      <sz val="10"/>
      <color theme="1"/>
      <name val="Arial"/>
      <family val="2"/>
      <charset val="222"/>
    </font>
    <font>
      <sz val="10"/>
      <color theme="1"/>
      <name val="Arial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color indexed="8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7" fillId="0" borderId="0"/>
  </cellStyleXfs>
  <cellXfs count="74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1" xfId="0" applyFont="1" applyFill="1" applyBorder="1" applyAlignment="1">
      <alignment horizontal="center"/>
    </xf>
    <xf numFmtId="15" fontId="2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" xfId="0" quotePrefix="1" applyNumberFormat="1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0" applyNumberFormat="1" applyFont="1" applyFill="1"/>
    <xf numFmtId="164" fontId="2" fillId="0" borderId="2" xfId="0" applyNumberFormat="1" applyFont="1" applyFill="1" applyBorder="1"/>
    <xf numFmtId="164" fontId="3" fillId="0" borderId="0" xfId="0" applyNumberFormat="1" applyFont="1" applyFill="1" applyBorder="1"/>
    <xf numFmtId="0" fontId="3" fillId="0" borderId="0" xfId="0" applyFont="1" applyFill="1" applyBorder="1"/>
    <xf numFmtId="164" fontId="3" fillId="0" borderId="4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2" fillId="0" borderId="0" xfId="0" applyFont="1" applyFill="1" applyBorder="1" applyAlignment="1">
      <alignment vertical="top"/>
    </xf>
    <xf numFmtId="164" fontId="3" fillId="0" borderId="2" xfId="0" applyNumberFormat="1" applyFont="1" applyFill="1" applyBorder="1"/>
    <xf numFmtId="166" fontId="2" fillId="0" borderId="0" xfId="0" applyNumberFormat="1" applyFont="1" applyFill="1"/>
    <xf numFmtId="166" fontId="2" fillId="0" borderId="0" xfId="0" applyNumberFormat="1" applyFont="1" applyFill="1" applyBorder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66" fontId="2" fillId="0" borderId="5" xfId="0" applyNumberFormat="1" applyFont="1" applyFill="1" applyBorder="1"/>
    <xf numFmtId="166" fontId="3" fillId="0" borderId="2" xfId="0" applyNumberFormat="1" applyFont="1" applyFill="1" applyBorder="1"/>
    <xf numFmtId="166" fontId="3" fillId="0" borderId="0" xfId="0" applyNumberFormat="1" applyFont="1" applyFill="1"/>
    <xf numFmtId="166" fontId="3" fillId="0" borderId="4" xfId="0" applyNumberFormat="1" applyFont="1" applyFill="1" applyBorder="1"/>
    <xf numFmtId="166" fontId="3" fillId="0" borderId="0" xfId="0" applyNumberFormat="1" applyFont="1" applyFill="1" applyBorder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right"/>
    </xf>
    <xf numFmtId="167" fontId="5" fillId="0" borderId="0" xfId="2" applyNumberFormat="1" applyFont="1" applyFill="1" applyBorder="1" applyAlignment="1">
      <alignment horizontal="center"/>
    </xf>
    <xf numFmtId="167" fontId="5" fillId="0" borderId="0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0" fontId="6" fillId="0" borderId="0" xfId="3" applyFont="1" applyFill="1"/>
    <xf numFmtId="164" fontId="3" fillId="0" borderId="0" xfId="0" applyNumberFormat="1" applyFont="1" applyFill="1"/>
    <xf numFmtId="0" fontId="5" fillId="0" borderId="0" xfId="3" applyFont="1" applyFill="1"/>
    <xf numFmtId="164" fontId="3" fillId="0" borderId="3" xfId="0" applyNumberFormat="1" applyFont="1" applyFill="1" applyBorder="1"/>
    <xf numFmtId="0" fontId="2" fillId="0" borderId="0" xfId="0" applyFont="1" applyBorder="1"/>
    <xf numFmtId="0" fontId="2" fillId="0" borderId="0" xfId="3" applyFont="1" applyFill="1" applyAlignment="1">
      <alignment horizontal="center"/>
    </xf>
    <xf numFmtId="165" fontId="5" fillId="0" borderId="5" xfId="4" applyNumberFormat="1" applyFont="1" applyFill="1" applyBorder="1" applyAlignment="1">
      <alignment horizontal="right"/>
    </xf>
    <xf numFmtId="167" fontId="5" fillId="0" borderId="5" xfId="4" applyNumberFormat="1" applyFont="1" applyFill="1" applyBorder="1" applyAlignment="1">
      <alignment horizontal="right"/>
    </xf>
    <xf numFmtId="167" fontId="2" fillId="0" borderId="0" xfId="0" applyNumberFormat="1" applyFont="1" applyFill="1"/>
    <xf numFmtId="43" fontId="2" fillId="0" borderId="0" xfId="1" applyFont="1" applyFill="1"/>
    <xf numFmtId="0" fontId="2" fillId="0" borderId="2" xfId="0" applyFont="1" applyFill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indent="1"/>
    </xf>
    <xf numFmtId="0" fontId="2" fillId="0" borderId="0" xfId="0" applyFont="1" applyAlignment="1">
      <alignment horizontal="center"/>
    </xf>
    <xf numFmtId="0" fontId="2" fillId="0" borderId="0" xfId="0" applyFont="1" applyFill="1" applyAlignment="1"/>
    <xf numFmtId="0" fontId="2" fillId="0" borderId="0" xfId="0" applyFont="1" applyAlignment="1"/>
    <xf numFmtId="0" fontId="2" fillId="0" borderId="0" xfId="0" applyFont="1" applyFill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0" xfId="3" applyFont="1" applyFill="1" applyAlignment="1"/>
    <xf numFmtId="0" fontId="2" fillId="0" borderId="0" xfId="3" applyFont="1" applyFill="1" applyAlignment="1"/>
    <xf numFmtId="164" fontId="2" fillId="0" borderId="0" xfId="0" applyNumberFormat="1" applyFont="1" applyBorder="1"/>
    <xf numFmtId="169" fontId="2" fillId="0" borderId="0" xfId="5" applyNumberFormat="1" applyFont="1" applyFill="1" applyAlignment="1"/>
    <xf numFmtId="169" fontId="2" fillId="0" borderId="0" xfId="5" applyNumberFormat="1" applyFont="1" applyFill="1" applyAlignment="1">
      <alignment horizontal="left" indent="1"/>
    </xf>
    <xf numFmtId="164" fontId="2" fillId="0" borderId="1" xfId="0" applyNumberFormat="1" applyFont="1" applyFill="1" applyBorder="1"/>
    <xf numFmtId="164" fontId="2" fillId="0" borderId="3" xfId="0" applyNumberFormat="1" applyFont="1" applyFill="1" applyBorder="1"/>
    <xf numFmtId="164" fontId="3" fillId="0" borderId="0" xfId="0" applyNumberFormat="1" applyFont="1" applyBorder="1"/>
  </cellXfs>
  <cellStyles count="6">
    <cellStyle name="Comma" xfId="1" builtinId="3"/>
    <cellStyle name="Comma 10 18" xfId="2"/>
    <cellStyle name="Comma 2" xfId="4"/>
    <cellStyle name="Normal" xfId="0" builtinId="0"/>
    <cellStyle name="Normal 2" xfId="3"/>
    <cellStyle name="Normal 2 3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hudaporn/JOB/KK/2022/Q2'2022/Report/KK%20Q2'2022_%20Leadshee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แยกสาขา"/>
      <sheetName val="D&amp;A"/>
      <sheetName val="BS;T"/>
      <sheetName val="PL;T(Q)"/>
      <sheetName val="EQ;T(Q)"/>
      <sheetName val="CF;T"/>
      <sheetName val="PL;T"/>
      <sheetName val="EQ;T"/>
      <sheetName val="BS;E"/>
      <sheetName val="PL;E(Q)"/>
      <sheetName val="EQ;E(Q)"/>
      <sheetName val="CF;E"/>
      <sheetName val="PL;E"/>
      <sheetName val="EQ;E"/>
      <sheetName val="P000"/>
      <sheetName val="Summary reclassify"/>
      <sheetName val="P680.20 Ratio"/>
      <sheetName val="Note"/>
      <sheetName val="TB KK VS PVA"/>
      <sheetName val="P810 TB"/>
      <sheetName val="P830 WBS"/>
      <sheetName val="P830 WPL"/>
      <sheetName val="P840 WCF"/>
      <sheetName val="AJE&amp;CJE&amp;RJE YE'21"/>
      <sheetName val="AJE&amp;CJE&amp;RJE Q1'22"/>
      <sheetName val="P820 AJE&amp;CJE&amp;RJE"/>
      <sheetName val="A1"/>
      <sheetName val="A4"/>
      <sheetName val="A5"/>
      <sheetName val="A6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5"/>
      <sheetName val="E6"/>
      <sheetName val="F1"/>
      <sheetName val="F2"/>
      <sheetName val="E601"/>
      <sheetName val="A3"/>
      <sheetName val="B1"/>
      <sheetName val="B5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91"/>
  <sheetViews>
    <sheetView tabSelected="1" showWhiteSpace="0" view="pageBreakPreview" zoomScaleNormal="100" zoomScaleSheetLayoutView="100" workbookViewId="0">
      <selection activeCell="E74" sqref="E74"/>
    </sheetView>
  </sheetViews>
  <sheetFormatPr defaultColWidth="9.1796875" defaultRowHeight="22.5" customHeight="1" x14ac:dyDescent="0.6"/>
  <cols>
    <col min="1" max="4" width="2.7265625" style="1" customWidth="1"/>
    <col min="5" max="5" width="39.6328125" style="1" customWidth="1"/>
    <col min="6" max="6" width="1" style="1" customWidth="1"/>
    <col min="7" max="7" width="9.7265625" style="3" customWidth="1"/>
    <col min="8" max="8" width="1" style="1" customWidth="1"/>
    <col min="9" max="9" width="15.54296875" style="1" hidden="1" customWidth="1"/>
    <col min="10" max="10" width="1" style="1" hidden="1" customWidth="1"/>
    <col min="11" max="11" width="15.54296875" style="1" hidden="1" customWidth="1"/>
    <col min="12" max="12" width="1" style="1" hidden="1" customWidth="1"/>
    <col min="13" max="13" width="15.54296875" style="1" customWidth="1"/>
    <col min="14" max="14" width="1" style="4" customWidth="1"/>
    <col min="15" max="15" width="15.54296875" style="1" customWidth="1"/>
    <col min="16" max="16" width="2.453125" style="1" customWidth="1"/>
    <col min="17" max="16384" width="9.1796875" style="1"/>
  </cols>
  <sheetData>
    <row r="1" spans="1:15" ht="22.5" customHeight="1" x14ac:dyDescent="0.65">
      <c r="A1" s="2" t="s">
        <v>0</v>
      </c>
    </row>
    <row r="2" spans="1:15" ht="22.5" customHeight="1" x14ac:dyDescent="0.65">
      <c r="A2" s="2" t="s">
        <v>1</v>
      </c>
    </row>
    <row r="3" spans="1:15" ht="22.5" customHeight="1" x14ac:dyDescent="0.65">
      <c r="A3" s="2" t="s">
        <v>3</v>
      </c>
      <c r="I3" s="4"/>
      <c r="J3" s="4"/>
      <c r="K3" s="4"/>
      <c r="L3" s="4"/>
    </row>
    <row r="4" spans="1:15" ht="22.5" customHeight="1" x14ac:dyDescent="0.6">
      <c r="I4" s="4"/>
      <c r="J4" s="4"/>
      <c r="K4" s="4"/>
      <c r="L4" s="5"/>
      <c r="M4" s="6" t="s">
        <v>2</v>
      </c>
      <c r="N4" s="6"/>
      <c r="O4" s="6"/>
    </row>
    <row r="5" spans="1:15" ht="22.5" customHeight="1" x14ac:dyDescent="0.6">
      <c r="G5" s="8"/>
      <c r="I5" s="7"/>
      <c r="J5" s="8"/>
      <c r="K5" s="7"/>
      <c r="L5" s="8"/>
      <c r="M5" s="7" t="s">
        <v>4</v>
      </c>
      <c r="N5" s="5"/>
      <c r="O5" s="10" t="s">
        <v>5</v>
      </c>
    </row>
    <row r="6" spans="1:15" ht="22.5" customHeight="1" x14ac:dyDescent="0.6">
      <c r="I6" s="8"/>
      <c r="J6" s="8"/>
      <c r="K6" s="8"/>
      <c r="L6" s="8"/>
      <c r="M6" s="8" t="s">
        <v>6</v>
      </c>
      <c r="N6" s="5"/>
      <c r="O6" s="8"/>
    </row>
    <row r="7" spans="1:15" ht="22.5" customHeight="1" x14ac:dyDescent="0.6">
      <c r="G7" s="11" t="s">
        <v>7</v>
      </c>
      <c r="I7" s="8"/>
      <c r="J7" s="8"/>
      <c r="K7" s="8"/>
      <c r="L7" s="8"/>
      <c r="M7" s="11" t="s">
        <v>8</v>
      </c>
      <c r="N7" s="8"/>
      <c r="O7" s="11" t="s">
        <v>9</v>
      </c>
    </row>
    <row r="8" spans="1:15" ht="22.5" customHeight="1" x14ac:dyDescent="0.65">
      <c r="A8" s="2" t="s">
        <v>10</v>
      </c>
      <c r="I8" s="12"/>
      <c r="J8" s="4"/>
      <c r="K8" s="12"/>
      <c r="L8" s="4"/>
      <c r="M8" s="13"/>
      <c r="O8" s="13"/>
    </row>
    <row r="9" spans="1:15" ht="22.5" customHeight="1" x14ac:dyDescent="0.6">
      <c r="A9" s="1" t="s">
        <v>11</v>
      </c>
      <c r="I9" s="12"/>
      <c r="J9" s="4"/>
      <c r="K9" s="12"/>
      <c r="L9" s="4"/>
      <c r="M9" s="13"/>
      <c r="O9" s="13"/>
    </row>
    <row r="10" spans="1:15" ht="22.5" customHeight="1" x14ac:dyDescent="0.6">
      <c r="B10" s="1" t="s">
        <v>12</v>
      </c>
      <c r="G10" s="3">
        <v>5</v>
      </c>
      <c r="I10" s="12"/>
      <c r="J10" s="4"/>
      <c r="K10" s="12"/>
      <c r="L10" s="4"/>
      <c r="M10" s="13">
        <v>25436213.25</v>
      </c>
      <c r="O10" s="13">
        <v>37751910.140000001</v>
      </c>
    </row>
    <row r="11" spans="1:15" ht="22.5" customHeight="1" x14ac:dyDescent="0.6">
      <c r="B11" s="1" t="s">
        <v>13</v>
      </c>
      <c r="G11" s="3">
        <v>6</v>
      </c>
      <c r="I11" s="12"/>
      <c r="J11" s="4"/>
      <c r="K11" s="12"/>
      <c r="L11" s="4"/>
      <c r="M11" s="13">
        <v>18225989.52</v>
      </c>
      <c r="O11" s="13">
        <v>16858529.039999999</v>
      </c>
    </row>
    <row r="12" spans="1:15" ht="22.5" customHeight="1" x14ac:dyDescent="0.6">
      <c r="B12" s="1" t="s">
        <v>14</v>
      </c>
      <c r="G12" s="3">
        <v>7</v>
      </c>
      <c r="I12" s="12"/>
      <c r="J12" s="4"/>
      <c r="K12" s="12"/>
      <c r="L12" s="4"/>
      <c r="M12" s="13">
        <v>160527866.22999999</v>
      </c>
      <c r="O12" s="13">
        <v>156929827.55000001</v>
      </c>
    </row>
    <row r="13" spans="1:15" ht="22.5" customHeight="1" x14ac:dyDescent="0.6">
      <c r="B13" s="1" t="s">
        <v>15</v>
      </c>
      <c r="I13" s="12"/>
      <c r="J13" s="4"/>
      <c r="K13" s="12"/>
      <c r="L13" s="4"/>
      <c r="M13" s="13">
        <v>613663.79</v>
      </c>
      <c r="O13" s="13">
        <v>854578.73</v>
      </c>
    </row>
    <row r="14" spans="1:15" ht="22.5" customHeight="1" x14ac:dyDescent="0.6">
      <c r="C14" s="1" t="s">
        <v>16</v>
      </c>
      <c r="I14" s="12"/>
      <c r="J14" s="4"/>
      <c r="K14" s="12"/>
      <c r="L14" s="4"/>
      <c r="M14" s="14">
        <f>SUM(M10:M13)</f>
        <v>204803732.78999999</v>
      </c>
      <c r="O14" s="14">
        <f>SUM(O10:O13)</f>
        <v>212394845.46000001</v>
      </c>
    </row>
    <row r="15" spans="1:15" ht="22.5" customHeight="1" x14ac:dyDescent="0.6">
      <c r="A15" s="1" t="s">
        <v>17</v>
      </c>
      <c r="I15" s="12"/>
      <c r="J15" s="4"/>
      <c r="K15" s="12"/>
      <c r="L15" s="4"/>
      <c r="M15" s="13"/>
      <c r="O15" s="13"/>
    </row>
    <row r="16" spans="1:15" ht="22.5" customHeight="1" x14ac:dyDescent="0.6">
      <c r="B16" s="1" t="s">
        <v>18</v>
      </c>
      <c r="G16" s="3" t="s">
        <v>19</v>
      </c>
      <c r="I16" s="12"/>
      <c r="J16" s="4"/>
      <c r="K16" s="12"/>
      <c r="L16" s="4"/>
      <c r="M16" s="13">
        <v>125536567.78</v>
      </c>
      <c r="O16" s="13">
        <v>120491398.05</v>
      </c>
    </row>
    <row r="17" spans="2:15" ht="22.5" customHeight="1" x14ac:dyDescent="0.6">
      <c r="B17" s="1" t="s">
        <v>20</v>
      </c>
      <c r="G17" s="3">
        <v>9</v>
      </c>
      <c r="I17" s="12"/>
      <c r="J17" s="4"/>
      <c r="K17" s="12"/>
      <c r="L17" s="4"/>
      <c r="M17" s="13">
        <v>57208947.920000002</v>
      </c>
      <c r="O17" s="13">
        <v>45838875.060000002</v>
      </c>
    </row>
    <row r="18" spans="2:15" ht="22.5" customHeight="1" x14ac:dyDescent="0.6">
      <c r="B18" s="1" t="s">
        <v>21</v>
      </c>
      <c r="I18" s="12"/>
      <c r="J18" s="4"/>
      <c r="K18" s="12"/>
      <c r="L18" s="4"/>
      <c r="M18" s="13">
        <v>1927779.75</v>
      </c>
      <c r="O18" s="13">
        <v>1917866.56</v>
      </c>
    </row>
    <row r="19" spans="2:15" ht="22.5" customHeight="1" x14ac:dyDescent="0.6">
      <c r="B19" s="1" t="s">
        <v>22</v>
      </c>
      <c r="I19" s="12"/>
      <c r="J19" s="4"/>
      <c r="K19" s="12"/>
      <c r="L19" s="4"/>
      <c r="M19" s="13">
        <v>1959551.03</v>
      </c>
      <c r="O19" s="13">
        <v>1828214.57</v>
      </c>
    </row>
    <row r="20" spans="2:15" ht="22.5" customHeight="1" x14ac:dyDescent="0.6">
      <c r="B20" s="1" t="s">
        <v>23</v>
      </c>
      <c r="I20" s="12"/>
      <c r="J20" s="4"/>
      <c r="K20" s="12"/>
      <c r="L20" s="4"/>
      <c r="M20" s="13">
        <v>198000</v>
      </c>
      <c r="O20" s="13">
        <v>198000</v>
      </c>
    </row>
    <row r="21" spans="2:15" ht="22.5" customHeight="1" x14ac:dyDescent="0.6">
      <c r="B21" s="1" t="s">
        <v>24</v>
      </c>
      <c r="I21" s="12"/>
      <c r="J21" s="4"/>
      <c r="K21" s="12"/>
      <c r="L21" s="4"/>
      <c r="M21" s="13">
        <v>935828.5</v>
      </c>
      <c r="O21" s="13">
        <v>890828.5</v>
      </c>
    </row>
    <row r="22" spans="2:15" ht="22.5" customHeight="1" x14ac:dyDescent="0.6">
      <c r="C22" s="1" t="s">
        <v>25</v>
      </c>
      <c r="I22" s="12"/>
      <c r="J22" s="4"/>
      <c r="K22" s="12"/>
      <c r="L22" s="4"/>
      <c r="M22" s="14">
        <f>SUM(M16:M21)</f>
        <v>187766674.97999999</v>
      </c>
      <c r="O22" s="14">
        <f>SUM(O16:O21)</f>
        <v>171165182.74000001</v>
      </c>
    </row>
    <row r="23" spans="2:15" ht="22.5" customHeight="1" thickBot="1" x14ac:dyDescent="0.7">
      <c r="C23" s="2" t="s">
        <v>26</v>
      </c>
      <c r="I23" s="15"/>
      <c r="J23" s="16"/>
      <c r="K23" s="15"/>
      <c r="L23" s="16"/>
      <c r="M23" s="17">
        <f>M14+M22</f>
        <v>392570407.76999998</v>
      </c>
      <c r="N23" s="16"/>
      <c r="O23" s="17">
        <f>O14+O22</f>
        <v>383560028.20000005</v>
      </c>
    </row>
    <row r="24" spans="2:15" ht="22.5" customHeight="1" thickTop="1" x14ac:dyDescent="0.6">
      <c r="I24" s="4"/>
      <c r="J24" s="4"/>
      <c r="K24" s="4"/>
      <c r="L24" s="4"/>
    </row>
    <row r="25" spans="2:15" ht="22.5" customHeight="1" x14ac:dyDescent="0.6">
      <c r="I25" s="4"/>
      <c r="J25" s="4"/>
      <c r="K25" s="4"/>
      <c r="L25" s="4"/>
    </row>
    <row r="26" spans="2:15" ht="22.5" customHeight="1" x14ac:dyDescent="0.6">
      <c r="I26" s="4"/>
      <c r="J26" s="4"/>
      <c r="K26" s="4"/>
      <c r="L26" s="4"/>
    </row>
    <row r="27" spans="2:15" ht="22.5" customHeight="1" x14ac:dyDescent="0.6">
      <c r="I27" s="4"/>
      <c r="J27" s="4"/>
      <c r="K27" s="4"/>
      <c r="L27" s="4"/>
    </row>
    <row r="28" spans="2:15" ht="22.5" customHeight="1" x14ac:dyDescent="0.6">
      <c r="I28" s="4"/>
      <c r="J28" s="4"/>
      <c r="K28" s="4"/>
      <c r="L28" s="4"/>
    </row>
    <row r="29" spans="2:15" ht="22.5" customHeight="1" x14ac:dyDescent="0.6">
      <c r="I29" s="4"/>
      <c r="J29" s="4"/>
      <c r="K29" s="4"/>
      <c r="L29" s="4"/>
    </row>
    <row r="30" spans="2:15" ht="22.5" customHeight="1" x14ac:dyDescent="0.6">
      <c r="I30" s="4"/>
      <c r="J30" s="4"/>
      <c r="K30" s="4"/>
      <c r="L30" s="4"/>
    </row>
    <row r="31" spans="2:15" ht="22.5" customHeight="1" x14ac:dyDescent="0.6">
      <c r="I31" s="4"/>
      <c r="J31" s="4"/>
      <c r="K31" s="4"/>
      <c r="L31" s="4"/>
    </row>
    <row r="32" spans="2:15" ht="22.5" customHeight="1" x14ac:dyDescent="0.6">
      <c r="I32" s="4"/>
      <c r="J32" s="4"/>
      <c r="K32" s="4"/>
      <c r="L32" s="4"/>
    </row>
    <row r="33" spans="1:15" ht="1" customHeight="1" x14ac:dyDescent="0.6">
      <c r="I33" s="4"/>
      <c r="J33" s="4"/>
      <c r="K33" s="4"/>
      <c r="L33" s="4"/>
    </row>
    <row r="34" spans="1:15" ht="22.5" customHeight="1" x14ac:dyDescent="0.6">
      <c r="A34" s="18" t="s">
        <v>27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22.5" customHeight="1" x14ac:dyDescent="0.6">
      <c r="A35" s="18" t="s">
        <v>28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22.5" customHeight="1" x14ac:dyDescent="0.65">
      <c r="A36" s="2" t="s">
        <v>29</v>
      </c>
    </row>
    <row r="37" spans="1:15" ht="22.5" customHeight="1" x14ac:dyDescent="0.6">
      <c r="A37" s="1" t="s">
        <v>30</v>
      </c>
    </row>
    <row r="38" spans="1:15" ht="22.5" customHeight="1" x14ac:dyDescent="0.6">
      <c r="B38" s="1" t="s">
        <v>31</v>
      </c>
      <c r="G38" s="3">
        <v>10</v>
      </c>
      <c r="M38" s="13">
        <v>19291465.370000001</v>
      </c>
      <c r="O38" s="13">
        <v>8500000</v>
      </c>
    </row>
    <row r="39" spans="1:15" ht="22.5" customHeight="1" x14ac:dyDescent="0.6">
      <c r="B39" s="1" t="s">
        <v>32</v>
      </c>
      <c r="G39" s="3" t="s">
        <v>33</v>
      </c>
      <c r="M39" s="13">
        <v>112832701.76000001</v>
      </c>
      <c r="O39" s="13">
        <v>114948648.64</v>
      </c>
    </row>
    <row r="40" spans="1:15" ht="22.5" customHeight="1" x14ac:dyDescent="0.6">
      <c r="B40" s="1" t="s">
        <v>34</v>
      </c>
      <c r="M40" s="13"/>
      <c r="O40" s="13"/>
    </row>
    <row r="41" spans="1:15" s="19" customFormat="1" ht="22.5" customHeight="1" x14ac:dyDescent="0.6">
      <c r="C41" s="19" t="s">
        <v>35</v>
      </c>
      <c r="G41" s="3">
        <v>12</v>
      </c>
      <c r="M41" s="20">
        <v>17057108.02</v>
      </c>
      <c r="N41" s="21"/>
      <c r="O41" s="20">
        <v>19208086.710000001</v>
      </c>
    </row>
    <row r="42" spans="1:15" ht="22.5" customHeight="1" x14ac:dyDescent="0.6">
      <c r="B42" s="1" t="s">
        <v>36</v>
      </c>
    </row>
    <row r="43" spans="1:15" s="19" customFormat="1" ht="22.5" customHeight="1" x14ac:dyDescent="0.6">
      <c r="C43" s="19" t="s">
        <v>35</v>
      </c>
      <c r="G43" s="3">
        <v>13</v>
      </c>
      <c r="M43" s="20">
        <v>6041078.7400000002</v>
      </c>
      <c r="N43" s="21"/>
      <c r="O43" s="20">
        <v>5875187.9000000004</v>
      </c>
    </row>
    <row r="44" spans="1:15" ht="22.5" customHeight="1" x14ac:dyDescent="0.6">
      <c r="B44" s="1" t="s">
        <v>37</v>
      </c>
      <c r="M44" s="13">
        <v>469187.44</v>
      </c>
      <c r="O44" s="13">
        <v>1991982.76</v>
      </c>
    </row>
    <row r="45" spans="1:15" ht="22.5" customHeight="1" x14ac:dyDescent="0.6">
      <c r="B45" s="1" t="s">
        <v>38</v>
      </c>
      <c r="M45" s="13">
        <v>165000</v>
      </c>
      <c r="O45" s="13">
        <v>181425</v>
      </c>
    </row>
    <row r="46" spans="1:15" ht="22.5" customHeight="1" x14ac:dyDescent="0.6">
      <c r="C46" s="1" t="s">
        <v>39</v>
      </c>
      <c r="M46" s="14">
        <f>SUM(M38:M45)</f>
        <v>155856541.33000001</v>
      </c>
      <c r="O46" s="14">
        <f>SUM(O38:O45)</f>
        <v>150705331.00999999</v>
      </c>
    </row>
    <row r="47" spans="1:15" ht="22.5" customHeight="1" x14ac:dyDescent="0.6">
      <c r="A47" s="1" t="s">
        <v>40</v>
      </c>
    </row>
    <row r="48" spans="1:15" ht="22.5" customHeight="1" x14ac:dyDescent="0.6">
      <c r="B48" s="1" t="s">
        <v>41</v>
      </c>
      <c r="G48" s="3">
        <v>12</v>
      </c>
      <c r="M48" s="13">
        <v>5644463.3799999999</v>
      </c>
      <c r="O48" s="13">
        <v>12822853.210000001</v>
      </c>
    </row>
    <row r="49" spans="1:15" ht="22.5" customHeight="1" x14ac:dyDescent="0.6">
      <c r="B49" s="1" t="s">
        <v>42</v>
      </c>
      <c r="G49" s="3">
        <v>13</v>
      </c>
      <c r="M49" s="13">
        <v>49956665.340000004</v>
      </c>
      <c r="O49" s="13">
        <v>39027945.659999996</v>
      </c>
    </row>
    <row r="50" spans="1:15" ht="22.5" customHeight="1" x14ac:dyDescent="0.6">
      <c r="B50" s="1" t="s">
        <v>43</v>
      </c>
      <c r="M50" s="13">
        <v>5169497</v>
      </c>
      <c r="O50" s="13">
        <v>4648557</v>
      </c>
    </row>
    <row r="51" spans="1:15" ht="22.5" customHeight="1" x14ac:dyDescent="0.6">
      <c r="B51" s="1" t="s">
        <v>44</v>
      </c>
      <c r="M51" s="13">
        <v>1977803.74</v>
      </c>
      <c r="O51" s="13">
        <v>2032903.74</v>
      </c>
    </row>
    <row r="52" spans="1:15" ht="22.5" customHeight="1" x14ac:dyDescent="0.6">
      <c r="C52" s="1" t="s">
        <v>45</v>
      </c>
      <c r="M52" s="14">
        <f>SUM(M48:M51)</f>
        <v>62748429.460000008</v>
      </c>
      <c r="O52" s="14">
        <f>SUM(O48:O51)</f>
        <v>58532259.609999999</v>
      </c>
    </row>
    <row r="53" spans="1:15" ht="22.5" customHeight="1" x14ac:dyDescent="0.65">
      <c r="C53" s="2" t="s">
        <v>46</v>
      </c>
      <c r="M53" s="22">
        <f>M46+M52</f>
        <v>218604970.79000002</v>
      </c>
      <c r="N53" s="1"/>
      <c r="O53" s="22">
        <f>O46+O52</f>
        <v>209237590.62</v>
      </c>
    </row>
    <row r="54" spans="1:15" ht="22.5" customHeight="1" x14ac:dyDescent="0.6">
      <c r="I54" s="4"/>
      <c r="J54" s="4"/>
      <c r="K54" s="4"/>
      <c r="L54" s="4"/>
    </row>
    <row r="55" spans="1:15" ht="22.5" customHeight="1" x14ac:dyDescent="0.6">
      <c r="I55" s="4"/>
      <c r="J55" s="4"/>
      <c r="K55" s="4"/>
      <c r="L55" s="4"/>
    </row>
    <row r="56" spans="1:15" ht="22.5" customHeight="1" x14ac:dyDescent="0.6">
      <c r="I56" s="4"/>
      <c r="J56" s="4"/>
      <c r="K56" s="4"/>
      <c r="L56" s="4"/>
    </row>
    <row r="57" spans="1:15" ht="22.5" customHeight="1" x14ac:dyDescent="0.6">
      <c r="I57" s="4"/>
      <c r="J57" s="4"/>
      <c r="K57" s="4"/>
      <c r="L57" s="4"/>
    </row>
    <row r="58" spans="1:15" ht="22.5" customHeight="1" x14ac:dyDescent="0.6">
      <c r="I58" s="4"/>
      <c r="J58" s="4"/>
      <c r="K58" s="4"/>
      <c r="L58" s="4"/>
    </row>
    <row r="59" spans="1:15" ht="22.5" customHeight="1" x14ac:dyDescent="0.6">
      <c r="I59" s="4"/>
      <c r="J59" s="4"/>
      <c r="K59" s="4"/>
      <c r="L59" s="4"/>
    </row>
    <row r="60" spans="1:15" ht="22.5" customHeight="1" x14ac:dyDescent="0.6">
      <c r="I60" s="4"/>
      <c r="J60" s="4"/>
      <c r="K60" s="4"/>
      <c r="L60" s="4"/>
    </row>
    <row r="61" spans="1:15" ht="1" customHeight="1" x14ac:dyDescent="0.6">
      <c r="I61" s="4"/>
      <c r="J61" s="4"/>
      <c r="K61" s="4"/>
      <c r="L61" s="4"/>
    </row>
    <row r="62" spans="1:15" ht="22.5" customHeight="1" x14ac:dyDescent="0.6">
      <c r="A62" s="18" t="s">
        <v>27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</row>
    <row r="63" spans="1:15" ht="22.5" customHeight="1" x14ac:dyDescent="0.6">
      <c r="A63" s="18" t="s">
        <v>28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</row>
    <row r="64" spans="1:15" ht="22.5" customHeight="1" x14ac:dyDescent="0.65">
      <c r="A64" s="2" t="s">
        <v>47</v>
      </c>
      <c r="L64" s="23"/>
      <c r="M64" s="23"/>
      <c r="N64" s="24"/>
    </row>
    <row r="65" spans="2:15" ht="22.5" customHeight="1" x14ac:dyDescent="0.6">
      <c r="B65" s="1" t="s">
        <v>48</v>
      </c>
      <c r="G65" s="3">
        <v>14</v>
      </c>
      <c r="L65" s="23"/>
      <c r="M65" s="23"/>
      <c r="N65" s="24"/>
    </row>
    <row r="66" spans="2:15" ht="22.5" customHeight="1" x14ac:dyDescent="0.6">
      <c r="B66" s="1" t="s">
        <v>49</v>
      </c>
      <c r="G66" s="25"/>
      <c r="L66" s="23"/>
      <c r="M66" s="23"/>
      <c r="N66" s="24"/>
    </row>
    <row r="67" spans="2:15" ht="22.5" customHeight="1" x14ac:dyDescent="0.6">
      <c r="C67" s="1" t="s">
        <v>50</v>
      </c>
      <c r="G67" s="25"/>
      <c r="L67" s="23"/>
      <c r="M67" s="23"/>
      <c r="N67" s="24"/>
    </row>
    <row r="68" spans="2:15" ht="22.5" customHeight="1" thickBot="1" x14ac:dyDescent="0.65">
      <c r="C68" s="1" t="s">
        <v>51</v>
      </c>
      <c r="G68" s="26"/>
      <c r="L68" s="23"/>
      <c r="M68" s="27">
        <v>120750000</v>
      </c>
      <c r="N68" s="24"/>
      <c r="O68" s="27">
        <v>115000000</v>
      </c>
    </row>
    <row r="69" spans="2:15" ht="22.5" customHeight="1" thickTop="1" x14ac:dyDescent="0.6">
      <c r="B69" s="1" t="s">
        <v>52</v>
      </c>
      <c r="G69" s="25"/>
      <c r="L69" s="23"/>
      <c r="M69" s="23"/>
      <c r="N69" s="24"/>
    </row>
    <row r="70" spans="2:15" ht="22.5" customHeight="1" x14ac:dyDescent="0.6">
      <c r="C70" s="1" t="s">
        <v>53</v>
      </c>
      <c r="G70" s="26"/>
      <c r="M70" s="13">
        <v>120749981</v>
      </c>
      <c r="O70" s="13">
        <v>115000000</v>
      </c>
    </row>
    <row r="71" spans="2:15" ht="22.5" customHeight="1" x14ac:dyDescent="0.6">
      <c r="C71" s="1" t="s">
        <v>54</v>
      </c>
      <c r="G71" s="26"/>
      <c r="M71" s="13"/>
      <c r="O71" s="13"/>
    </row>
    <row r="72" spans="2:15" ht="22.5" customHeight="1" x14ac:dyDescent="0.6">
      <c r="B72" s="1" t="s">
        <v>55</v>
      </c>
      <c r="G72" s="26"/>
      <c r="M72" s="13">
        <v>17151943.66</v>
      </c>
      <c r="O72" s="13">
        <v>17151943.66</v>
      </c>
    </row>
    <row r="73" spans="2:15" ht="22.5" customHeight="1" x14ac:dyDescent="0.6">
      <c r="B73" s="1" t="s">
        <v>56</v>
      </c>
      <c r="L73" s="23"/>
      <c r="M73" s="23"/>
      <c r="N73" s="24"/>
    </row>
    <row r="74" spans="2:15" ht="22.5" customHeight="1" x14ac:dyDescent="0.6">
      <c r="C74" s="1" t="s">
        <v>57</v>
      </c>
      <c r="M74" s="13">
        <v>4878942.0599999996</v>
      </c>
      <c r="O74" s="13">
        <v>4878942.0599999996</v>
      </c>
    </row>
    <row r="75" spans="2:15" ht="22.5" customHeight="1" x14ac:dyDescent="0.6">
      <c r="C75" s="1" t="s">
        <v>58</v>
      </c>
      <c r="G75" s="3">
        <v>15</v>
      </c>
      <c r="M75" s="13">
        <v>31184570.260000002</v>
      </c>
      <c r="O75" s="13">
        <v>37291551.859999999</v>
      </c>
    </row>
    <row r="76" spans="2:15" ht="22.5" customHeight="1" x14ac:dyDescent="0.65">
      <c r="C76" s="2" t="s">
        <v>59</v>
      </c>
      <c r="L76" s="23"/>
      <c r="M76" s="28">
        <f>SUM(M69:M75)</f>
        <v>173965436.97999999</v>
      </c>
      <c r="N76" s="24"/>
      <c r="O76" s="28">
        <f>SUM(O69:O75)</f>
        <v>174322437.57999998</v>
      </c>
    </row>
    <row r="77" spans="2:15" ht="22.5" customHeight="1" thickBot="1" x14ac:dyDescent="0.7">
      <c r="C77" s="2" t="s">
        <v>60</v>
      </c>
      <c r="L77" s="29"/>
      <c r="M77" s="30">
        <f>M53+M76</f>
        <v>392570407.76999998</v>
      </c>
      <c r="N77" s="31"/>
      <c r="O77" s="30">
        <f>O53+O76</f>
        <v>383560028.19999999</v>
      </c>
    </row>
    <row r="78" spans="2:15" ht="22.5" customHeight="1" thickTop="1" x14ac:dyDescent="0.6">
      <c r="I78" s="4"/>
      <c r="J78" s="4"/>
      <c r="K78" s="4"/>
      <c r="L78" s="4"/>
    </row>
    <row r="79" spans="2:15" ht="22.5" customHeight="1" x14ac:dyDescent="0.6">
      <c r="I79" s="4"/>
      <c r="J79" s="4"/>
      <c r="K79" s="4"/>
      <c r="L79" s="4"/>
    </row>
    <row r="80" spans="2:15" ht="22.5" customHeight="1" x14ac:dyDescent="0.6">
      <c r="I80" s="4"/>
      <c r="J80" s="4"/>
      <c r="K80" s="4"/>
      <c r="L80" s="4"/>
    </row>
    <row r="81" spans="1:15" ht="22.5" customHeight="1" x14ac:dyDescent="0.6">
      <c r="I81" s="4"/>
      <c r="J81" s="4"/>
      <c r="K81" s="4"/>
      <c r="L81" s="4"/>
    </row>
    <row r="82" spans="1:15" ht="22.5" customHeight="1" x14ac:dyDescent="0.6">
      <c r="I82" s="4"/>
      <c r="J82" s="4"/>
      <c r="K82" s="4"/>
      <c r="L82" s="4"/>
    </row>
    <row r="83" spans="1:15" ht="22.5" customHeight="1" x14ac:dyDescent="0.6">
      <c r="I83" s="4"/>
      <c r="J83" s="4"/>
      <c r="K83" s="4"/>
      <c r="L83" s="4"/>
    </row>
    <row r="84" spans="1:15" ht="22.5" customHeight="1" x14ac:dyDescent="0.6">
      <c r="I84" s="4"/>
      <c r="J84" s="4"/>
      <c r="K84" s="4"/>
      <c r="L84" s="4"/>
    </row>
    <row r="85" spans="1:15" ht="22.5" customHeight="1" x14ac:dyDescent="0.6">
      <c r="I85" s="4"/>
      <c r="J85" s="4"/>
      <c r="K85" s="4"/>
      <c r="L85" s="4"/>
    </row>
    <row r="86" spans="1:15" ht="22.5" customHeight="1" x14ac:dyDescent="0.6">
      <c r="I86" s="4"/>
      <c r="J86" s="4"/>
      <c r="K86" s="4"/>
      <c r="L86" s="4"/>
    </row>
    <row r="87" spans="1:15" ht="22.5" customHeight="1" x14ac:dyDescent="0.6">
      <c r="I87" s="4"/>
      <c r="J87" s="4"/>
      <c r="K87" s="4"/>
      <c r="L87" s="4"/>
    </row>
    <row r="88" spans="1:15" ht="22.5" customHeight="1" x14ac:dyDescent="0.6">
      <c r="I88" s="4"/>
      <c r="J88" s="4"/>
      <c r="K88" s="4"/>
      <c r="L88" s="4"/>
    </row>
    <row r="89" spans="1:15" ht="1" customHeight="1" x14ac:dyDescent="0.6">
      <c r="I89" s="4"/>
      <c r="J89" s="4"/>
      <c r="K89" s="4"/>
      <c r="L89" s="4"/>
    </row>
    <row r="90" spans="1:15" ht="22.5" customHeight="1" x14ac:dyDescent="0.6">
      <c r="A90" s="18" t="s">
        <v>27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</row>
    <row r="91" spans="1:15" ht="22.5" customHeight="1" x14ac:dyDescent="0.6">
      <c r="A91" s="18" t="s">
        <v>28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</row>
  </sheetData>
  <mergeCells count="7">
    <mergeCell ref="A91:O91"/>
    <mergeCell ref="M4:O4"/>
    <mergeCell ref="A34:O34"/>
    <mergeCell ref="A35:O35"/>
    <mergeCell ref="A62:O62"/>
    <mergeCell ref="A63:O63"/>
    <mergeCell ref="A90:O90"/>
  </mergeCells>
  <pageMargins left="0.98425196850393704" right="0.39370078740157483" top="0.98425196850393704" bottom="0.70866141732283472" header="0.51181102362204722" footer="0.39370078740157483"/>
  <pageSetup paperSize="9" scale="95" firstPageNumber="2" fitToHeight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40"/>
  <sheetViews>
    <sheetView view="pageBreakPreview" zoomScaleNormal="100" zoomScaleSheetLayoutView="100" workbookViewId="0">
      <selection activeCell="G37" sqref="G37"/>
    </sheetView>
  </sheetViews>
  <sheetFormatPr defaultColWidth="9.1796875" defaultRowHeight="22.5" customHeight="1" x14ac:dyDescent="0.6"/>
  <cols>
    <col min="1" max="4" width="2.7265625" style="32" customWidth="1"/>
    <col min="5" max="5" width="25" style="32" customWidth="1"/>
    <col min="6" max="6" width="1" style="32" customWidth="1"/>
    <col min="7" max="7" width="9.7265625" style="34" customWidth="1"/>
    <col min="8" max="8" width="1" style="1" customWidth="1"/>
    <col min="9" max="9" width="14.54296875" style="1" customWidth="1"/>
    <col min="10" max="10" width="1" style="1" customWidth="1"/>
    <col min="11" max="11" width="14.54296875" style="1" customWidth="1"/>
    <col min="12" max="12" width="1" style="1" customWidth="1"/>
    <col min="13" max="13" width="14.54296875" style="1" customWidth="1"/>
    <col min="14" max="14" width="1" style="1" customWidth="1"/>
    <col min="15" max="15" width="14.54296875" style="1" customWidth="1"/>
    <col min="16" max="16" width="2" style="1" customWidth="1"/>
    <col min="17" max="16384" width="9.1796875" style="32"/>
  </cols>
  <sheetData>
    <row r="1" spans="1:15" ht="22.5" customHeight="1" x14ac:dyDescent="0.65">
      <c r="A1" s="33" t="str">
        <f>'BS;T'!A1</f>
        <v>บริษัท เคแอนด์เค ซุปเปอร์สโตร์ เซาท์เทิร์น จำกัด (มหาชน)</v>
      </c>
    </row>
    <row r="2" spans="1:15" ht="22.5" customHeight="1" x14ac:dyDescent="0.65">
      <c r="A2" s="33" t="s">
        <v>61</v>
      </c>
    </row>
    <row r="3" spans="1:15" ht="22.5" customHeight="1" x14ac:dyDescent="0.65">
      <c r="A3" s="33" t="s">
        <v>62</v>
      </c>
    </row>
    <row r="4" spans="1:15" ht="22.5" customHeight="1" x14ac:dyDescent="0.65">
      <c r="A4" s="33"/>
      <c r="O4" s="35" t="s">
        <v>6</v>
      </c>
    </row>
    <row r="5" spans="1:15" ht="22.5" customHeight="1" x14ac:dyDescent="0.65">
      <c r="A5" s="33"/>
      <c r="O5" s="35" t="s">
        <v>8</v>
      </c>
    </row>
    <row r="6" spans="1:15" ht="22.5" customHeight="1" x14ac:dyDescent="0.6">
      <c r="I6" s="6" t="s">
        <v>2</v>
      </c>
      <c r="J6" s="6"/>
      <c r="K6" s="6"/>
      <c r="L6" s="6"/>
      <c r="M6" s="6"/>
      <c r="N6" s="6"/>
      <c r="O6" s="6"/>
    </row>
    <row r="7" spans="1:15" ht="22.5" customHeight="1" x14ac:dyDescent="0.6">
      <c r="I7" s="36" t="s">
        <v>63</v>
      </c>
      <c r="J7" s="36"/>
      <c r="K7" s="36"/>
      <c r="L7" s="37"/>
      <c r="M7" s="36" t="s">
        <v>64</v>
      </c>
      <c r="N7" s="36"/>
      <c r="O7" s="36"/>
    </row>
    <row r="8" spans="1:15" ht="22.5" customHeight="1" x14ac:dyDescent="0.6">
      <c r="A8" s="1"/>
      <c r="I8" s="38" t="s">
        <v>65</v>
      </c>
      <c r="J8" s="38"/>
      <c r="K8" s="38"/>
      <c r="L8" s="37"/>
      <c r="M8" s="38" t="s">
        <v>65</v>
      </c>
      <c r="N8" s="38"/>
      <c r="O8" s="38"/>
    </row>
    <row r="9" spans="1:15" ht="22.5" customHeight="1" x14ac:dyDescent="0.6">
      <c r="A9" s="1"/>
      <c r="G9" s="39" t="s">
        <v>7</v>
      </c>
      <c r="I9" s="9" t="s">
        <v>66</v>
      </c>
      <c r="J9" s="3"/>
      <c r="K9" s="40" t="s">
        <v>67</v>
      </c>
      <c r="L9" s="8"/>
      <c r="M9" s="40" t="s">
        <v>66</v>
      </c>
      <c r="N9" s="3"/>
      <c r="O9" s="40" t="s">
        <v>67</v>
      </c>
    </row>
    <row r="10" spans="1:15" ht="22.5" customHeight="1" x14ac:dyDescent="0.65">
      <c r="A10" s="41" t="s">
        <v>68</v>
      </c>
      <c r="B10" s="41"/>
      <c r="C10" s="41"/>
      <c r="D10" s="41"/>
      <c r="E10" s="33"/>
      <c r="F10" s="33"/>
      <c r="G10" s="3"/>
      <c r="H10" s="2"/>
      <c r="I10" s="42">
        <v>233447452.56999999</v>
      </c>
      <c r="J10" s="42"/>
      <c r="K10" s="42">
        <v>233664375.38999999</v>
      </c>
      <c r="L10" s="15"/>
      <c r="M10" s="42">
        <v>466327969.95999998</v>
      </c>
      <c r="N10" s="42"/>
      <c r="O10" s="42">
        <v>512948684.79000002</v>
      </c>
    </row>
    <row r="11" spans="1:15" ht="22.5" customHeight="1" x14ac:dyDescent="0.6">
      <c r="A11" s="43" t="s">
        <v>69</v>
      </c>
      <c r="B11" s="43"/>
      <c r="C11" s="43"/>
      <c r="D11" s="43"/>
      <c r="G11" s="3">
        <v>4</v>
      </c>
      <c r="I11" s="13">
        <v>-202303819.18000001</v>
      </c>
      <c r="J11" s="13"/>
      <c r="K11" s="13">
        <v>-199157674.62</v>
      </c>
      <c r="L11" s="12"/>
      <c r="M11" s="13">
        <v>-407818252.5</v>
      </c>
      <c r="N11" s="13"/>
      <c r="O11" s="13">
        <v>-444502716.16000003</v>
      </c>
    </row>
    <row r="12" spans="1:15" ht="22.5" customHeight="1" x14ac:dyDescent="0.65">
      <c r="A12" s="41" t="s">
        <v>70</v>
      </c>
      <c r="B12" s="41"/>
      <c r="C12" s="41"/>
      <c r="D12" s="41"/>
      <c r="G12" s="3"/>
      <c r="I12" s="44">
        <f>SUM(I10:I11)</f>
        <v>31143633.389999986</v>
      </c>
      <c r="J12" s="42"/>
      <c r="K12" s="44">
        <f>SUM(K10:K11)</f>
        <v>34506700.769999981</v>
      </c>
      <c r="L12" s="15"/>
      <c r="M12" s="44">
        <f>SUM(M10:M11)</f>
        <v>58509717.459999979</v>
      </c>
      <c r="N12" s="42"/>
      <c r="O12" s="44">
        <f>SUM(O10:O11)</f>
        <v>68445968.629999995</v>
      </c>
    </row>
    <row r="13" spans="1:15" ht="22.5" customHeight="1" x14ac:dyDescent="0.6">
      <c r="A13" s="43" t="s">
        <v>71</v>
      </c>
      <c r="B13" s="43"/>
      <c r="C13" s="43"/>
      <c r="D13" s="43"/>
      <c r="G13" s="3"/>
      <c r="I13" s="13">
        <v>1208497.96</v>
      </c>
      <c r="J13" s="13"/>
      <c r="K13" s="13">
        <v>1251716.0900000001</v>
      </c>
      <c r="L13" s="12"/>
      <c r="M13" s="13">
        <v>2388561.9300000002</v>
      </c>
      <c r="N13" s="13"/>
      <c r="O13" s="13">
        <v>2604010.9900000002</v>
      </c>
    </row>
    <row r="14" spans="1:15" ht="22.5" customHeight="1" x14ac:dyDescent="0.6">
      <c r="A14" s="43" t="s">
        <v>72</v>
      </c>
      <c r="B14" s="43"/>
      <c r="C14" s="43"/>
      <c r="D14" s="43"/>
      <c r="G14" s="3"/>
      <c r="I14" s="13">
        <v>-20178052.379999999</v>
      </c>
      <c r="J14" s="13"/>
      <c r="K14" s="13">
        <v>-18490481.489999998</v>
      </c>
      <c r="L14" s="12"/>
      <c r="M14" s="13">
        <v>-38614734.560000002</v>
      </c>
      <c r="N14" s="13"/>
      <c r="O14" s="13">
        <v>-36075380.93</v>
      </c>
    </row>
    <row r="15" spans="1:15" ht="22.5" customHeight="1" x14ac:dyDescent="0.6">
      <c r="A15" s="43" t="s">
        <v>73</v>
      </c>
      <c r="B15" s="43"/>
      <c r="C15" s="43"/>
      <c r="D15" s="43"/>
      <c r="G15" s="3">
        <v>4</v>
      </c>
      <c r="I15" s="13">
        <v>-7583052.7000000002</v>
      </c>
      <c r="J15" s="13"/>
      <c r="K15" s="13">
        <v>-7064599.4299999997</v>
      </c>
      <c r="L15" s="12"/>
      <c r="M15" s="13">
        <v>-15208442.07</v>
      </c>
      <c r="N15" s="13"/>
      <c r="O15" s="13">
        <v>-14415741.68</v>
      </c>
    </row>
    <row r="16" spans="1:15" ht="22.5" customHeight="1" x14ac:dyDescent="0.65">
      <c r="A16" s="41" t="s">
        <v>74</v>
      </c>
      <c r="B16" s="43"/>
      <c r="C16" s="43"/>
      <c r="D16" s="43"/>
      <c r="G16" s="3"/>
      <c r="I16" s="44">
        <f>SUM(I12:I15)</f>
        <v>4591026.2699999874</v>
      </c>
      <c r="J16" s="42"/>
      <c r="K16" s="44">
        <f>SUM(K12:K15)</f>
        <v>10203335.939999986</v>
      </c>
      <c r="L16" s="15"/>
      <c r="M16" s="44">
        <f>SUM(M12:M15)</f>
        <v>7075102.7599999756</v>
      </c>
      <c r="N16" s="42"/>
      <c r="O16" s="44">
        <f>SUM(O12:O15)</f>
        <v>20558857.00999999</v>
      </c>
    </row>
    <row r="17" spans="1:15" ht="22.5" customHeight="1" x14ac:dyDescent="0.6">
      <c r="A17" s="43" t="s">
        <v>75</v>
      </c>
      <c r="B17" s="43"/>
      <c r="C17" s="43"/>
      <c r="D17" s="43"/>
      <c r="G17" s="3"/>
      <c r="I17" s="13">
        <v>-921494.36</v>
      </c>
      <c r="J17" s="13"/>
      <c r="K17" s="13">
        <v>-816901.94</v>
      </c>
      <c r="L17" s="12"/>
      <c r="M17" s="13">
        <v>-1837558.41</v>
      </c>
      <c r="N17" s="13"/>
      <c r="O17" s="13">
        <v>-1641291.34</v>
      </c>
    </row>
    <row r="18" spans="1:15" ht="22.5" customHeight="1" x14ac:dyDescent="0.65">
      <c r="A18" s="41" t="s">
        <v>76</v>
      </c>
      <c r="B18" s="41"/>
      <c r="C18" s="41"/>
      <c r="D18" s="41"/>
      <c r="G18" s="3"/>
      <c r="I18" s="44">
        <f>SUM(I16:I17)</f>
        <v>3669531.9099999876</v>
      </c>
      <c r="J18" s="42"/>
      <c r="K18" s="44">
        <f>SUM(K16:K17)</f>
        <v>9386433.999999987</v>
      </c>
      <c r="L18" s="15"/>
      <c r="M18" s="44">
        <f>SUM(M16:M17)</f>
        <v>5237544.3499999754</v>
      </c>
      <c r="N18" s="42"/>
      <c r="O18" s="44">
        <f>SUM(O16:O17)</f>
        <v>18917565.669999991</v>
      </c>
    </row>
    <row r="19" spans="1:15" ht="22.5" customHeight="1" x14ac:dyDescent="0.6">
      <c r="A19" s="43" t="s">
        <v>77</v>
      </c>
      <c r="B19" s="43"/>
      <c r="C19" s="43"/>
      <c r="D19" s="43"/>
      <c r="E19" s="1"/>
      <c r="G19" s="3">
        <v>16</v>
      </c>
      <c r="I19" s="13">
        <v>-732751.85</v>
      </c>
      <c r="J19" s="13"/>
      <c r="K19" s="13">
        <v>-1844300.38</v>
      </c>
      <c r="L19" s="12"/>
      <c r="M19" s="13">
        <v>-994525.48</v>
      </c>
      <c r="N19" s="13"/>
      <c r="O19" s="13">
        <v>-3758418.34</v>
      </c>
    </row>
    <row r="20" spans="1:15" ht="22.5" customHeight="1" x14ac:dyDescent="0.65">
      <c r="A20" s="41" t="s">
        <v>78</v>
      </c>
      <c r="B20" s="41"/>
      <c r="C20" s="41"/>
      <c r="D20" s="41"/>
      <c r="G20" s="3"/>
      <c r="I20" s="44">
        <f>SUM(I18:I19)</f>
        <v>2936780.0599999875</v>
      </c>
      <c r="J20" s="42"/>
      <c r="K20" s="44">
        <f>SUM(K18:K19)</f>
        <v>7542133.6199999871</v>
      </c>
      <c r="L20" s="15"/>
      <c r="M20" s="44">
        <f>SUM(M18:M19)</f>
        <v>4243018.869999975</v>
      </c>
      <c r="N20" s="42"/>
      <c r="O20" s="44">
        <f>SUM(O18:O19)</f>
        <v>15159147.329999991</v>
      </c>
    </row>
    <row r="21" spans="1:15" ht="22.5" customHeight="1" x14ac:dyDescent="0.6">
      <c r="A21" s="43" t="s">
        <v>79</v>
      </c>
      <c r="B21" s="43"/>
      <c r="C21" s="43"/>
      <c r="D21" s="43"/>
      <c r="G21" s="3"/>
      <c r="I21" s="13">
        <v>0</v>
      </c>
      <c r="J21" s="13"/>
      <c r="K21" s="13">
        <v>0</v>
      </c>
      <c r="L21" s="12"/>
      <c r="M21" s="13">
        <v>0</v>
      </c>
      <c r="N21" s="13"/>
      <c r="O21" s="13">
        <v>0</v>
      </c>
    </row>
    <row r="22" spans="1:15" ht="22.5" customHeight="1" thickBot="1" x14ac:dyDescent="0.7">
      <c r="A22" s="41" t="s">
        <v>80</v>
      </c>
      <c r="B22" s="43"/>
      <c r="C22" s="43"/>
      <c r="D22" s="43"/>
      <c r="G22" s="3"/>
      <c r="I22" s="17">
        <f>I20</f>
        <v>2936780.0599999875</v>
      </c>
      <c r="J22" s="13"/>
      <c r="K22" s="17">
        <f>K20</f>
        <v>7542133.6199999871</v>
      </c>
      <c r="L22" s="12"/>
      <c r="M22" s="17">
        <f>M20</f>
        <v>4243018.869999975</v>
      </c>
      <c r="N22" s="13"/>
      <c r="O22" s="17">
        <f>O20</f>
        <v>15159147.329999991</v>
      </c>
    </row>
    <row r="23" spans="1:15" ht="22.5" customHeight="1" thickTop="1" x14ac:dyDescent="0.6">
      <c r="A23" s="43"/>
      <c r="B23" s="43"/>
      <c r="C23" s="43"/>
      <c r="D23" s="43"/>
      <c r="I23" s="13"/>
      <c r="J23" s="13"/>
      <c r="K23" s="13"/>
      <c r="L23" s="12"/>
      <c r="M23" s="13"/>
      <c r="N23" s="13"/>
      <c r="O23" s="13"/>
    </row>
    <row r="24" spans="1:15" ht="22.5" customHeight="1" x14ac:dyDescent="0.65">
      <c r="A24" s="41" t="s">
        <v>81</v>
      </c>
      <c r="B24" s="43"/>
      <c r="C24" s="43"/>
      <c r="D24" s="43"/>
      <c r="E24" s="43"/>
      <c r="F24" s="43"/>
      <c r="G24" s="3">
        <v>3</v>
      </c>
      <c r="L24" s="4"/>
    </row>
    <row r="25" spans="1:15" ht="22.5" customHeight="1" thickBot="1" x14ac:dyDescent="0.65">
      <c r="A25" s="43"/>
      <c r="B25" s="43" t="s">
        <v>82</v>
      </c>
      <c r="C25" s="43"/>
      <c r="D25" s="43"/>
      <c r="E25" s="43"/>
      <c r="F25" s="43"/>
      <c r="G25" s="46"/>
      <c r="I25" s="47">
        <f>ROUND(I22/I26,2)</f>
        <v>0.01</v>
      </c>
      <c r="K25" s="47">
        <f>ROUND(K22/K26,2)</f>
        <v>0.03</v>
      </c>
      <c r="M25" s="47">
        <f>ROUND(M22/M26,2)</f>
        <v>0.02</v>
      </c>
      <c r="O25" s="47">
        <f>ROUND(O22/O26,2)</f>
        <v>0.06</v>
      </c>
    </row>
    <row r="26" spans="1:15" ht="22.5" customHeight="1" thickTop="1" thickBot="1" x14ac:dyDescent="0.65">
      <c r="B26" s="43" t="s">
        <v>83</v>
      </c>
      <c r="C26" s="43"/>
      <c r="D26" s="43"/>
      <c r="E26" s="43"/>
      <c r="F26" s="43"/>
      <c r="G26" s="46"/>
      <c r="I26" s="48">
        <v>241499962</v>
      </c>
      <c r="J26" s="49"/>
      <c r="K26" s="48">
        <v>241499962</v>
      </c>
      <c r="L26" s="49"/>
      <c r="M26" s="48">
        <v>241499962</v>
      </c>
      <c r="N26" s="49"/>
      <c r="O26" s="48">
        <v>241499962</v>
      </c>
    </row>
    <row r="27" spans="1:15" ht="22.5" customHeight="1" thickTop="1" x14ac:dyDescent="0.6"/>
    <row r="28" spans="1:15" ht="22.5" customHeight="1" x14ac:dyDescent="0.6">
      <c r="I28" s="4"/>
      <c r="K28" s="4"/>
    </row>
    <row r="29" spans="1:15" ht="22.5" customHeight="1" x14ac:dyDescent="0.6">
      <c r="I29" s="4"/>
      <c r="K29" s="4"/>
    </row>
    <row r="30" spans="1:15" ht="22.5" customHeight="1" x14ac:dyDescent="0.6">
      <c r="I30" s="4"/>
      <c r="K30" s="4"/>
    </row>
    <row r="31" spans="1:15" ht="22.5" customHeight="1" x14ac:dyDescent="0.6">
      <c r="I31" s="4"/>
      <c r="K31" s="4"/>
    </row>
    <row r="32" spans="1:15" ht="22.5" customHeight="1" x14ac:dyDescent="0.6">
      <c r="I32" s="4"/>
      <c r="K32" s="4"/>
    </row>
    <row r="33" spans="1:15" ht="22.5" customHeight="1" x14ac:dyDescent="0.6">
      <c r="I33" s="4"/>
      <c r="K33" s="4"/>
    </row>
    <row r="34" spans="1:15" ht="22.5" customHeight="1" x14ac:dyDescent="0.6">
      <c r="I34" s="4"/>
      <c r="K34" s="4"/>
    </row>
    <row r="35" spans="1:15" ht="22.5" customHeight="1" x14ac:dyDescent="0.6">
      <c r="I35" s="4"/>
      <c r="K35" s="4"/>
    </row>
    <row r="36" spans="1:15" ht="22.5" customHeight="1" x14ac:dyDescent="0.6">
      <c r="I36" s="4"/>
      <c r="K36" s="4"/>
    </row>
    <row r="37" spans="1:15" ht="22.5" customHeight="1" x14ac:dyDescent="0.6">
      <c r="I37" s="4"/>
      <c r="K37" s="4"/>
    </row>
    <row r="38" spans="1:15" ht="6" customHeight="1" x14ac:dyDescent="0.6">
      <c r="I38" s="4"/>
      <c r="K38" s="4"/>
    </row>
    <row r="39" spans="1:15" s="1" customFormat="1" ht="22.5" customHeight="1" x14ac:dyDescent="0.6">
      <c r="A39" s="18" t="s">
        <v>27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  <row r="40" spans="1:15" s="1" customFormat="1" ht="22.5" customHeight="1" x14ac:dyDescent="0.6">
      <c r="A40" s="18" t="str">
        <f>'BS;T'!$A$35</f>
        <v>นายกวิศพงษ์ สิริธนนนท์สกุล และนางสาวนรีรัตน์ สิริธนนนท์สกุล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</row>
  </sheetData>
  <mergeCells count="7">
    <mergeCell ref="A40:O40"/>
    <mergeCell ref="I6:O6"/>
    <mergeCell ref="I7:K7"/>
    <mergeCell ref="M7:O7"/>
    <mergeCell ref="I8:K8"/>
    <mergeCell ref="M8:O8"/>
    <mergeCell ref="A39:O39"/>
  </mergeCells>
  <pageMargins left="0.98425196850393704" right="0.39370078740157483" top="0.98425196850393704" bottom="0.70866141732283472" header="0.51181102362204722" footer="0.39370078740157483"/>
  <pageSetup paperSize="9" scale="82" firstPageNumber="5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27"/>
  <sheetViews>
    <sheetView view="pageBreakPreview" zoomScale="90" zoomScaleNormal="100" zoomScaleSheetLayoutView="90" workbookViewId="0">
      <selection activeCell="E18" sqref="E18"/>
    </sheetView>
  </sheetViews>
  <sheetFormatPr defaultColWidth="9.1796875" defaultRowHeight="22.5" customHeight="1" x14ac:dyDescent="0.6"/>
  <cols>
    <col min="1" max="4" width="2.7265625" style="32" customWidth="1"/>
    <col min="5" max="5" width="21.6328125" style="32" customWidth="1"/>
    <col min="6" max="6" width="1" style="32" customWidth="1"/>
    <col min="7" max="7" width="9.7265625" style="32" customWidth="1"/>
    <col min="8" max="8" width="1.1796875" style="1" customWidth="1"/>
    <col min="9" max="9" width="16.7265625" style="1" customWidth="1"/>
    <col min="10" max="10" width="1.1796875" style="1" customWidth="1"/>
    <col min="11" max="11" width="16.7265625" style="1" customWidth="1"/>
    <col min="12" max="12" width="1.1796875" style="1" customWidth="1"/>
    <col min="13" max="13" width="16.7265625" style="1" customWidth="1"/>
    <col min="14" max="14" width="1.1796875" style="1" customWidth="1"/>
    <col min="15" max="15" width="16.7265625" style="1" customWidth="1"/>
    <col min="16" max="16" width="1.1796875" style="1" customWidth="1"/>
    <col min="17" max="17" width="16.7265625" style="1" customWidth="1"/>
    <col min="18" max="18" width="1.54296875" style="1" customWidth="1"/>
    <col min="19" max="16384" width="9.1796875" style="32"/>
  </cols>
  <sheetData>
    <row r="1" spans="1:17" ht="22.5" customHeight="1" x14ac:dyDescent="0.65">
      <c r="A1" s="33" t="str">
        <f>'BS;T'!A1</f>
        <v>บริษัท เคแอนด์เค ซุปเปอร์สโตร์ เซาท์เทิร์น จำกัด (มหาชน)</v>
      </c>
      <c r="B1" s="33"/>
      <c r="C1" s="33"/>
      <c r="D1" s="33"/>
      <c r="E1" s="33"/>
      <c r="F1" s="33"/>
    </row>
    <row r="2" spans="1:17" ht="22.5" customHeight="1" x14ac:dyDescent="0.65">
      <c r="A2" s="33" t="s">
        <v>84</v>
      </c>
      <c r="B2" s="33"/>
      <c r="C2" s="33"/>
      <c r="D2" s="33"/>
      <c r="E2" s="33"/>
      <c r="F2" s="33"/>
    </row>
    <row r="3" spans="1:17" ht="22.5" customHeight="1" x14ac:dyDescent="0.65">
      <c r="A3" s="33" t="s">
        <v>85</v>
      </c>
      <c r="B3" s="33"/>
      <c r="C3" s="33"/>
      <c r="D3" s="33"/>
      <c r="E3" s="33"/>
      <c r="F3" s="33"/>
    </row>
    <row r="4" spans="1:17" s="1" customFormat="1" ht="22.5" customHeight="1" x14ac:dyDescent="0.65">
      <c r="A4" s="2"/>
      <c r="B4" s="2"/>
      <c r="C4" s="2"/>
      <c r="D4" s="2"/>
      <c r="E4" s="2"/>
      <c r="F4" s="2"/>
      <c r="Q4" s="35" t="s">
        <v>6</v>
      </c>
    </row>
    <row r="5" spans="1:17" s="1" customFormat="1" ht="22.5" customHeight="1" x14ac:dyDescent="0.65">
      <c r="A5" s="2"/>
      <c r="B5" s="2"/>
      <c r="C5" s="2"/>
      <c r="D5" s="2"/>
      <c r="E5" s="2"/>
      <c r="F5" s="2"/>
      <c r="Q5" s="35" t="s">
        <v>8</v>
      </c>
    </row>
    <row r="6" spans="1:17" ht="22.5" customHeight="1" x14ac:dyDescent="0.6">
      <c r="I6" s="6" t="s">
        <v>2</v>
      </c>
      <c r="J6" s="6"/>
      <c r="K6" s="6"/>
      <c r="L6" s="6"/>
      <c r="M6" s="6"/>
      <c r="N6" s="6"/>
      <c r="O6" s="6"/>
      <c r="P6" s="6"/>
      <c r="Q6" s="6"/>
    </row>
    <row r="7" spans="1:17" ht="22.5" customHeight="1" x14ac:dyDescent="0.6">
      <c r="G7" s="45"/>
      <c r="I7" s="3" t="s">
        <v>86</v>
      </c>
      <c r="J7" s="3"/>
      <c r="K7" s="3" t="s">
        <v>87</v>
      </c>
      <c r="M7" s="51" t="s">
        <v>56</v>
      </c>
      <c r="N7" s="51"/>
      <c r="O7" s="51"/>
      <c r="P7" s="8"/>
    </row>
    <row r="8" spans="1:17" ht="22.5" customHeight="1" x14ac:dyDescent="0.6">
      <c r="G8" s="39" t="s">
        <v>7</v>
      </c>
      <c r="I8" s="11" t="s">
        <v>88</v>
      </c>
      <c r="J8" s="8"/>
      <c r="K8" s="11" t="s">
        <v>89</v>
      </c>
      <c r="M8" s="11" t="s">
        <v>90</v>
      </c>
      <c r="N8" s="8"/>
      <c r="O8" s="11" t="s">
        <v>58</v>
      </c>
      <c r="P8" s="8"/>
      <c r="Q8" s="11" t="s">
        <v>91</v>
      </c>
    </row>
    <row r="9" spans="1:17" s="1" customFormat="1" ht="22.5" customHeight="1" x14ac:dyDescent="0.65">
      <c r="A9" s="52" t="s">
        <v>92</v>
      </c>
      <c r="B9" s="52"/>
      <c r="C9" s="52"/>
      <c r="D9" s="52"/>
      <c r="E9" s="52"/>
      <c r="F9" s="52"/>
      <c r="G9" s="53"/>
      <c r="H9" s="2"/>
      <c r="I9" s="42">
        <f>'BS;T'!O70</f>
        <v>115000000</v>
      </c>
      <c r="J9" s="42"/>
      <c r="K9" s="42">
        <f>+'BS;T'!O72</f>
        <v>17151943.66</v>
      </c>
      <c r="L9" s="42"/>
      <c r="M9" s="42">
        <f>'BS;T'!O74</f>
        <v>4878942.0599999996</v>
      </c>
      <c r="N9" s="42"/>
      <c r="O9" s="42">
        <f>'BS;T'!O75</f>
        <v>37291551.859999999</v>
      </c>
      <c r="P9" s="42"/>
      <c r="Q9" s="42">
        <f>SUM(I9:P9)</f>
        <v>174322437.57999998</v>
      </c>
    </row>
    <row r="10" spans="1:17" s="1" customFormat="1" ht="22.5" customHeight="1" x14ac:dyDescent="0.6">
      <c r="A10" s="54" t="s">
        <v>93</v>
      </c>
      <c r="B10" s="54"/>
      <c r="C10" s="54"/>
      <c r="D10" s="54"/>
      <c r="E10" s="54"/>
      <c r="F10" s="54"/>
      <c r="G10" s="55"/>
      <c r="I10" s="13"/>
      <c r="J10" s="13"/>
      <c r="K10" s="13"/>
      <c r="L10" s="13"/>
      <c r="M10" s="13"/>
      <c r="N10" s="13"/>
      <c r="O10" s="13"/>
      <c r="P10" s="13"/>
      <c r="Q10" s="13"/>
    </row>
    <row r="11" spans="1:17" s="1" customFormat="1" ht="22.5" customHeight="1" x14ac:dyDescent="0.6">
      <c r="A11" s="56" t="s">
        <v>94</v>
      </c>
      <c r="B11" s="56"/>
      <c r="C11" s="56"/>
      <c r="D11" s="56"/>
      <c r="E11" s="56"/>
      <c r="F11" s="56"/>
      <c r="G11" s="55">
        <v>14</v>
      </c>
      <c r="I11" s="12">
        <v>5749981</v>
      </c>
      <c r="J11" s="12"/>
      <c r="K11" s="12">
        <v>0</v>
      </c>
      <c r="L11" s="12"/>
      <c r="M11" s="12">
        <v>0</v>
      </c>
      <c r="N11" s="12"/>
      <c r="O11" s="12">
        <v>0</v>
      </c>
      <c r="P11" s="12"/>
      <c r="Q11" s="12">
        <f>SUM(I11:O11)</f>
        <v>5749981</v>
      </c>
    </row>
    <row r="12" spans="1:17" s="1" customFormat="1" ht="22.5" customHeight="1" x14ac:dyDescent="0.6">
      <c r="A12" s="56" t="s">
        <v>78</v>
      </c>
      <c r="B12" s="56"/>
      <c r="C12" s="56"/>
      <c r="D12" s="56"/>
      <c r="E12" s="56"/>
      <c r="F12" s="56"/>
      <c r="G12" s="55"/>
      <c r="I12" s="12">
        <v>0</v>
      </c>
      <c r="J12" s="12"/>
      <c r="K12" s="12">
        <v>0</v>
      </c>
      <c r="L12" s="12"/>
      <c r="M12" s="12">
        <v>0</v>
      </c>
      <c r="N12" s="12"/>
      <c r="O12" s="12">
        <v>4243018.87</v>
      </c>
      <c r="P12" s="12"/>
      <c r="Q12" s="12">
        <f>SUM(I12:P12)</f>
        <v>4243018.87</v>
      </c>
    </row>
    <row r="13" spans="1:17" s="1" customFormat="1" ht="22.5" customHeight="1" x14ac:dyDescent="0.6">
      <c r="A13" s="57" t="s">
        <v>95</v>
      </c>
      <c r="B13" s="57"/>
      <c r="C13" s="57"/>
      <c r="D13" s="57"/>
      <c r="E13" s="57"/>
      <c r="F13" s="57"/>
      <c r="G13" s="58">
        <v>15</v>
      </c>
      <c r="H13" s="4"/>
      <c r="I13" s="12">
        <v>0</v>
      </c>
      <c r="J13" s="12"/>
      <c r="K13" s="12">
        <v>0</v>
      </c>
      <c r="L13" s="12"/>
      <c r="M13" s="12">
        <v>0</v>
      </c>
      <c r="N13" s="12"/>
      <c r="O13" s="12">
        <f>-4600019.47-I11</f>
        <v>-10350000.469999999</v>
      </c>
      <c r="P13" s="12"/>
      <c r="Q13" s="12">
        <f>SUM(I13:P13)</f>
        <v>-10350000.469999999</v>
      </c>
    </row>
    <row r="14" spans="1:17" s="1" customFormat="1" ht="22.5" customHeight="1" thickBot="1" x14ac:dyDescent="0.7">
      <c r="A14" s="52" t="s">
        <v>96</v>
      </c>
      <c r="B14" s="52"/>
      <c r="C14" s="52"/>
      <c r="D14" s="52"/>
      <c r="E14" s="52"/>
      <c r="F14" s="52"/>
      <c r="G14" s="59"/>
      <c r="H14" s="2"/>
      <c r="I14" s="17">
        <f>SUM(I9:I13)</f>
        <v>120749981</v>
      </c>
      <c r="J14" s="15"/>
      <c r="K14" s="17">
        <f>SUM(K9:K13)</f>
        <v>17151943.66</v>
      </c>
      <c r="L14" s="42"/>
      <c r="M14" s="17">
        <f>SUM(M9:M13)</f>
        <v>4878942.0599999996</v>
      </c>
      <c r="N14" s="42"/>
      <c r="O14" s="17">
        <f>SUM(O9:O13)</f>
        <v>31184570.259999998</v>
      </c>
      <c r="P14" s="15"/>
      <c r="Q14" s="17">
        <f>SUM(Q9:Q13)</f>
        <v>173965436.97999999</v>
      </c>
    </row>
    <row r="15" spans="1:17" s="1" customFormat="1" ht="22.5" customHeight="1" thickTop="1" x14ac:dyDescent="0.65">
      <c r="A15" s="52"/>
      <c r="B15" s="52"/>
      <c r="C15" s="52"/>
      <c r="D15" s="52"/>
      <c r="E15" s="52"/>
      <c r="F15" s="52"/>
      <c r="G15" s="59"/>
      <c r="H15" s="2"/>
      <c r="I15" s="15"/>
      <c r="J15" s="15"/>
      <c r="K15" s="15"/>
      <c r="L15" s="42"/>
      <c r="M15" s="15"/>
      <c r="N15" s="42"/>
      <c r="O15" s="15"/>
      <c r="P15" s="15"/>
      <c r="Q15" s="15"/>
    </row>
    <row r="16" spans="1:17" s="1" customFormat="1" ht="22.5" customHeight="1" x14ac:dyDescent="0.65">
      <c r="A16" s="52" t="s">
        <v>97</v>
      </c>
      <c r="B16" s="52"/>
      <c r="C16" s="52"/>
      <c r="D16" s="52"/>
      <c r="E16" s="52"/>
      <c r="F16" s="52"/>
      <c r="G16" s="59"/>
      <c r="H16" s="2"/>
      <c r="I16" s="42">
        <v>115000000</v>
      </c>
      <c r="J16" s="42"/>
      <c r="K16" s="42">
        <v>17151943.66</v>
      </c>
      <c r="L16" s="42"/>
      <c r="M16" s="42">
        <v>3556990.13</v>
      </c>
      <c r="N16" s="42"/>
      <c r="O16" s="42">
        <v>19032091.18</v>
      </c>
      <c r="P16" s="42"/>
      <c r="Q16" s="42">
        <f>SUM(I16:P16)</f>
        <v>154741024.97</v>
      </c>
    </row>
    <row r="17" spans="1:18" s="1" customFormat="1" ht="22.5" customHeight="1" x14ac:dyDescent="0.6">
      <c r="A17" s="54" t="s">
        <v>93</v>
      </c>
      <c r="B17" s="54"/>
      <c r="C17" s="54"/>
      <c r="D17" s="54"/>
      <c r="E17" s="54"/>
      <c r="F17" s="54"/>
      <c r="G17" s="55"/>
      <c r="I17" s="13"/>
      <c r="J17" s="13"/>
      <c r="K17" s="13"/>
      <c r="L17" s="13"/>
      <c r="M17" s="13"/>
      <c r="N17" s="13"/>
      <c r="O17" s="13"/>
      <c r="P17" s="13"/>
      <c r="Q17" s="13"/>
    </row>
    <row r="18" spans="1:18" s="1" customFormat="1" ht="22.5" customHeight="1" x14ac:dyDescent="0.6">
      <c r="A18" s="56" t="s">
        <v>78</v>
      </c>
      <c r="B18" s="56"/>
      <c r="C18" s="56"/>
      <c r="D18" s="56"/>
      <c r="E18" s="56"/>
      <c r="F18" s="56"/>
      <c r="G18" s="55"/>
      <c r="I18" s="12">
        <v>0</v>
      </c>
      <c r="J18" s="12"/>
      <c r="K18" s="12">
        <v>0</v>
      </c>
      <c r="L18" s="12"/>
      <c r="M18" s="12">
        <v>0</v>
      </c>
      <c r="N18" s="12"/>
      <c r="O18" s="12">
        <v>15159147.33</v>
      </c>
      <c r="P18" s="12"/>
      <c r="Q18" s="12">
        <f>SUM(I18:P18)</f>
        <v>15159147.33</v>
      </c>
    </row>
    <row r="19" spans="1:18" s="1" customFormat="1" ht="22.5" customHeight="1" x14ac:dyDescent="0.6">
      <c r="A19" s="60" t="s">
        <v>95</v>
      </c>
      <c r="B19" s="60"/>
      <c r="C19" s="60"/>
      <c r="D19" s="60"/>
      <c r="E19" s="60"/>
      <c r="F19" s="60"/>
      <c r="G19" s="3">
        <v>15</v>
      </c>
      <c r="I19" s="12">
        <v>0</v>
      </c>
      <c r="J19" s="12"/>
      <c r="K19" s="12">
        <v>0</v>
      </c>
      <c r="L19" s="12"/>
      <c r="M19" s="12">
        <v>0</v>
      </c>
      <c r="N19" s="12"/>
      <c r="O19" s="12">
        <v>-6899550</v>
      </c>
      <c r="P19" s="12"/>
      <c r="Q19" s="12">
        <f>SUM(I19:P19)</f>
        <v>-6899550</v>
      </c>
    </row>
    <row r="20" spans="1:18" s="1" customFormat="1" ht="22.5" customHeight="1" thickBot="1" x14ac:dyDescent="0.7">
      <c r="A20" s="52" t="s">
        <v>98</v>
      </c>
      <c r="B20" s="52"/>
      <c r="C20" s="52"/>
      <c r="D20" s="52"/>
      <c r="E20" s="52"/>
      <c r="F20" s="52"/>
      <c r="G20" s="59"/>
      <c r="H20" s="2"/>
      <c r="I20" s="17">
        <f>SUM(I16:I19)</f>
        <v>115000000</v>
      </c>
      <c r="J20" s="15"/>
      <c r="K20" s="17">
        <f>SUM(K16:K19)</f>
        <v>17151943.66</v>
      </c>
      <c r="L20" s="15"/>
      <c r="M20" s="17">
        <f>SUM(M16:M19)</f>
        <v>3556990.13</v>
      </c>
      <c r="N20" s="15"/>
      <c r="O20" s="17">
        <f>SUM(O16:O19)</f>
        <v>27291688.509999998</v>
      </c>
      <c r="P20" s="15"/>
      <c r="Q20" s="17">
        <f>SUM(Q16:Q19)</f>
        <v>163000622.30000001</v>
      </c>
    </row>
    <row r="21" spans="1:18" s="1" customFormat="1" ht="22.5" customHeight="1" thickTop="1" x14ac:dyDescent="0.65">
      <c r="A21" s="52"/>
      <c r="B21" s="52"/>
      <c r="C21" s="52"/>
      <c r="D21" s="52"/>
      <c r="E21" s="52"/>
      <c r="F21" s="52"/>
      <c r="G21" s="59"/>
      <c r="H21" s="2"/>
      <c r="I21" s="15"/>
      <c r="J21" s="15"/>
      <c r="K21" s="15"/>
      <c r="L21" s="15"/>
      <c r="M21" s="15"/>
      <c r="N21" s="15"/>
      <c r="O21" s="15"/>
      <c r="P21" s="15"/>
      <c r="Q21" s="15"/>
    </row>
    <row r="22" spans="1:18" s="1" customFormat="1" ht="22.5" hidden="1" customHeight="1" x14ac:dyDescent="0.65">
      <c r="A22" s="52"/>
      <c r="B22" s="52"/>
      <c r="C22" s="52"/>
      <c r="D22" s="52"/>
      <c r="E22" s="52"/>
      <c r="F22" s="52"/>
      <c r="G22" s="59"/>
      <c r="H22" s="2"/>
      <c r="I22" s="15"/>
      <c r="J22" s="15"/>
      <c r="K22" s="15"/>
      <c r="L22" s="15"/>
      <c r="M22" s="15"/>
      <c r="N22" s="15"/>
      <c r="O22" s="15"/>
      <c r="P22" s="15"/>
      <c r="Q22" s="15"/>
    </row>
    <row r="23" spans="1:18" ht="22.5" customHeight="1" x14ac:dyDescent="0.6">
      <c r="A23" s="61" t="s">
        <v>27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2"/>
    </row>
    <row r="24" spans="1:18" ht="22.5" customHeight="1" x14ac:dyDescent="0.6">
      <c r="A24" s="61" t="str">
        <f>'BS;T'!$A$35</f>
        <v>นายกวิศพงษ์ สิริธนนนท์สกุล และนางสาวนรีรัตน์ สิริธนนนท์สกุล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2"/>
    </row>
    <row r="26" spans="1:18" ht="22.5" customHeight="1" x14ac:dyDescent="0.6">
      <c r="O26" s="50"/>
      <c r="P26" s="50"/>
    </row>
    <row r="27" spans="1:18" ht="22.5" customHeight="1" x14ac:dyDescent="0.6">
      <c r="H27" s="32"/>
      <c r="I27" s="32"/>
      <c r="J27" s="32"/>
      <c r="K27" s="32"/>
      <c r="L27" s="32"/>
      <c r="M27" s="32"/>
      <c r="N27" s="32"/>
      <c r="O27" s="50"/>
      <c r="P27" s="50"/>
      <c r="Q27" s="32"/>
      <c r="R27" s="32"/>
    </row>
  </sheetData>
  <mergeCells count="4">
    <mergeCell ref="I6:Q6"/>
    <mergeCell ref="M7:O7"/>
    <mergeCell ref="A23:Q23"/>
    <mergeCell ref="A24:Q24"/>
  </mergeCells>
  <pageMargins left="1.1811023622047245" right="0.98425196850393704" top="0.78740157480314965" bottom="0.70866141732283472" header="0.51181102362204722" footer="0.39370078740157483"/>
  <pageSetup paperSize="9" scale="93" firstPageNumber="6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69"/>
  <sheetViews>
    <sheetView view="pageBreakPreview" zoomScale="108" zoomScaleNormal="100" zoomScaleSheetLayoutView="108" workbookViewId="0">
      <selection activeCell="A4" sqref="A4"/>
    </sheetView>
  </sheetViews>
  <sheetFormatPr defaultColWidth="9.1796875" defaultRowHeight="22.5" customHeight="1" x14ac:dyDescent="0.6"/>
  <cols>
    <col min="1" max="4" width="2.7265625" style="1" customWidth="1"/>
    <col min="5" max="5" width="50.6328125" style="1" customWidth="1"/>
    <col min="6" max="6" width="1" style="1" customWidth="1"/>
    <col min="7" max="7" width="9.7265625" style="1" customWidth="1"/>
    <col min="8" max="8" width="1" style="1" customWidth="1"/>
    <col min="9" max="9" width="15.54296875" style="1" hidden="1" customWidth="1"/>
    <col min="10" max="10" width="1" style="1" hidden="1" customWidth="1"/>
    <col min="11" max="11" width="15.54296875" style="1" hidden="1" customWidth="1"/>
    <col min="12" max="12" width="1" style="1" hidden="1" customWidth="1"/>
    <col min="13" max="13" width="15.54296875" style="1" customWidth="1"/>
    <col min="14" max="14" width="1" style="1" customWidth="1"/>
    <col min="15" max="15" width="15.54296875" style="1" customWidth="1"/>
    <col min="16" max="16" width="1.54296875" style="1" customWidth="1"/>
    <col min="17" max="16384" width="9.1796875" style="1"/>
  </cols>
  <sheetData>
    <row r="1" spans="1:16" s="32" customFormat="1" ht="22.5" customHeight="1" x14ac:dyDescent="0.65">
      <c r="A1" s="33" t="str">
        <f>'BS;T'!A1</f>
        <v>บริษัท เคแอนด์เค ซุปเปอร์สโตร์ เซาท์เทิร์น จำกัด (มหาชน)</v>
      </c>
      <c r="H1" s="1"/>
      <c r="I1" s="1"/>
      <c r="J1" s="1"/>
      <c r="K1" s="1"/>
      <c r="L1" s="1"/>
      <c r="M1" s="1"/>
      <c r="N1" s="1"/>
      <c r="O1" s="1"/>
      <c r="P1" s="1"/>
    </row>
    <row r="2" spans="1:16" s="32" customFormat="1" ht="22.5" customHeight="1" x14ac:dyDescent="0.65">
      <c r="A2" s="33" t="s">
        <v>99</v>
      </c>
      <c r="H2" s="1"/>
      <c r="I2" s="1"/>
      <c r="J2" s="1"/>
      <c r="K2" s="1"/>
      <c r="L2" s="1"/>
      <c r="M2" s="1"/>
      <c r="N2" s="1"/>
      <c r="O2" s="1"/>
      <c r="P2" s="1"/>
    </row>
    <row r="3" spans="1:16" s="32" customFormat="1" ht="22.5" customHeight="1" x14ac:dyDescent="0.65">
      <c r="A3" s="33" t="str">
        <f>'EQ;T(Q)'!A3</f>
        <v>สำหรับงวดหกเดือนสิ้นสุดวันที่ 30 มิถุนายน 2565</v>
      </c>
      <c r="H3" s="1"/>
      <c r="I3" s="1"/>
      <c r="J3" s="1"/>
      <c r="K3" s="1"/>
      <c r="L3" s="1"/>
      <c r="M3" s="1"/>
      <c r="N3" s="1"/>
      <c r="O3" s="1"/>
      <c r="P3" s="1"/>
    </row>
    <row r="4" spans="1:16" ht="22.5" customHeight="1" x14ac:dyDescent="0.65">
      <c r="A4" s="2"/>
      <c r="O4" s="64" t="s">
        <v>6</v>
      </c>
    </row>
    <row r="5" spans="1:16" ht="22.5" customHeight="1" x14ac:dyDescent="0.65">
      <c r="A5" s="2"/>
      <c r="O5" s="64" t="s">
        <v>8</v>
      </c>
    </row>
    <row r="6" spans="1:16" s="32" customFormat="1" ht="22.5" customHeight="1" x14ac:dyDescent="0.6">
      <c r="H6" s="1"/>
      <c r="I6" s="1"/>
      <c r="J6" s="1"/>
      <c r="K6" s="1"/>
      <c r="L6" s="1"/>
      <c r="M6" s="65" t="s">
        <v>2</v>
      </c>
      <c r="N6" s="65"/>
      <c r="O6" s="65"/>
      <c r="P6" s="1"/>
    </row>
    <row r="7" spans="1:16" s="32" customFormat="1" ht="22.5" customHeight="1" x14ac:dyDescent="0.6">
      <c r="H7" s="1"/>
      <c r="I7" s="1"/>
      <c r="J7" s="1"/>
      <c r="K7" s="1"/>
      <c r="L7" s="1"/>
      <c r="M7" s="40" t="s">
        <v>66</v>
      </c>
      <c r="N7" s="3"/>
      <c r="O7" s="40" t="s">
        <v>67</v>
      </c>
      <c r="P7" s="1"/>
    </row>
    <row r="8" spans="1:16" s="32" customFormat="1" ht="22.5" customHeight="1" x14ac:dyDescent="0.65">
      <c r="A8" s="66" t="s">
        <v>100</v>
      </c>
      <c r="B8" s="67"/>
      <c r="C8" s="67"/>
      <c r="D8" s="67"/>
      <c r="E8" s="67"/>
      <c r="G8" s="68"/>
      <c r="H8" s="12"/>
      <c r="I8" s="12"/>
      <c r="J8" s="12"/>
      <c r="K8" s="12"/>
      <c r="L8" s="13"/>
      <c r="M8" s="13"/>
      <c r="N8" s="13"/>
      <c r="O8" s="13"/>
      <c r="P8" s="1"/>
    </row>
    <row r="9" spans="1:16" s="32" customFormat="1" ht="22.5" customHeight="1" x14ac:dyDescent="0.6">
      <c r="A9" s="67"/>
      <c r="B9" s="67" t="s">
        <v>76</v>
      </c>
      <c r="C9" s="67"/>
      <c r="D9" s="67"/>
      <c r="E9" s="67"/>
      <c r="G9" s="68"/>
      <c r="H9" s="12"/>
      <c r="I9" s="12"/>
      <c r="J9" s="12"/>
      <c r="K9" s="12"/>
      <c r="L9" s="13"/>
      <c r="M9" s="13">
        <f>ROUND('PL;T(Q)'!M18,2)</f>
        <v>5237544.3499999996</v>
      </c>
      <c r="N9" s="13"/>
      <c r="O9" s="13">
        <v>18917565.670000002</v>
      </c>
      <c r="P9" s="1"/>
    </row>
    <row r="10" spans="1:16" s="32" customFormat="1" ht="22.5" customHeight="1" x14ac:dyDescent="0.6">
      <c r="A10" s="67"/>
      <c r="B10" s="69" t="s">
        <v>101</v>
      </c>
      <c r="C10" s="67"/>
      <c r="D10" s="67"/>
      <c r="E10" s="67"/>
      <c r="G10" s="68"/>
      <c r="H10" s="12"/>
      <c r="I10" s="12"/>
      <c r="J10" s="12"/>
      <c r="K10" s="12"/>
      <c r="L10" s="13"/>
      <c r="M10" s="13"/>
      <c r="N10" s="13"/>
      <c r="O10" s="13"/>
      <c r="P10" s="1"/>
    </row>
    <row r="11" spans="1:16" s="32" customFormat="1" ht="22.5" customHeight="1" x14ac:dyDescent="0.6">
      <c r="A11" s="67"/>
      <c r="B11" s="70" t="s">
        <v>102</v>
      </c>
      <c r="C11" s="67"/>
      <c r="D11" s="67"/>
      <c r="E11" s="67"/>
      <c r="G11" s="68"/>
      <c r="H11" s="12"/>
      <c r="I11" s="12"/>
      <c r="J11" s="12"/>
      <c r="K11" s="12"/>
      <c r="L11" s="13"/>
      <c r="M11" s="13"/>
      <c r="N11" s="13"/>
      <c r="O11" s="13"/>
      <c r="P11" s="1"/>
    </row>
    <row r="12" spans="1:16" s="32" customFormat="1" ht="22.5" customHeight="1" x14ac:dyDescent="0.6">
      <c r="A12" s="67"/>
      <c r="B12" s="67"/>
      <c r="C12" s="67" t="s">
        <v>103</v>
      </c>
      <c r="D12" s="67"/>
      <c r="E12" s="67"/>
      <c r="G12" s="68"/>
      <c r="H12" s="12"/>
      <c r="I12" s="12"/>
      <c r="J12" s="12"/>
      <c r="K12" s="12"/>
      <c r="L12" s="13"/>
      <c r="M12" s="13">
        <v>9038482.0300000012</v>
      </c>
      <c r="N12" s="13"/>
      <c r="O12" s="13">
        <v>8501112</v>
      </c>
      <c r="P12" s="1"/>
    </row>
    <row r="13" spans="1:16" s="32" customFormat="1" ht="22.5" customHeight="1" x14ac:dyDescent="0.6">
      <c r="A13" s="67"/>
      <c r="B13" s="67"/>
      <c r="C13" s="67" t="s">
        <v>104</v>
      </c>
      <c r="D13" s="67"/>
      <c r="E13" s="67"/>
      <c r="G13" s="68"/>
      <c r="H13" s="12"/>
      <c r="I13" s="12"/>
      <c r="J13" s="12"/>
      <c r="K13" s="12"/>
      <c r="L13" s="13"/>
      <c r="M13" s="13">
        <v>-375894.58</v>
      </c>
      <c r="N13" s="13"/>
      <c r="O13" s="13">
        <v>-148085.44</v>
      </c>
      <c r="P13" s="1"/>
    </row>
    <row r="14" spans="1:16" ht="22.5" customHeight="1" x14ac:dyDescent="0.6">
      <c r="A14" s="67"/>
      <c r="B14" s="67"/>
      <c r="C14" s="67" t="s">
        <v>105</v>
      </c>
      <c r="D14" s="67"/>
      <c r="E14" s="67"/>
      <c r="G14" s="12"/>
      <c r="H14" s="12"/>
      <c r="I14" s="12"/>
      <c r="J14" s="12"/>
      <c r="K14" s="12"/>
      <c r="L14" s="13"/>
      <c r="M14" s="13">
        <v>36528.35</v>
      </c>
      <c r="N14" s="13"/>
      <c r="O14" s="13">
        <v>-56986.57</v>
      </c>
    </row>
    <row r="15" spans="1:16" ht="22.5" customHeight="1" x14ac:dyDescent="0.6">
      <c r="A15" s="67"/>
      <c r="B15" s="67"/>
      <c r="C15" s="67" t="s">
        <v>106</v>
      </c>
      <c r="D15" s="67"/>
      <c r="E15" s="67"/>
      <c r="G15" s="12"/>
      <c r="H15" s="12"/>
      <c r="I15" s="12"/>
      <c r="J15" s="12"/>
      <c r="K15" s="12"/>
      <c r="L15" s="13"/>
      <c r="M15" s="13">
        <v>12341.710000000001</v>
      </c>
      <c r="N15" s="13"/>
      <c r="O15" s="13">
        <v>99239</v>
      </c>
    </row>
    <row r="16" spans="1:16" s="32" customFormat="1" ht="22.5" customHeight="1" x14ac:dyDescent="0.6">
      <c r="A16" s="67"/>
      <c r="B16" s="67"/>
      <c r="C16" s="67" t="s">
        <v>43</v>
      </c>
      <c r="D16" s="67"/>
      <c r="E16" s="67"/>
      <c r="G16" s="68"/>
      <c r="H16" s="12"/>
      <c r="I16" s="12"/>
      <c r="J16" s="12"/>
      <c r="K16" s="12"/>
      <c r="L16" s="13"/>
      <c r="M16" s="13">
        <v>520940</v>
      </c>
      <c r="N16" s="13"/>
      <c r="O16" s="13">
        <v>415544</v>
      </c>
      <c r="P16" s="1"/>
    </row>
    <row r="17" spans="1:16" ht="22.5" customHeight="1" x14ac:dyDescent="0.6">
      <c r="A17" s="67"/>
      <c r="B17" s="67"/>
      <c r="C17" s="67" t="s">
        <v>107</v>
      </c>
      <c r="D17" s="67"/>
      <c r="E17" s="67"/>
      <c r="G17" s="12"/>
      <c r="H17" s="12"/>
      <c r="I17" s="12"/>
      <c r="J17" s="12"/>
      <c r="K17" s="12"/>
      <c r="L17" s="13"/>
      <c r="M17" s="13">
        <v>-13074.1</v>
      </c>
      <c r="N17" s="13"/>
      <c r="O17" s="13">
        <v>-15268.33</v>
      </c>
    </row>
    <row r="18" spans="1:16" s="32" customFormat="1" ht="22.5" customHeight="1" x14ac:dyDescent="0.6">
      <c r="A18" s="67"/>
      <c r="B18" s="67"/>
      <c r="C18" s="67" t="s">
        <v>75</v>
      </c>
      <c r="D18" s="67"/>
      <c r="E18" s="67"/>
      <c r="G18" s="68"/>
      <c r="H18" s="12"/>
      <c r="I18" s="12"/>
      <c r="J18" s="12"/>
      <c r="K18" s="12"/>
      <c r="L18" s="13"/>
      <c r="M18" s="71">
        <v>1837558.41</v>
      </c>
      <c r="N18" s="13"/>
      <c r="O18" s="71">
        <v>1641291.34</v>
      </c>
      <c r="P18" s="1"/>
    </row>
    <row r="19" spans="1:16" s="32" customFormat="1" ht="22.5" customHeight="1" x14ac:dyDescent="0.6">
      <c r="A19" s="67"/>
      <c r="B19" s="67"/>
      <c r="C19" s="69" t="s">
        <v>108</v>
      </c>
      <c r="D19" s="69"/>
      <c r="E19" s="69"/>
      <c r="G19" s="68"/>
      <c r="H19" s="12"/>
      <c r="I19" s="12"/>
      <c r="J19" s="12"/>
      <c r="K19" s="12"/>
      <c r="L19" s="13"/>
      <c r="M19" s="13"/>
      <c r="N19" s="13"/>
      <c r="O19" s="13"/>
      <c r="P19" s="1"/>
    </row>
    <row r="20" spans="1:16" s="32" customFormat="1" ht="22.5" customHeight="1" x14ac:dyDescent="0.6">
      <c r="A20" s="67"/>
      <c r="B20" s="67"/>
      <c r="C20" s="70" t="s">
        <v>109</v>
      </c>
      <c r="D20" s="70"/>
      <c r="E20" s="69"/>
      <c r="G20" s="68"/>
      <c r="H20" s="12"/>
      <c r="I20" s="12"/>
      <c r="J20" s="12"/>
      <c r="K20" s="12"/>
      <c r="L20" s="12"/>
      <c r="M20" s="12">
        <f>SUM(M8:M18)</f>
        <v>16294426.170000002</v>
      </c>
      <c r="N20" s="12"/>
      <c r="O20" s="12">
        <f>SUM(O8:O19)</f>
        <v>29354411.670000002</v>
      </c>
      <c r="P20" s="1"/>
    </row>
    <row r="21" spans="1:16" s="32" customFormat="1" ht="22.5" customHeight="1" x14ac:dyDescent="0.6">
      <c r="A21" s="67"/>
      <c r="B21" s="67" t="s">
        <v>110</v>
      </c>
      <c r="C21" s="67"/>
      <c r="D21" s="67"/>
      <c r="E21" s="67"/>
      <c r="G21" s="68"/>
      <c r="H21" s="12"/>
      <c r="I21" s="12"/>
      <c r="J21" s="12"/>
      <c r="K21" s="12"/>
      <c r="L21" s="13"/>
      <c r="M21" s="13"/>
      <c r="N21" s="13"/>
      <c r="O21" s="13"/>
      <c r="P21" s="1"/>
    </row>
    <row r="22" spans="1:16" s="32" customFormat="1" ht="22.5" customHeight="1" x14ac:dyDescent="0.6">
      <c r="A22" s="67"/>
      <c r="B22" s="67"/>
      <c r="C22" s="67" t="s">
        <v>13</v>
      </c>
      <c r="D22" s="67"/>
      <c r="E22" s="67"/>
      <c r="G22" s="68"/>
      <c r="H22" s="12"/>
      <c r="I22" s="12"/>
      <c r="J22" s="12"/>
      <c r="K22" s="12"/>
      <c r="L22" s="13"/>
      <c r="M22" s="13">
        <v>-1367460.48</v>
      </c>
      <c r="N22" s="13"/>
      <c r="O22" s="13">
        <v>-1226985.8700000001</v>
      </c>
      <c r="P22" s="1"/>
    </row>
    <row r="23" spans="1:16" s="32" customFormat="1" ht="22.5" customHeight="1" x14ac:dyDescent="0.6">
      <c r="A23" s="67"/>
      <c r="B23" s="67"/>
      <c r="C23" s="67" t="s">
        <v>14</v>
      </c>
      <c r="D23" s="67"/>
      <c r="E23" s="67"/>
      <c r="G23" s="68"/>
      <c r="H23" s="12"/>
      <c r="I23" s="12"/>
      <c r="J23" s="12"/>
      <c r="K23" s="12"/>
      <c r="L23" s="13"/>
      <c r="M23" s="13">
        <v>-3634567.03</v>
      </c>
      <c r="N23" s="13"/>
      <c r="O23" s="13">
        <v>5746372.9500000002</v>
      </c>
      <c r="P23" s="1"/>
    </row>
    <row r="24" spans="1:16" s="32" customFormat="1" ht="22.5" customHeight="1" x14ac:dyDescent="0.6">
      <c r="A24" s="67"/>
      <c r="B24" s="67"/>
      <c r="C24" s="67" t="s">
        <v>15</v>
      </c>
      <c r="D24" s="67"/>
      <c r="E24" s="67"/>
      <c r="G24" s="68"/>
      <c r="H24" s="12"/>
      <c r="I24" s="12"/>
      <c r="J24" s="12"/>
      <c r="K24" s="12"/>
      <c r="L24" s="13"/>
      <c r="M24" s="13">
        <v>240914.94</v>
      </c>
      <c r="N24" s="13"/>
      <c r="O24" s="13">
        <v>104127.54</v>
      </c>
      <c r="P24" s="1"/>
    </row>
    <row r="25" spans="1:16" s="32" customFormat="1" ht="22.5" customHeight="1" x14ac:dyDescent="0.6">
      <c r="A25" s="67"/>
      <c r="B25" s="67"/>
      <c r="C25" s="67" t="s">
        <v>24</v>
      </c>
      <c r="D25" s="67"/>
      <c r="E25" s="67"/>
      <c r="G25" s="68"/>
      <c r="H25" s="12"/>
      <c r="I25" s="12"/>
      <c r="J25" s="12"/>
      <c r="K25" s="12"/>
      <c r="L25" s="13"/>
      <c r="M25" s="13">
        <v>-45000</v>
      </c>
      <c r="N25" s="13"/>
      <c r="O25" s="13">
        <v>-100500</v>
      </c>
      <c r="P25" s="1"/>
    </row>
    <row r="26" spans="1:16" s="32" customFormat="1" ht="22.5" customHeight="1" x14ac:dyDescent="0.6">
      <c r="A26" s="67"/>
      <c r="B26" s="67" t="s">
        <v>111</v>
      </c>
      <c r="C26" s="67"/>
      <c r="D26" s="67"/>
      <c r="E26" s="67"/>
      <c r="G26" s="68"/>
      <c r="H26" s="12"/>
      <c r="I26" s="12"/>
      <c r="J26" s="12"/>
      <c r="K26" s="12"/>
      <c r="L26" s="13"/>
      <c r="M26" s="13"/>
      <c r="N26" s="13"/>
      <c r="O26" s="1"/>
      <c r="P26" s="1"/>
    </row>
    <row r="27" spans="1:16" s="32" customFormat="1" ht="22.5" customHeight="1" x14ac:dyDescent="0.6">
      <c r="A27" s="67"/>
      <c r="B27" s="67"/>
      <c r="C27" s="67" t="s">
        <v>32</v>
      </c>
      <c r="D27" s="67"/>
      <c r="E27" s="67"/>
      <c r="G27" s="68"/>
      <c r="H27" s="12"/>
      <c r="I27" s="12"/>
      <c r="J27" s="12"/>
      <c r="K27" s="12"/>
      <c r="L27" s="13"/>
      <c r="M27" s="13">
        <v>-3857821.32</v>
      </c>
      <c r="N27" s="13"/>
      <c r="O27" s="13">
        <v>-16901906.260000002</v>
      </c>
      <c r="P27" s="1"/>
    </row>
    <row r="28" spans="1:16" s="32" customFormat="1" ht="22.5" customHeight="1" x14ac:dyDescent="0.6">
      <c r="A28" s="67"/>
      <c r="B28" s="67"/>
      <c r="C28" s="67" t="s">
        <v>38</v>
      </c>
      <c r="D28" s="67"/>
      <c r="E28" s="67"/>
      <c r="G28" s="68"/>
      <c r="H28" s="12"/>
      <c r="I28" s="12"/>
      <c r="J28" s="12"/>
      <c r="K28" s="12"/>
      <c r="L28" s="13"/>
      <c r="M28" s="13">
        <v>-16425</v>
      </c>
      <c r="N28" s="13"/>
      <c r="O28" s="13">
        <v>55000</v>
      </c>
      <c r="P28" s="1"/>
    </row>
    <row r="29" spans="1:16" ht="22.5" customHeight="1" x14ac:dyDescent="0.6">
      <c r="A29" s="67"/>
      <c r="B29" s="67"/>
      <c r="C29" s="67" t="s">
        <v>112</v>
      </c>
      <c r="D29" s="67"/>
      <c r="E29" s="67"/>
      <c r="G29" s="12"/>
      <c r="H29" s="12"/>
      <c r="I29" s="12"/>
      <c r="J29" s="12"/>
      <c r="K29" s="12"/>
      <c r="L29" s="13"/>
      <c r="M29" s="13">
        <v>0</v>
      </c>
      <c r="N29" s="13"/>
      <c r="O29" s="13">
        <v>-1909208</v>
      </c>
    </row>
    <row r="30" spans="1:16" s="32" customFormat="1" ht="22.5" customHeight="1" x14ac:dyDescent="0.6">
      <c r="A30" s="67"/>
      <c r="B30" s="67"/>
      <c r="C30" s="67" t="s">
        <v>44</v>
      </c>
      <c r="D30" s="67"/>
      <c r="E30" s="67"/>
      <c r="G30" s="68"/>
      <c r="H30" s="12"/>
      <c r="I30" s="12"/>
      <c r="J30" s="12"/>
      <c r="K30" s="12"/>
      <c r="L30" s="13"/>
      <c r="M30" s="13">
        <v>-55100</v>
      </c>
      <c r="N30" s="13"/>
      <c r="O30" s="13">
        <v>70300</v>
      </c>
      <c r="P30" s="1"/>
    </row>
    <row r="31" spans="1:16" s="32" customFormat="1" ht="22.5" customHeight="1" x14ac:dyDescent="0.6">
      <c r="A31" s="67"/>
      <c r="B31" s="67" t="s">
        <v>113</v>
      </c>
      <c r="C31" s="67"/>
      <c r="D31" s="67"/>
      <c r="E31" s="67"/>
      <c r="G31" s="68"/>
      <c r="H31" s="12"/>
      <c r="I31" s="12"/>
      <c r="J31" s="12"/>
      <c r="K31" s="12"/>
      <c r="L31" s="13"/>
      <c r="M31" s="72">
        <f>SUM(M20:M30)</f>
        <v>7558967.2800000012</v>
      </c>
      <c r="N31" s="13"/>
      <c r="O31" s="72">
        <f>SUM(O20:O30)</f>
        <v>15191612.029999997</v>
      </c>
      <c r="P31" s="1"/>
    </row>
    <row r="32" spans="1:16" s="32" customFormat="1" ht="22.5" customHeight="1" x14ac:dyDescent="0.6">
      <c r="A32" s="67"/>
      <c r="B32" s="67"/>
      <c r="C32" s="67" t="s">
        <v>114</v>
      </c>
      <c r="D32" s="67"/>
      <c r="E32" s="67"/>
      <c r="G32" s="68"/>
      <c r="H32" s="12"/>
      <c r="I32" s="12"/>
      <c r="J32" s="12"/>
      <c r="K32" s="12"/>
      <c r="L32" s="13"/>
      <c r="M32" s="13">
        <v>-2648657.2599999998</v>
      </c>
      <c r="N32" s="13"/>
      <c r="O32" s="13">
        <v>-2504305.83</v>
      </c>
      <c r="P32" s="1"/>
    </row>
    <row r="33" spans="1:16" s="32" customFormat="1" ht="22.5" customHeight="1" x14ac:dyDescent="0.65">
      <c r="A33" s="67"/>
      <c r="B33" s="67"/>
      <c r="C33" s="66" t="s">
        <v>115</v>
      </c>
      <c r="D33" s="66"/>
      <c r="E33" s="67"/>
      <c r="G33" s="73"/>
      <c r="H33" s="15"/>
      <c r="I33" s="15"/>
      <c r="J33" s="15"/>
      <c r="K33" s="15"/>
      <c r="L33" s="13"/>
      <c r="M33" s="22">
        <f>SUM(M31:M32)</f>
        <v>4910310.0200000014</v>
      </c>
      <c r="N33" s="13"/>
      <c r="O33" s="22">
        <f>SUM(O31:O32)</f>
        <v>12687306.199999997</v>
      </c>
      <c r="P33" s="1"/>
    </row>
    <row r="34" spans="1:16" ht="22.5" customHeight="1" x14ac:dyDescent="0.6">
      <c r="G34" s="3"/>
      <c r="I34" s="4"/>
      <c r="J34" s="4"/>
      <c r="K34" s="4"/>
      <c r="L34" s="4"/>
      <c r="N34" s="4"/>
    </row>
    <row r="35" spans="1:16" ht="22.5" customHeight="1" x14ac:dyDescent="0.6">
      <c r="G35" s="3"/>
      <c r="I35" s="4"/>
      <c r="J35" s="4"/>
      <c r="K35" s="4"/>
      <c r="L35" s="4"/>
      <c r="N35" s="4"/>
    </row>
    <row r="36" spans="1:16" ht="22.5" customHeight="1" x14ac:dyDescent="0.6">
      <c r="G36" s="3"/>
      <c r="I36" s="4"/>
      <c r="J36" s="4"/>
      <c r="K36" s="4"/>
      <c r="L36" s="4"/>
      <c r="N36" s="4"/>
    </row>
    <row r="37" spans="1:16" s="32" customFormat="1" ht="22.5" customHeight="1" x14ac:dyDescent="0.6">
      <c r="A37" s="61" t="s">
        <v>27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1"/>
    </row>
    <row r="38" spans="1:16" s="32" customFormat="1" ht="22.5" customHeight="1" x14ac:dyDescent="0.6">
      <c r="A38" s="18" t="str">
        <f>'BS;T'!$A$35</f>
        <v>นายกวิศพงษ์ สิริธนนนท์สกุล และนางสาวนรีรัตน์ สิริธนนนท์สกุล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"/>
    </row>
    <row r="39" spans="1:16" s="32" customFormat="1" ht="22.5" customHeight="1" x14ac:dyDescent="0.65">
      <c r="A39" s="66" t="s">
        <v>116</v>
      </c>
      <c r="B39" s="67"/>
      <c r="C39" s="67"/>
      <c r="D39" s="67"/>
      <c r="E39" s="67"/>
      <c r="F39" s="1"/>
      <c r="G39" s="12"/>
      <c r="H39" s="12"/>
      <c r="I39" s="12"/>
      <c r="J39" s="12"/>
      <c r="K39" s="12"/>
      <c r="L39" s="13"/>
      <c r="M39" s="13"/>
      <c r="N39" s="13"/>
      <c r="O39" s="13"/>
      <c r="P39" s="1"/>
    </row>
    <row r="40" spans="1:16" ht="22.5" customHeight="1" x14ac:dyDescent="0.6">
      <c r="A40" s="67"/>
      <c r="B40" s="67" t="s">
        <v>117</v>
      </c>
      <c r="C40" s="67"/>
      <c r="D40" s="67"/>
      <c r="E40" s="67"/>
      <c r="G40" s="12"/>
      <c r="H40" s="12"/>
      <c r="I40" s="12"/>
      <c r="J40" s="12"/>
      <c r="K40" s="12"/>
      <c r="L40" s="13"/>
      <c r="M40" s="13">
        <v>-8937538.1199999992</v>
      </c>
      <c r="N40" s="13"/>
      <c r="O40" s="13">
        <v>-3390891.18</v>
      </c>
    </row>
    <row r="41" spans="1:16" ht="22.5" customHeight="1" x14ac:dyDescent="0.6">
      <c r="A41" s="67"/>
      <c r="B41" s="67" t="s">
        <v>118</v>
      </c>
      <c r="C41" s="67"/>
      <c r="D41" s="67"/>
      <c r="E41" s="67"/>
      <c r="G41" s="12"/>
      <c r="H41" s="12"/>
      <c r="I41" s="12"/>
      <c r="J41" s="12"/>
      <c r="K41" s="12"/>
      <c r="L41" s="13"/>
      <c r="M41" s="13">
        <v>258792.18</v>
      </c>
      <c r="N41" s="13"/>
      <c r="O41" s="13">
        <v>73304.81</v>
      </c>
    </row>
    <row r="42" spans="1:16" ht="22.5" customHeight="1" x14ac:dyDescent="0.6">
      <c r="A42" s="67"/>
      <c r="B42" s="67" t="s">
        <v>119</v>
      </c>
      <c r="C42" s="67"/>
      <c r="D42" s="67"/>
      <c r="E42" s="67"/>
      <c r="G42" s="12"/>
      <c r="H42" s="12"/>
      <c r="I42" s="12"/>
      <c r="J42" s="12"/>
      <c r="K42" s="12"/>
      <c r="L42" s="13"/>
      <c r="M42" s="13">
        <v>-214000</v>
      </c>
      <c r="N42" s="13"/>
      <c r="O42" s="13">
        <v>-60500</v>
      </c>
    </row>
    <row r="43" spans="1:16" ht="22.5" customHeight="1" x14ac:dyDescent="0.6">
      <c r="A43" s="67"/>
      <c r="B43" s="67" t="s">
        <v>120</v>
      </c>
      <c r="C43" s="67"/>
      <c r="D43" s="67"/>
      <c r="E43" s="67"/>
      <c r="G43" s="12"/>
      <c r="H43" s="12"/>
      <c r="I43" s="12"/>
      <c r="J43" s="12"/>
      <c r="K43" s="12"/>
      <c r="L43" s="13"/>
      <c r="M43" s="13">
        <v>13074.1</v>
      </c>
      <c r="N43" s="13"/>
      <c r="O43" s="13">
        <v>15268.33</v>
      </c>
    </row>
    <row r="44" spans="1:16" s="32" customFormat="1" ht="22.5" customHeight="1" x14ac:dyDescent="0.65">
      <c r="A44" s="67"/>
      <c r="B44" s="67"/>
      <c r="C44" s="66" t="s">
        <v>121</v>
      </c>
      <c r="D44" s="66"/>
      <c r="E44" s="67"/>
      <c r="G44" s="73"/>
      <c r="H44" s="15"/>
      <c r="I44" s="15"/>
      <c r="J44" s="15"/>
      <c r="K44" s="15"/>
      <c r="L44" s="13"/>
      <c r="M44" s="22">
        <f>SUM(M39:M43)</f>
        <v>-8879671.8399999999</v>
      </c>
      <c r="N44" s="13"/>
      <c r="O44" s="22">
        <f>SUM(O39:O43)</f>
        <v>-3362818.04</v>
      </c>
      <c r="P44" s="1"/>
    </row>
    <row r="45" spans="1:16" s="32" customFormat="1" ht="22.5" customHeight="1" x14ac:dyDescent="0.65">
      <c r="A45" s="66" t="s">
        <v>122</v>
      </c>
      <c r="B45" s="67"/>
      <c r="C45" s="67"/>
      <c r="D45" s="67"/>
      <c r="E45" s="67"/>
      <c r="G45" s="68"/>
      <c r="H45" s="12"/>
      <c r="I45" s="12"/>
      <c r="J45" s="12"/>
      <c r="K45" s="12"/>
      <c r="L45" s="13"/>
      <c r="M45" s="13"/>
      <c r="N45" s="13"/>
      <c r="O45" s="13"/>
      <c r="P45" s="1"/>
    </row>
    <row r="46" spans="1:16" s="32" customFormat="1" ht="22.5" customHeight="1" x14ac:dyDescent="0.65">
      <c r="A46" s="66"/>
      <c r="B46" s="67" t="s">
        <v>123</v>
      </c>
      <c r="C46" s="67"/>
      <c r="D46" s="67"/>
      <c r="E46" s="67"/>
      <c r="G46" s="12"/>
      <c r="H46" s="12"/>
      <c r="I46" s="12"/>
      <c r="J46" s="12"/>
      <c r="K46" s="12"/>
      <c r="L46" s="13"/>
      <c r="M46" s="13">
        <v>10791465.369999999</v>
      </c>
      <c r="N46" s="13"/>
      <c r="O46" s="13">
        <v>-5393371.54</v>
      </c>
      <c r="P46" s="1"/>
    </row>
    <row r="47" spans="1:16" s="32" customFormat="1" ht="22.5" customHeight="1" x14ac:dyDescent="0.6">
      <c r="A47" s="67"/>
      <c r="B47" s="67" t="s">
        <v>124</v>
      </c>
      <c r="C47" s="67"/>
      <c r="D47" s="67"/>
      <c r="E47" s="67"/>
      <c r="G47" s="12"/>
      <c r="H47" s="12"/>
      <c r="I47" s="12"/>
      <c r="J47" s="12"/>
      <c r="K47" s="12"/>
      <c r="L47" s="13"/>
      <c r="M47" s="13">
        <v>0</v>
      </c>
      <c r="N47" s="13"/>
      <c r="O47" s="13">
        <v>7500000</v>
      </c>
      <c r="P47" s="1"/>
    </row>
    <row r="48" spans="1:16" s="32" customFormat="1" ht="22.5" customHeight="1" x14ac:dyDescent="0.6">
      <c r="A48" s="67"/>
      <c r="B48" s="67" t="s">
        <v>125</v>
      </c>
      <c r="C48" s="67"/>
      <c r="D48" s="67"/>
      <c r="E48" s="67"/>
      <c r="G48" s="12"/>
      <c r="H48" s="12"/>
      <c r="I48" s="12"/>
      <c r="J48" s="12"/>
      <c r="K48" s="12"/>
      <c r="L48" s="13"/>
      <c r="M48" s="13">
        <v>-9329368.5199999996</v>
      </c>
      <c r="N48" s="13"/>
      <c r="O48" s="13">
        <v>-2700498.76</v>
      </c>
      <c r="P48" s="1"/>
    </row>
    <row r="49" spans="1:16" s="32" customFormat="1" ht="22.5" customHeight="1" x14ac:dyDescent="0.6">
      <c r="A49" s="67"/>
      <c r="B49" s="67" t="s">
        <v>126</v>
      </c>
      <c r="C49" s="67"/>
      <c r="D49" s="67"/>
      <c r="E49" s="67"/>
      <c r="G49" s="68"/>
      <c r="H49" s="12"/>
      <c r="I49" s="12"/>
      <c r="J49" s="12"/>
      <c r="K49" s="12"/>
      <c r="L49" s="13"/>
      <c r="M49" s="13">
        <v>-3375672.41</v>
      </c>
      <c r="N49" s="13"/>
      <c r="O49" s="13">
        <v>-3520947.24</v>
      </c>
      <c r="P49" s="1"/>
    </row>
    <row r="50" spans="1:16" s="32" customFormat="1" ht="22.5" customHeight="1" x14ac:dyDescent="0.6">
      <c r="A50" s="67"/>
      <c r="B50" s="67" t="s">
        <v>127</v>
      </c>
      <c r="C50" s="67"/>
      <c r="D50" s="67"/>
      <c r="E50" s="67"/>
      <c r="G50" s="68"/>
      <c r="H50" s="12"/>
      <c r="I50" s="12"/>
      <c r="J50" s="12"/>
      <c r="K50" s="12"/>
      <c r="L50" s="13"/>
      <c r="M50" s="13">
        <v>-1833893.15</v>
      </c>
      <c r="N50" s="13"/>
      <c r="O50" s="13">
        <v>-1644967.79</v>
      </c>
      <c r="P50" s="1"/>
    </row>
    <row r="51" spans="1:16" s="32" customFormat="1" ht="22.5" customHeight="1" x14ac:dyDescent="0.6">
      <c r="A51" s="67"/>
      <c r="B51" s="67" t="s">
        <v>128</v>
      </c>
      <c r="C51" s="67"/>
      <c r="D51" s="67"/>
      <c r="E51" s="67"/>
      <c r="G51" s="68"/>
      <c r="H51" s="12"/>
      <c r="I51" s="12"/>
      <c r="J51" s="12"/>
      <c r="K51" s="12"/>
      <c r="L51" s="13"/>
      <c r="M51" s="13">
        <v>-4598866.3600000003</v>
      </c>
      <c r="N51" s="13"/>
      <c r="O51" s="13">
        <v>-6897303.6100000003</v>
      </c>
      <c r="P51" s="1"/>
    </row>
    <row r="52" spans="1:16" s="32" customFormat="1" ht="22.5" customHeight="1" x14ac:dyDescent="0.65">
      <c r="A52" s="67"/>
      <c r="B52" s="67"/>
      <c r="C52" s="66" t="s">
        <v>129</v>
      </c>
      <c r="D52" s="66"/>
      <c r="E52" s="67"/>
      <c r="G52" s="73"/>
      <c r="H52" s="15"/>
      <c r="I52" s="15"/>
      <c r="J52" s="15"/>
      <c r="K52" s="15"/>
      <c r="L52" s="13"/>
      <c r="M52" s="22">
        <f>SUM(M45:M51)</f>
        <v>-8346335.0700000003</v>
      </c>
      <c r="N52" s="13"/>
      <c r="O52" s="22">
        <f>SUM(O45:O51)</f>
        <v>-12657088.940000001</v>
      </c>
      <c r="P52" s="1"/>
    </row>
    <row r="53" spans="1:16" s="32" customFormat="1" ht="22.5" customHeight="1" x14ac:dyDescent="0.65">
      <c r="A53" s="66" t="s">
        <v>130</v>
      </c>
      <c r="B53" s="67"/>
      <c r="C53" s="67"/>
      <c r="D53" s="67"/>
      <c r="E53" s="67"/>
      <c r="G53" s="73"/>
      <c r="H53" s="15"/>
      <c r="I53" s="15"/>
      <c r="J53" s="15"/>
      <c r="K53" s="15"/>
      <c r="L53" s="42">
        <f>SUM(L33,L44,L52)</f>
        <v>0</v>
      </c>
      <c r="M53" s="42">
        <f>SUM(M33,M44,M52)</f>
        <v>-12315696.889999999</v>
      </c>
      <c r="N53" s="42"/>
      <c r="O53" s="42">
        <f>SUM(O33,O44,O52)</f>
        <v>-3332600.7800000049</v>
      </c>
      <c r="P53" s="1"/>
    </row>
    <row r="54" spans="1:16" s="32" customFormat="1" ht="22.5" customHeight="1" x14ac:dyDescent="0.65">
      <c r="A54" s="66" t="s">
        <v>131</v>
      </c>
      <c r="B54" s="67"/>
      <c r="C54" s="67"/>
      <c r="D54" s="67"/>
      <c r="E54" s="67"/>
      <c r="G54" s="73"/>
      <c r="H54" s="15"/>
      <c r="I54" s="15"/>
      <c r="J54" s="15"/>
      <c r="K54" s="15"/>
      <c r="L54" s="42"/>
      <c r="M54" s="42">
        <f>'BS;T'!O10</f>
        <v>37751910.140000001</v>
      </c>
      <c r="N54" s="42"/>
      <c r="O54" s="42">
        <v>34930881.159999996</v>
      </c>
      <c r="P54" s="1"/>
    </row>
    <row r="55" spans="1:16" s="32" customFormat="1" ht="22.5" customHeight="1" thickBot="1" x14ac:dyDescent="0.7">
      <c r="A55" s="66" t="s">
        <v>132</v>
      </c>
      <c r="B55" s="67"/>
      <c r="C55" s="67"/>
      <c r="D55" s="67"/>
      <c r="E55" s="67"/>
      <c r="G55" s="73"/>
      <c r="H55" s="15"/>
      <c r="I55" s="15"/>
      <c r="J55" s="15"/>
      <c r="K55" s="15"/>
      <c r="L55" s="42"/>
      <c r="M55" s="17">
        <f>SUM(M53:M54)</f>
        <v>25436213.25</v>
      </c>
      <c r="N55" s="42"/>
      <c r="O55" s="17">
        <f>SUM(O53:O54)</f>
        <v>31598280.379999992</v>
      </c>
      <c r="P55" s="1"/>
    </row>
    <row r="56" spans="1:16" s="32" customFormat="1" ht="22.5" customHeight="1" thickTop="1" x14ac:dyDescent="0.65">
      <c r="A56" s="66"/>
      <c r="B56" s="67"/>
      <c r="C56" s="67"/>
      <c r="D56" s="67"/>
      <c r="E56" s="67"/>
      <c r="F56" s="1"/>
      <c r="G56" s="15"/>
      <c r="H56" s="15"/>
      <c r="I56" s="15"/>
      <c r="J56" s="15"/>
      <c r="K56" s="15"/>
      <c r="L56" s="42"/>
      <c r="M56" s="15"/>
      <c r="N56" s="42"/>
      <c r="O56" s="15"/>
      <c r="P56" s="1"/>
    </row>
    <row r="57" spans="1:16" s="32" customFormat="1" ht="22.5" customHeight="1" x14ac:dyDescent="0.65">
      <c r="A57" s="66" t="s">
        <v>133</v>
      </c>
      <c r="B57" s="67"/>
      <c r="C57" s="67"/>
      <c r="D57" s="67"/>
      <c r="E57" s="67"/>
      <c r="F57" s="1"/>
      <c r="G57" s="15"/>
      <c r="H57" s="15"/>
      <c r="I57" s="15"/>
      <c r="J57" s="15"/>
      <c r="K57" s="15"/>
      <c r="L57" s="42"/>
      <c r="M57" s="15"/>
      <c r="N57" s="42"/>
      <c r="O57" s="15"/>
      <c r="P57" s="1"/>
    </row>
    <row r="58" spans="1:16" s="32" customFormat="1" ht="22.5" customHeight="1" x14ac:dyDescent="0.65">
      <c r="A58" s="67" t="s">
        <v>134</v>
      </c>
      <c r="C58" s="67"/>
      <c r="D58" s="67"/>
      <c r="E58" s="67"/>
      <c r="F58" s="1"/>
      <c r="G58" s="15"/>
      <c r="H58" s="15"/>
      <c r="I58" s="15"/>
      <c r="J58" s="15"/>
      <c r="K58" s="15"/>
      <c r="L58" s="42"/>
      <c r="M58" s="15"/>
      <c r="N58" s="42"/>
      <c r="O58" s="15"/>
      <c r="P58" s="1"/>
    </row>
    <row r="59" spans="1:16" ht="22.5" customHeight="1" x14ac:dyDescent="0.65">
      <c r="B59" s="67" t="s">
        <v>135</v>
      </c>
      <c r="C59" s="67"/>
      <c r="D59" s="67"/>
      <c r="E59" s="67"/>
      <c r="G59" s="15"/>
      <c r="H59" s="15"/>
      <c r="I59" s="15"/>
      <c r="J59" s="15"/>
      <c r="K59" s="15"/>
      <c r="L59" s="42"/>
      <c r="M59" s="12">
        <v>18603215.650000002</v>
      </c>
      <c r="N59" s="15"/>
      <c r="O59" s="12">
        <v>11732135.26423103</v>
      </c>
    </row>
    <row r="60" spans="1:16" ht="22.5" customHeight="1" x14ac:dyDescent="0.65">
      <c r="B60" s="67" t="s">
        <v>136</v>
      </c>
      <c r="C60" s="67"/>
      <c r="D60" s="67"/>
      <c r="E60" s="67"/>
      <c r="G60" s="15"/>
      <c r="H60" s="15"/>
      <c r="I60" s="15"/>
      <c r="J60" s="15"/>
      <c r="K60" s="15"/>
      <c r="L60" s="42"/>
      <c r="M60" s="12">
        <v>4280</v>
      </c>
      <c r="N60" s="15"/>
      <c r="O60" s="12">
        <v>256765.95</v>
      </c>
    </row>
    <row r="61" spans="1:16" s="32" customFormat="1" ht="22.5" customHeight="1" x14ac:dyDescent="0.65">
      <c r="A61" s="67"/>
      <c r="B61" s="67" t="s">
        <v>137</v>
      </c>
      <c r="C61" s="67"/>
      <c r="D61" s="67"/>
      <c r="E61" s="67"/>
      <c r="G61" s="73"/>
      <c r="H61" s="15"/>
      <c r="I61" s="15"/>
      <c r="J61" s="15"/>
      <c r="K61" s="15"/>
      <c r="L61" s="42"/>
      <c r="M61" s="12">
        <v>1741336.07</v>
      </c>
      <c r="N61" s="15"/>
      <c r="O61" s="12">
        <v>241525</v>
      </c>
      <c r="P61" s="1"/>
    </row>
    <row r="62" spans="1:16" s="32" customFormat="1" ht="22.5" customHeight="1" x14ac:dyDescent="0.65">
      <c r="A62" s="67"/>
      <c r="B62" s="67" t="s">
        <v>138</v>
      </c>
      <c r="C62" s="66"/>
      <c r="D62" s="66"/>
      <c r="E62" s="67"/>
      <c r="G62" s="73"/>
      <c r="H62" s="15"/>
      <c r="I62" s="15"/>
      <c r="J62" s="15"/>
      <c r="K62" s="15"/>
      <c r="L62" s="13"/>
      <c r="M62" s="12">
        <v>5749981</v>
      </c>
      <c r="N62" s="15"/>
      <c r="O62" s="12">
        <v>0</v>
      </c>
      <c r="P62" s="1"/>
    </row>
    <row r="63" spans="1:16" s="32" customFormat="1" ht="22.5" customHeight="1" x14ac:dyDescent="0.65">
      <c r="A63" s="67"/>
      <c r="B63" s="67"/>
      <c r="C63" s="66"/>
      <c r="D63" s="66"/>
      <c r="E63" s="67"/>
      <c r="G63" s="73"/>
      <c r="H63" s="15"/>
      <c r="I63" s="15"/>
      <c r="J63" s="15"/>
      <c r="K63" s="15"/>
      <c r="L63" s="13"/>
      <c r="M63" s="15"/>
      <c r="N63" s="13"/>
      <c r="O63" s="15"/>
      <c r="P63" s="1"/>
    </row>
    <row r="64" spans="1:16" s="32" customFormat="1" ht="22.5" customHeight="1" x14ac:dyDescent="0.65">
      <c r="A64" s="67"/>
      <c r="B64" s="67"/>
      <c r="C64" s="66"/>
      <c r="D64" s="66"/>
      <c r="E64" s="67"/>
      <c r="G64" s="73"/>
      <c r="H64" s="15"/>
      <c r="I64" s="15"/>
      <c r="J64" s="15"/>
      <c r="K64" s="15"/>
      <c r="L64" s="13"/>
      <c r="M64" s="15"/>
      <c r="N64" s="13"/>
      <c r="O64" s="15"/>
      <c r="P64" s="1"/>
    </row>
    <row r="65" spans="1:16" s="32" customFormat="1" ht="22.5" customHeight="1" x14ac:dyDescent="0.65">
      <c r="A65" s="67"/>
      <c r="B65" s="67"/>
      <c r="C65" s="66"/>
      <c r="D65" s="66"/>
      <c r="E65" s="67"/>
      <c r="G65" s="73"/>
      <c r="H65" s="15"/>
      <c r="I65" s="15"/>
      <c r="J65" s="15"/>
      <c r="K65" s="15"/>
      <c r="L65" s="13"/>
      <c r="M65" s="15"/>
      <c r="N65" s="13"/>
      <c r="O65" s="15"/>
      <c r="P65" s="1"/>
    </row>
    <row r="66" spans="1:16" s="32" customFormat="1" ht="22.5" customHeight="1" x14ac:dyDescent="0.65">
      <c r="A66" s="67"/>
      <c r="B66" s="67"/>
      <c r="C66" s="66"/>
      <c r="D66" s="66"/>
      <c r="E66" s="67"/>
      <c r="G66" s="73"/>
      <c r="H66" s="15"/>
      <c r="I66" s="15"/>
      <c r="J66" s="15"/>
      <c r="K66" s="15"/>
      <c r="L66" s="13"/>
      <c r="M66" s="15"/>
      <c r="N66" s="13"/>
      <c r="O66" s="15"/>
      <c r="P66" s="1"/>
    </row>
    <row r="67" spans="1:16" s="32" customFormat="1" ht="22.5" customHeight="1" x14ac:dyDescent="0.65">
      <c r="A67" s="67"/>
      <c r="B67" s="67"/>
      <c r="C67" s="66"/>
      <c r="D67" s="66"/>
      <c r="E67" s="67"/>
      <c r="G67" s="73"/>
      <c r="H67" s="15"/>
      <c r="I67" s="15"/>
      <c r="J67" s="15"/>
      <c r="K67" s="15"/>
      <c r="L67" s="13"/>
      <c r="M67" s="15"/>
      <c r="N67" s="13"/>
      <c r="O67" s="15"/>
      <c r="P67" s="1"/>
    </row>
    <row r="68" spans="1:16" s="32" customFormat="1" ht="22.5" customHeight="1" x14ac:dyDescent="0.6">
      <c r="A68" s="61" t="s">
        <v>27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1"/>
    </row>
    <row r="69" spans="1:16" s="63" customFormat="1" ht="22.5" customHeight="1" x14ac:dyDescent="0.6">
      <c r="A69" s="61" t="str">
        <f>$A$38</f>
        <v>นายกวิศพงษ์ สิริธนนนท์สกุล และนางสาวนรีรัตน์ สิริธนนนท์สกุล</v>
      </c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2"/>
    </row>
  </sheetData>
  <mergeCells count="5">
    <mergeCell ref="M6:O6"/>
    <mergeCell ref="A37:O37"/>
    <mergeCell ref="A38:O38"/>
    <mergeCell ref="A68:O68"/>
    <mergeCell ref="A69:O69"/>
  </mergeCells>
  <pageMargins left="0.98425196850393704" right="0.39370078740157483" top="0.98425196850393704" bottom="0.70866141732283472" header="0.51181102362204722" footer="0.39370078740157483"/>
  <pageSetup paperSize="9" scale="85" firstPageNumber="7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BS;T</vt:lpstr>
      <vt:lpstr>PL;T(Q)</vt:lpstr>
      <vt:lpstr>EQ;T(Q)</vt:lpstr>
      <vt:lpstr>CF;T</vt:lpstr>
      <vt:lpstr>'BS;T'!Print_Area</vt:lpstr>
      <vt:lpstr>'CF;T'!Print_Area</vt:lpstr>
      <vt:lpstr>'EQ;T(Q)'!Print_Area</vt:lpstr>
      <vt:lpstr>'PL;T(Q)'!Print_Area</vt:lpstr>
      <vt:lpstr>'BS;T'!Print_Titles</vt:lpstr>
      <vt:lpstr>'CF;T'!Print_Titles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chudapron</dc:creator>
  <cp:lastModifiedBy>chudapron</cp:lastModifiedBy>
  <dcterms:created xsi:type="dcterms:W3CDTF">2022-08-10T11:05:15Z</dcterms:created>
  <dcterms:modified xsi:type="dcterms:W3CDTF">2022-08-10T11:27:41Z</dcterms:modified>
</cp:coreProperties>
</file>