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B23F78E7-C873-4530-AD0D-18693FFC8884}" xr6:coauthVersionLast="47" xr6:coauthVersionMax="47" xr10:uidLastSave="{00000000-0000-0000-0000-000000000000}"/>
  <bookViews>
    <workbookView xWindow="380" yWindow="380" windowWidth="16920" windowHeight="9890" tabRatio="734" xr2:uid="{00000000-000D-0000-FFFF-FFFF00000000}"/>
  </bookViews>
  <sheets>
    <sheet name="BS 3-4-5" sheetId="1" r:id="rId1"/>
    <sheet name="PL 6-7-8-9" sheetId="2" r:id="rId2"/>
    <sheet name="SH 10-11" sheetId="4" r:id="rId3"/>
    <sheet name="SH 12-13" sheetId="6" r:id="rId4"/>
    <sheet name="CF 14-15" sheetId="8" r:id="rId5"/>
  </sheets>
  <externalReferences>
    <externalReference r:id="rId6"/>
  </externalReferences>
  <definedNames>
    <definedName name="_xlnm.Print_Area" localSheetId="0">'BS 3-4-5'!$A$1:$J$97</definedName>
    <definedName name="_xlnm.Print_Area" localSheetId="4">'CF 14-15'!$A$1:$I$92</definedName>
    <definedName name="_xlnm.Print_Area" localSheetId="1">'PL 6-7-8-9'!$A$1:$I$119</definedName>
    <definedName name="_xlnm.Print_Area" localSheetId="2">'SH 10-11'!$A$1:$AB$66</definedName>
    <definedName name="_xlnm.Print_Area" localSheetId="3">'SH 12-13'!$A$1:$P$46</definedName>
    <definedName name="_xlnm.Print_Titles" localSheetId="3">'SH 12-13'!$1:$9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4" l="1"/>
  <c r="D66" i="4" s="1"/>
  <c r="G72" i="8"/>
  <c r="R46" i="6"/>
  <c r="T46" i="6"/>
  <c r="V46" i="6"/>
  <c r="X46" i="6"/>
  <c r="Z46" i="6"/>
  <c r="AA46" i="6"/>
  <c r="AB46" i="6"/>
  <c r="AB40" i="6"/>
  <c r="AB41" i="6"/>
  <c r="AA41" i="6"/>
  <c r="AA40" i="6"/>
  <c r="AB34" i="6"/>
  <c r="AA34" i="6"/>
  <c r="R30" i="6"/>
  <c r="S30" i="6"/>
  <c r="T30" i="6"/>
  <c r="U30" i="6"/>
  <c r="V30" i="6"/>
  <c r="W30" i="6"/>
  <c r="X30" i="6"/>
  <c r="Y30" i="6"/>
  <c r="Z30" i="6"/>
  <c r="AA30" i="6"/>
  <c r="AB30" i="6"/>
  <c r="AC30" i="6"/>
  <c r="Q30" i="6"/>
  <c r="R27" i="6"/>
  <c r="S27" i="6"/>
  <c r="T27" i="6"/>
  <c r="U27" i="6"/>
  <c r="V27" i="6"/>
  <c r="W27" i="6"/>
  <c r="X27" i="6"/>
  <c r="Y27" i="6"/>
  <c r="Z27" i="6"/>
  <c r="AA27" i="6"/>
  <c r="AB27" i="6"/>
  <c r="AC27" i="6"/>
  <c r="Q27" i="6"/>
  <c r="AA16" i="6"/>
  <c r="AB16" i="6"/>
  <c r="AC16" i="6"/>
  <c r="AA17" i="6"/>
  <c r="AB17" i="6"/>
  <c r="AC17" i="6"/>
  <c r="AA18" i="6"/>
  <c r="AB18" i="6"/>
  <c r="AC18" i="6"/>
  <c r="AC15" i="6"/>
  <c r="AB15" i="6"/>
  <c r="AA15" i="6"/>
  <c r="R11" i="6"/>
  <c r="S11" i="6"/>
  <c r="T11" i="6"/>
  <c r="U11" i="6"/>
  <c r="V11" i="6"/>
  <c r="W11" i="6"/>
  <c r="X11" i="6"/>
  <c r="Y11" i="6"/>
  <c r="Z11" i="6"/>
  <c r="AA11" i="6"/>
  <c r="AB11" i="6"/>
  <c r="AC11" i="6"/>
  <c r="Q11" i="6"/>
  <c r="R66" i="4"/>
  <c r="AB53" i="4"/>
  <c r="Z53" i="4"/>
  <c r="X53" i="4"/>
  <c r="V53" i="4"/>
  <c r="T53" i="4"/>
  <c r="T66" i="4" s="1"/>
  <c r="R53" i="4"/>
  <c r="N53" i="4"/>
  <c r="N66" i="4" s="1"/>
  <c r="L53" i="4"/>
  <c r="L66" i="4" s="1"/>
  <c r="J53" i="4"/>
  <c r="J66" i="4" s="1"/>
  <c r="F53" i="4"/>
  <c r="F66" i="4" s="1"/>
  <c r="P53" i="4"/>
  <c r="O47" i="2" l="1"/>
  <c r="N36" i="2"/>
  <c r="L10" i="2"/>
  <c r="M10" i="2"/>
  <c r="N10" i="2"/>
  <c r="O10" i="2"/>
  <c r="P10" i="2"/>
  <c r="Q10" i="2"/>
  <c r="L11" i="2"/>
  <c r="M11" i="2"/>
  <c r="N11" i="2"/>
  <c r="O11" i="2"/>
  <c r="P11" i="2"/>
  <c r="Q11" i="2"/>
  <c r="L12" i="2"/>
  <c r="M12" i="2"/>
  <c r="N12" i="2"/>
  <c r="O12" i="2"/>
  <c r="P12" i="2"/>
  <c r="Q12" i="2"/>
  <c r="L13" i="2"/>
  <c r="M13" i="2"/>
  <c r="N13" i="2"/>
  <c r="O13" i="2"/>
  <c r="P13" i="2"/>
  <c r="Q13" i="2"/>
  <c r="L14" i="2"/>
  <c r="N14" i="2"/>
  <c r="P14" i="2"/>
  <c r="L17" i="2"/>
  <c r="M17" i="2"/>
  <c r="N17" i="2"/>
  <c r="O17" i="2"/>
  <c r="P17" i="2"/>
  <c r="Q17" i="2"/>
  <c r="L18" i="2"/>
  <c r="M18" i="2"/>
  <c r="N18" i="2"/>
  <c r="O18" i="2"/>
  <c r="P18" i="2"/>
  <c r="Q18" i="2"/>
  <c r="L19" i="2"/>
  <c r="M19" i="2"/>
  <c r="N19" i="2"/>
  <c r="O19" i="2"/>
  <c r="P19" i="2"/>
  <c r="Q19" i="2"/>
  <c r="L20" i="2"/>
  <c r="M20" i="2"/>
  <c r="N20" i="2"/>
  <c r="O20" i="2"/>
  <c r="P20" i="2"/>
  <c r="Q20" i="2"/>
  <c r="L21" i="2"/>
  <c r="M21" i="2"/>
  <c r="N21" i="2"/>
  <c r="O21" i="2"/>
  <c r="P21" i="2"/>
  <c r="Q21" i="2"/>
  <c r="L22" i="2"/>
  <c r="N22" i="2"/>
  <c r="P22" i="2"/>
  <c r="L25" i="2"/>
  <c r="N25" i="2"/>
  <c r="P25" i="2"/>
  <c r="L26" i="2"/>
  <c r="M26" i="2"/>
  <c r="N26" i="2"/>
  <c r="O26" i="2"/>
  <c r="P26" i="2"/>
  <c r="Q26" i="2"/>
  <c r="L27" i="2"/>
  <c r="N27" i="2"/>
  <c r="P27" i="2"/>
  <c r="L32" i="2"/>
  <c r="M32" i="2"/>
  <c r="N32" i="2"/>
  <c r="O32" i="2"/>
  <c r="P32" i="2"/>
  <c r="Q32" i="2"/>
  <c r="L33" i="2"/>
  <c r="M33" i="2"/>
  <c r="N33" i="2"/>
  <c r="O33" i="2"/>
  <c r="P33" i="2"/>
  <c r="Q33" i="2"/>
  <c r="L34" i="2"/>
  <c r="M34" i="2"/>
  <c r="N34" i="2"/>
  <c r="O34" i="2"/>
  <c r="P34" i="2"/>
  <c r="Q34" i="2"/>
  <c r="L35" i="2"/>
  <c r="N35" i="2"/>
  <c r="O35" i="2"/>
  <c r="P35" i="2"/>
  <c r="Q35" i="2"/>
  <c r="L36" i="2"/>
  <c r="P36" i="2"/>
  <c r="L47" i="2"/>
  <c r="M47" i="2"/>
  <c r="N47" i="2"/>
  <c r="P47" i="2"/>
  <c r="L48" i="2"/>
  <c r="M48" i="2"/>
  <c r="N48" i="2"/>
  <c r="O48" i="2"/>
  <c r="P48" i="2"/>
  <c r="Q48" i="2"/>
  <c r="L49" i="2"/>
  <c r="N49" i="2"/>
  <c r="P49" i="2"/>
  <c r="L52" i="2"/>
  <c r="M52" i="2"/>
  <c r="N52" i="2"/>
  <c r="O52" i="2"/>
  <c r="P52" i="2"/>
  <c r="L53" i="2"/>
  <c r="M53" i="2"/>
  <c r="N53" i="2"/>
  <c r="O53" i="2"/>
  <c r="P53" i="2"/>
  <c r="Q53" i="2"/>
  <c r="L54" i="2"/>
  <c r="N54" i="2"/>
  <c r="P54" i="2"/>
  <c r="L55" i="2"/>
  <c r="M55" i="2"/>
  <c r="N55" i="2"/>
  <c r="O55" i="2"/>
  <c r="P55" i="2"/>
  <c r="Q55" i="2"/>
  <c r="L56" i="2"/>
  <c r="N56" i="2"/>
  <c r="P56" i="2"/>
  <c r="L67" i="2"/>
  <c r="M67" i="2"/>
  <c r="N67" i="2"/>
  <c r="O67" i="2"/>
  <c r="P67" i="2"/>
  <c r="Q67" i="2"/>
  <c r="L68" i="2"/>
  <c r="M68" i="2"/>
  <c r="N68" i="2"/>
  <c r="O68" i="2"/>
  <c r="P68" i="2"/>
  <c r="Q68" i="2"/>
  <c r="L69" i="2"/>
  <c r="M69" i="2"/>
  <c r="N69" i="2"/>
  <c r="O69" i="2"/>
  <c r="P69" i="2"/>
  <c r="Q69" i="2"/>
  <c r="L70" i="2"/>
  <c r="M70" i="2"/>
  <c r="N70" i="2"/>
  <c r="O70" i="2"/>
  <c r="P70" i="2"/>
  <c r="Q70" i="2"/>
  <c r="L71" i="2"/>
  <c r="N71" i="2"/>
  <c r="P71" i="2"/>
  <c r="L74" i="2"/>
  <c r="M74" i="2"/>
  <c r="N74" i="2"/>
  <c r="O74" i="2"/>
  <c r="P74" i="2"/>
  <c r="Q74" i="2"/>
  <c r="L75" i="2"/>
  <c r="M75" i="2"/>
  <c r="N75" i="2"/>
  <c r="O75" i="2"/>
  <c r="P75" i="2"/>
  <c r="Q75" i="2"/>
  <c r="L76" i="2"/>
  <c r="M76" i="2"/>
  <c r="N76" i="2"/>
  <c r="O76" i="2"/>
  <c r="P76" i="2"/>
  <c r="Q76" i="2"/>
  <c r="L77" i="2"/>
  <c r="M77" i="2"/>
  <c r="N77" i="2"/>
  <c r="O77" i="2"/>
  <c r="P77" i="2"/>
  <c r="Q77" i="2"/>
  <c r="L78" i="2"/>
  <c r="M78" i="2"/>
  <c r="N78" i="2"/>
  <c r="O78" i="2"/>
  <c r="P78" i="2"/>
  <c r="Q78" i="2"/>
  <c r="L79" i="2"/>
  <c r="N79" i="2"/>
  <c r="P79" i="2"/>
  <c r="L82" i="2"/>
  <c r="N82" i="2"/>
  <c r="P82" i="2"/>
  <c r="L83" i="2"/>
  <c r="M83" i="2"/>
  <c r="N83" i="2"/>
  <c r="O83" i="2"/>
  <c r="P83" i="2"/>
  <c r="Q83" i="2"/>
  <c r="L84" i="2"/>
  <c r="N84" i="2"/>
  <c r="P84" i="2"/>
  <c r="L94" i="2"/>
  <c r="M94" i="2"/>
  <c r="N94" i="2"/>
  <c r="O94" i="2"/>
  <c r="P94" i="2"/>
  <c r="Q94" i="2"/>
  <c r="L96" i="2"/>
  <c r="M96" i="2"/>
  <c r="N96" i="2"/>
  <c r="O96" i="2"/>
  <c r="P96" i="2"/>
  <c r="Q96" i="2"/>
  <c r="L97" i="2"/>
  <c r="N97" i="2"/>
  <c r="O97" i="2"/>
  <c r="P97" i="2"/>
  <c r="Q97" i="2"/>
  <c r="L98" i="2"/>
  <c r="N98" i="2"/>
  <c r="P98" i="2"/>
  <c r="L109" i="2"/>
  <c r="M109" i="2"/>
  <c r="N109" i="2"/>
  <c r="O109" i="2"/>
  <c r="P109" i="2"/>
  <c r="L110" i="2"/>
  <c r="M110" i="2"/>
  <c r="N110" i="2"/>
  <c r="O110" i="2"/>
  <c r="P110" i="2"/>
  <c r="Q110" i="2"/>
  <c r="L111" i="2"/>
  <c r="N111" i="2"/>
  <c r="P111" i="2"/>
  <c r="L114" i="2"/>
  <c r="M114" i="2"/>
  <c r="N114" i="2"/>
  <c r="O114" i="2"/>
  <c r="P114" i="2"/>
  <c r="L115" i="2"/>
  <c r="M115" i="2"/>
  <c r="N115" i="2"/>
  <c r="O115" i="2"/>
  <c r="P115" i="2"/>
  <c r="Q115" i="2"/>
  <c r="L116" i="2"/>
  <c r="N116" i="2"/>
  <c r="P116" i="2"/>
  <c r="L117" i="2"/>
  <c r="M117" i="2"/>
  <c r="N117" i="2"/>
  <c r="O117" i="2"/>
  <c r="P117" i="2"/>
  <c r="Q117" i="2"/>
  <c r="L118" i="2"/>
  <c r="N118" i="2"/>
  <c r="P118" i="2"/>
  <c r="K115" i="2"/>
  <c r="K117" i="2"/>
  <c r="K114" i="2"/>
  <c r="K110" i="2"/>
  <c r="K109" i="2"/>
  <c r="K96" i="2" l="1"/>
  <c r="K94" i="2"/>
  <c r="K83" i="2"/>
  <c r="K75" i="2"/>
  <c r="K76" i="2"/>
  <c r="K77" i="2"/>
  <c r="K78" i="2"/>
  <c r="K74" i="2"/>
  <c r="K68" i="2"/>
  <c r="K69" i="2"/>
  <c r="K70" i="2"/>
  <c r="K67" i="2"/>
  <c r="K53" i="2"/>
  <c r="K55" i="2"/>
  <c r="K52" i="2"/>
  <c r="K48" i="2"/>
  <c r="K47" i="2"/>
  <c r="K33" i="2"/>
  <c r="K34" i="2"/>
  <c r="K32" i="2"/>
  <c r="K26" i="2"/>
  <c r="K18" i="2"/>
  <c r="K19" i="2"/>
  <c r="K20" i="2"/>
  <c r="K21" i="2"/>
  <c r="K17" i="2"/>
  <c r="K11" i="2"/>
  <c r="K12" i="2"/>
  <c r="K13" i="2"/>
  <c r="K10" i="2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L80" i="1"/>
  <c r="M80" i="1"/>
  <c r="N80" i="1"/>
  <c r="O80" i="1"/>
  <c r="P80" i="1"/>
  <c r="L81" i="1"/>
  <c r="M81" i="1"/>
  <c r="N81" i="1"/>
  <c r="O81" i="1"/>
  <c r="P81" i="1"/>
  <c r="L82" i="1"/>
  <c r="M82" i="1"/>
  <c r="N82" i="1"/>
  <c r="O82" i="1"/>
  <c r="P82" i="1"/>
  <c r="L83" i="1"/>
  <c r="M83" i="1"/>
  <c r="N83" i="1"/>
  <c r="O83" i="1"/>
  <c r="P83" i="1"/>
  <c r="L84" i="1"/>
  <c r="M84" i="1"/>
  <c r="N84" i="1"/>
  <c r="O84" i="1"/>
  <c r="P84" i="1"/>
  <c r="L85" i="1"/>
  <c r="M85" i="1"/>
  <c r="N85" i="1"/>
  <c r="O85" i="1"/>
  <c r="P85" i="1"/>
  <c r="L86" i="1"/>
  <c r="M86" i="1"/>
  <c r="N86" i="1"/>
  <c r="O86" i="1"/>
  <c r="P86" i="1"/>
  <c r="L87" i="1"/>
  <c r="M87" i="1"/>
  <c r="N87" i="1"/>
  <c r="O87" i="1"/>
  <c r="P87" i="1"/>
  <c r="L88" i="1"/>
  <c r="M88" i="1"/>
  <c r="N88" i="1"/>
  <c r="O88" i="1"/>
  <c r="P88" i="1"/>
  <c r="L89" i="1"/>
  <c r="M89" i="1"/>
  <c r="N89" i="1"/>
  <c r="O89" i="1"/>
  <c r="P89" i="1"/>
  <c r="L90" i="1"/>
  <c r="M90" i="1"/>
  <c r="N90" i="1"/>
  <c r="O90" i="1"/>
  <c r="P90" i="1"/>
  <c r="L91" i="1"/>
  <c r="M91" i="1"/>
  <c r="N91" i="1"/>
  <c r="O91" i="1"/>
  <c r="P91" i="1"/>
  <c r="L92" i="1"/>
  <c r="M92" i="1"/>
  <c r="N92" i="1"/>
  <c r="P92" i="1"/>
  <c r="L93" i="1"/>
  <c r="M93" i="1"/>
  <c r="N93" i="1"/>
  <c r="O93" i="1"/>
  <c r="P93" i="1"/>
  <c r="L94" i="1"/>
  <c r="M94" i="1"/>
  <c r="N94" i="1"/>
  <c r="P94" i="1"/>
  <c r="L95" i="1"/>
  <c r="M95" i="1"/>
  <c r="N95" i="1"/>
  <c r="O95" i="1"/>
  <c r="P95" i="1"/>
  <c r="L96" i="1"/>
  <c r="M96" i="1"/>
  <c r="N96" i="1"/>
  <c r="P96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L79" i="1"/>
  <c r="M79" i="1"/>
  <c r="N79" i="1"/>
  <c r="O79" i="1"/>
  <c r="P79" i="1"/>
  <c r="Q79" i="1"/>
  <c r="K79" i="1"/>
  <c r="Q11" i="1"/>
  <c r="Q12" i="1"/>
  <c r="Q13" i="1"/>
  <c r="Q14" i="1"/>
  <c r="Q15" i="1"/>
  <c r="Q16" i="1"/>
  <c r="Q17" i="1"/>
  <c r="Q18" i="1"/>
  <c r="Q19" i="1"/>
  <c r="Q20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49" i="1"/>
  <c r="Q50" i="1"/>
  <c r="Q51" i="1"/>
  <c r="Q53" i="1"/>
  <c r="Q54" i="1"/>
  <c r="Q55" i="1"/>
  <c r="Q56" i="1"/>
  <c r="Q57" i="1"/>
  <c r="Q58" i="1"/>
  <c r="Q60" i="1"/>
  <c r="Q61" i="1"/>
  <c r="Q63" i="1"/>
  <c r="Q64" i="1"/>
  <c r="Q65" i="1"/>
  <c r="Q67" i="1"/>
  <c r="L11" i="1"/>
  <c r="M11" i="1"/>
  <c r="N11" i="1"/>
  <c r="O11" i="1"/>
  <c r="P11" i="1"/>
  <c r="L12" i="1"/>
  <c r="M12" i="1"/>
  <c r="N12" i="1"/>
  <c r="O12" i="1"/>
  <c r="P12" i="1"/>
  <c r="L13" i="1"/>
  <c r="M13" i="1"/>
  <c r="N13" i="1"/>
  <c r="O13" i="1"/>
  <c r="P13" i="1"/>
  <c r="L14" i="1"/>
  <c r="M14" i="1"/>
  <c r="N14" i="1"/>
  <c r="O14" i="1"/>
  <c r="P14" i="1"/>
  <c r="L15" i="1"/>
  <c r="M15" i="1"/>
  <c r="N15" i="1"/>
  <c r="O15" i="1"/>
  <c r="P15" i="1"/>
  <c r="L16" i="1"/>
  <c r="M16" i="1"/>
  <c r="N16" i="1"/>
  <c r="O16" i="1"/>
  <c r="P16" i="1"/>
  <c r="L17" i="1"/>
  <c r="M17" i="1"/>
  <c r="N17" i="1"/>
  <c r="O17" i="1"/>
  <c r="P17" i="1"/>
  <c r="L18" i="1"/>
  <c r="M18" i="1"/>
  <c r="N18" i="1"/>
  <c r="O18" i="1"/>
  <c r="P18" i="1"/>
  <c r="L19" i="1"/>
  <c r="M19" i="1"/>
  <c r="N19" i="1"/>
  <c r="O19" i="1"/>
  <c r="P19" i="1"/>
  <c r="L20" i="1"/>
  <c r="M20" i="1"/>
  <c r="N20" i="1"/>
  <c r="P20" i="1"/>
  <c r="L25" i="1"/>
  <c r="M25" i="1"/>
  <c r="N25" i="1"/>
  <c r="O25" i="1"/>
  <c r="P25" i="1"/>
  <c r="L26" i="1"/>
  <c r="M26" i="1"/>
  <c r="N26" i="1"/>
  <c r="O26" i="1"/>
  <c r="P26" i="1"/>
  <c r="L27" i="1"/>
  <c r="M27" i="1"/>
  <c r="N27" i="1"/>
  <c r="O27" i="1"/>
  <c r="P27" i="1"/>
  <c r="L28" i="1"/>
  <c r="M28" i="1"/>
  <c r="N28" i="1"/>
  <c r="O28" i="1"/>
  <c r="P28" i="1"/>
  <c r="L29" i="1"/>
  <c r="M29" i="1"/>
  <c r="N29" i="1"/>
  <c r="O29" i="1"/>
  <c r="P29" i="1"/>
  <c r="L30" i="1"/>
  <c r="M30" i="1"/>
  <c r="N30" i="1"/>
  <c r="O30" i="1"/>
  <c r="P30" i="1"/>
  <c r="L31" i="1"/>
  <c r="M31" i="1"/>
  <c r="N31" i="1"/>
  <c r="O31" i="1"/>
  <c r="P31" i="1"/>
  <c r="L32" i="1"/>
  <c r="M32" i="1"/>
  <c r="N32" i="1"/>
  <c r="O32" i="1"/>
  <c r="P32" i="1"/>
  <c r="L33" i="1"/>
  <c r="M33" i="1"/>
  <c r="N33" i="1"/>
  <c r="O33" i="1"/>
  <c r="P33" i="1"/>
  <c r="L34" i="1"/>
  <c r="M34" i="1"/>
  <c r="N34" i="1"/>
  <c r="O34" i="1"/>
  <c r="P34" i="1"/>
  <c r="L35" i="1"/>
  <c r="M35" i="1"/>
  <c r="N35" i="1"/>
  <c r="O35" i="1"/>
  <c r="P35" i="1"/>
  <c r="L36" i="1"/>
  <c r="M36" i="1"/>
  <c r="N36" i="1"/>
  <c r="O36" i="1"/>
  <c r="P36" i="1"/>
  <c r="L37" i="1"/>
  <c r="M37" i="1"/>
  <c r="N37" i="1"/>
  <c r="P37" i="1"/>
  <c r="L49" i="1"/>
  <c r="M49" i="1"/>
  <c r="N49" i="1"/>
  <c r="O49" i="1"/>
  <c r="P49" i="1"/>
  <c r="L50" i="1"/>
  <c r="M50" i="1"/>
  <c r="N50" i="1"/>
  <c r="O50" i="1"/>
  <c r="P50" i="1"/>
  <c r="L51" i="1"/>
  <c r="M51" i="1"/>
  <c r="N51" i="1"/>
  <c r="O51" i="1"/>
  <c r="P51" i="1"/>
  <c r="L53" i="1"/>
  <c r="M53" i="1"/>
  <c r="N53" i="1"/>
  <c r="O53" i="1"/>
  <c r="P53" i="1"/>
  <c r="L54" i="1"/>
  <c r="M54" i="1"/>
  <c r="N54" i="1"/>
  <c r="O54" i="1"/>
  <c r="P54" i="1"/>
  <c r="L55" i="1"/>
  <c r="M55" i="1"/>
  <c r="N55" i="1"/>
  <c r="O55" i="1"/>
  <c r="P55" i="1"/>
  <c r="L56" i="1"/>
  <c r="M56" i="1"/>
  <c r="N56" i="1"/>
  <c r="O56" i="1"/>
  <c r="P56" i="1"/>
  <c r="L57" i="1"/>
  <c r="M57" i="1"/>
  <c r="N57" i="1"/>
  <c r="O57" i="1"/>
  <c r="P57" i="1"/>
  <c r="L58" i="1"/>
  <c r="M58" i="1"/>
  <c r="N58" i="1"/>
  <c r="O58" i="1"/>
  <c r="P58" i="1"/>
  <c r="L60" i="1"/>
  <c r="M60" i="1"/>
  <c r="N60" i="1"/>
  <c r="O60" i="1"/>
  <c r="P60" i="1"/>
  <c r="L61" i="1"/>
  <c r="M61" i="1"/>
  <c r="N61" i="1"/>
  <c r="O61" i="1"/>
  <c r="P61" i="1"/>
  <c r="L63" i="1"/>
  <c r="M63" i="1"/>
  <c r="N63" i="1"/>
  <c r="O63" i="1"/>
  <c r="P63" i="1"/>
  <c r="L64" i="1"/>
  <c r="M64" i="1"/>
  <c r="N64" i="1"/>
  <c r="O64" i="1"/>
  <c r="P64" i="1"/>
  <c r="L65" i="1"/>
  <c r="M65" i="1"/>
  <c r="N65" i="1"/>
  <c r="O65" i="1"/>
  <c r="P65" i="1"/>
  <c r="L67" i="1"/>
  <c r="M67" i="1"/>
  <c r="N67" i="1"/>
  <c r="O67" i="1"/>
  <c r="P67" i="1"/>
  <c r="Q10" i="1"/>
  <c r="O10" i="1"/>
  <c r="M10" i="1"/>
  <c r="K67" i="1"/>
  <c r="K64" i="1"/>
  <c r="K65" i="1"/>
  <c r="K63" i="1"/>
  <c r="K61" i="1"/>
  <c r="K60" i="1"/>
  <c r="K54" i="1"/>
  <c r="K55" i="1"/>
  <c r="K56" i="1"/>
  <c r="K57" i="1"/>
  <c r="K58" i="1"/>
  <c r="K53" i="1"/>
  <c r="K50" i="1"/>
  <c r="K51" i="1"/>
  <c r="K49" i="1"/>
  <c r="K26" i="1"/>
  <c r="K27" i="1"/>
  <c r="K28" i="1"/>
  <c r="K29" i="1"/>
  <c r="K30" i="1"/>
  <c r="K31" i="1"/>
  <c r="K32" i="1"/>
  <c r="K33" i="1"/>
  <c r="K34" i="1"/>
  <c r="K35" i="1"/>
  <c r="K36" i="1"/>
  <c r="K37" i="1"/>
  <c r="K25" i="1"/>
  <c r="K20" i="1"/>
  <c r="K11" i="1"/>
  <c r="K12" i="1"/>
  <c r="K13" i="1"/>
  <c r="K14" i="1"/>
  <c r="K15" i="1"/>
  <c r="K16" i="1"/>
  <c r="K17" i="1"/>
  <c r="K18" i="1"/>
  <c r="K19" i="1"/>
  <c r="K10" i="1"/>
  <c r="P44" i="6"/>
  <c r="P43" i="6"/>
  <c r="P40" i="6"/>
  <c r="AC40" i="6" s="1"/>
  <c r="P34" i="6"/>
  <c r="AC34" i="6" s="1"/>
  <c r="AB64" i="4"/>
  <c r="X63" i="4"/>
  <c r="AB63" i="4" s="1"/>
  <c r="X45" i="4"/>
  <c r="AB45" i="4" s="1"/>
  <c r="X59" i="4"/>
  <c r="X58" i="4"/>
  <c r="AB58" i="4" s="1"/>
  <c r="V59" i="4"/>
  <c r="C56" i="2"/>
  <c r="K56" i="2" s="1"/>
  <c r="E56" i="2"/>
  <c r="M56" i="2" s="1"/>
  <c r="G56" i="2"/>
  <c r="AB59" i="4" l="1"/>
  <c r="P30" i="6"/>
  <c r="AB41" i="4"/>
  <c r="V41" i="4"/>
  <c r="V66" i="4" s="1"/>
  <c r="I84" i="8" l="1"/>
  <c r="I72" i="8"/>
  <c r="E84" i="8"/>
  <c r="E72" i="8"/>
  <c r="N41" i="6"/>
  <c r="L41" i="6"/>
  <c r="J41" i="6"/>
  <c r="H41" i="6"/>
  <c r="F41" i="6"/>
  <c r="D41" i="6"/>
  <c r="P41" i="6"/>
  <c r="AC41" i="6" s="1"/>
  <c r="N37" i="6"/>
  <c r="L37" i="6"/>
  <c r="J37" i="6"/>
  <c r="H37" i="6"/>
  <c r="F37" i="6"/>
  <c r="D37" i="6"/>
  <c r="Z60" i="4"/>
  <c r="Z66" i="4" s="1"/>
  <c r="T60" i="4"/>
  <c r="R60" i="4"/>
  <c r="P60" i="4"/>
  <c r="N60" i="4"/>
  <c r="L60" i="4"/>
  <c r="J60" i="4"/>
  <c r="H60" i="4"/>
  <c r="F60" i="4"/>
  <c r="D60" i="4"/>
  <c r="V60" i="4"/>
  <c r="X60" i="4"/>
  <c r="Z48" i="4"/>
  <c r="Z55" i="4" s="1"/>
  <c r="V48" i="4"/>
  <c r="V55" i="4" s="1"/>
  <c r="T48" i="4"/>
  <c r="T55" i="4" s="1"/>
  <c r="R48" i="4"/>
  <c r="R55" i="4" s="1"/>
  <c r="P48" i="4"/>
  <c r="N48" i="4"/>
  <c r="L48" i="4"/>
  <c r="J48" i="4"/>
  <c r="F48" i="4"/>
  <c r="D48" i="4"/>
  <c r="X46" i="4"/>
  <c r="AB46" i="4" s="1"/>
  <c r="E118" i="2"/>
  <c r="M118" i="2" s="1"/>
  <c r="E116" i="2"/>
  <c r="M116" i="2" s="1"/>
  <c r="E111" i="2"/>
  <c r="I79" i="2"/>
  <c r="Q79" i="2" s="1"/>
  <c r="I71" i="2"/>
  <c r="Q71" i="2" s="1"/>
  <c r="E97" i="2"/>
  <c r="M97" i="2" s="1"/>
  <c r="E79" i="2"/>
  <c r="M79" i="2" s="1"/>
  <c r="E71" i="2"/>
  <c r="E54" i="2"/>
  <c r="M54" i="2" s="1"/>
  <c r="E49" i="2"/>
  <c r="M49" i="2" s="1"/>
  <c r="I22" i="2"/>
  <c r="Q22" i="2" s="1"/>
  <c r="I14" i="2"/>
  <c r="Q14" i="2" s="1"/>
  <c r="E35" i="2"/>
  <c r="M35" i="2" s="1"/>
  <c r="E22" i="2"/>
  <c r="M22" i="2" s="1"/>
  <c r="E14" i="2"/>
  <c r="M14" i="2" s="1"/>
  <c r="J94" i="1"/>
  <c r="J92" i="1"/>
  <c r="H92" i="1"/>
  <c r="F92" i="1"/>
  <c r="F94" i="1" s="1"/>
  <c r="D92" i="1"/>
  <c r="D94" i="1" s="1"/>
  <c r="J65" i="1"/>
  <c r="H65" i="1"/>
  <c r="F65" i="1"/>
  <c r="D65" i="1"/>
  <c r="J57" i="1"/>
  <c r="J67" i="1" s="1"/>
  <c r="H57" i="1"/>
  <c r="F57" i="1"/>
  <c r="D57" i="1"/>
  <c r="A40" i="1"/>
  <c r="A70" i="1" s="1"/>
  <c r="J35" i="1"/>
  <c r="H35" i="1"/>
  <c r="F35" i="1"/>
  <c r="D35" i="1"/>
  <c r="J20" i="1"/>
  <c r="J37" i="1" s="1"/>
  <c r="H20" i="1"/>
  <c r="O20" i="1" s="1"/>
  <c r="F20" i="1"/>
  <c r="D20" i="1"/>
  <c r="P66" i="4" l="1"/>
  <c r="I82" i="2"/>
  <c r="I84" i="2" s="1"/>
  <c r="E82" i="2"/>
  <c r="M71" i="2"/>
  <c r="E32" i="8"/>
  <c r="E46" i="8" s="1"/>
  <c r="E48" i="8" s="1"/>
  <c r="E87" i="8" s="1"/>
  <c r="E89" i="8" s="1"/>
  <c r="E91" i="8" s="1"/>
  <c r="M111" i="2"/>
  <c r="L46" i="6"/>
  <c r="Y46" i="6" s="1"/>
  <c r="P55" i="4"/>
  <c r="I25" i="2"/>
  <c r="E25" i="2"/>
  <c r="H94" i="1"/>
  <c r="O94" i="1" s="1"/>
  <c r="O92" i="1"/>
  <c r="J96" i="1"/>
  <c r="F37" i="1"/>
  <c r="F67" i="1"/>
  <c r="F96" i="1" s="1"/>
  <c r="J46" i="6"/>
  <c r="W46" i="6" s="1"/>
  <c r="N46" i="6"/>
  <c r="D37" i="1"/>
  <c r="F46" i="6"/>
  <c r="S46" i="6" s="1"/>
  <c r="H46" i="6"/>
  <c r="U46" i="6" s="1"/>
  <c r="D46" i="6"/>
  <c r="Q46" i="6" s="1"/>
  <c r="X48" i="4"/>
  <c r="X66" i="4" s="1"/>
  <c r="P37" i="6"/>
  <c r="P46" i="6" s="1"/>
  <c r="AC46" i="6" s="1"/>
  <c r="AB60" i="4"/>
  <c r="AB48" i="4"/>
  <c r="H67" i="1"/>
  <c r="H96" i="1" s="1"/>
  <c r="O96" i="1" s="1"/>
  <c r="D67" i="1"/>
  <c r="D96" i="1" s="1"/>
  <c r="D98" i="1" s="1"/>
  <c r="H37" i="1"/>
  <c r="O37" i="1" s="1"/>
  <c r="F98" i="1"/>
  <c r="J98" i="1"/>
  <c r="AB55" i="4" l="1"/>
  <c r="AB66" i="4"/>
  <c r="Q82" i="2"/>
  <c r="I98" i="2"/>
  <c r="Q84" i="2"/>
  <c r="E84" i="2"/>
  <c r="M82" i="2"/>
  <c r="X55" i="4"/>
  <c r="E27" i="2"/>
  <c r="M25" i="2"/>
  <c r="I27" i="2"/>
  <c r="Q25" i="2"/>
  <c r="H98" i="1"/>
  <c r="C118" i="2"/>
  <c r="K118" i="2" s="1"/>
  <c r="I109" i="2" l="1"/>
  <c r="Q98" i="2"/>
  <c r="E98" i="2"/>
  <c r="M98" i="2" s="1"/>
  <c r="M84" i="2"/>
  <c r="I36" i="2"/>
  <c r="Q27" i="2"/>
  <c r="E36" i="2"/>
  <c r="M36" i="2" s="1"/>
  <c r="M27" i="2"/>
  <c r="Z20" i="4"/>
  <c r="I114" i="2" l="1"/>
  <c r="Q109" i="2"/>
  <c r="I118" i="2"/>
  <c r="Q118" i="2" s="1"/>
  <c r="I111" i="2"/>
  <c r="Q36" i="2"/>
  <c r="I47" i="2"/>
  <c r="D18" i="6"/>
  <c r="I116" i="2" l="1"/>
  <c r="Q116" i="2" s="1"/>
  <c r="Q114" i="2"/>
  <c r="I32" i="8"/>
  <c r="I46" i="8" s="1"/>
  <c r="I48" i="8" s="1"/>
  <c r="I87" i="8" s="1"/>
  <c r="I89" i="8" s="1"/>
  <c r="I91" i="8" s="1"/>
  <c r="Q111" i="2"/>
  <c r="Q47" i="2"/>
  <c r="I56" i="2"/>
  <c r="Q56" i="2" s="1"/>
  <c r="I52" i="2"/>
  <c r="I49" i="2"/>
  <c r="Q49" i="2" s="1"/>
  <c r="P25" i="6"/>
  <c r="P24" i="6"/>
  <c r="L22" i="6"/>
  <c r="J22" i="6"/>
  <c r="H22" i="6"/>
  <c r="F22" i="6"/>
  <c r="D22" i="6"/>
  <c r="N22" i="6"/>
  <c r="N18" i="6"/>
  <c r="L18" i="6"/>
  <c r="J18" i="6"/>
  <c r="H18" i="6"/>
  <c r="F18" i="6"/>
  <c r="P17" i="6"/>
  <c r="P16" i="6"/>
  <c r="P15" i="6"/>
  <c r="Z25" i="4"/>
  <c r="T25" i="4"/>
  <c r="R25" i="4"/>
  <c r="N25" i="4"/>
  <c r="L25" i="4"/>
  <c r="J25" i="4"/>
  <c r="H25" i="4"/>
  <c r="F25" i="4"/>
  <c r="D25" i="4"/>
  <c r="X24" i="4"/>
  <c r="AB24" i="4" s="1"/>
  <c r="V24" i="4"/>
  <c r="V25" i="4" s="1"/>
  <c r="P25" i="4"/>
  <c r="V20" i="4"/>
  <c r="T20" i="4"/>
  <c r="R20" i="4"/>
  <c r="P20" i="4"/>
  <c r="N20" i="4"/>
  <c r="L20" i="4"/>
  <c r="J20" i="4"/>
  <c r="F20" i="4"/>
  <c r="D20" i="4"/>
  <c r="X19" i="4"/>
  <c r="AB19" i="4" s="1"/>
  <c r="X18" i="4"/>
  <c r="AB18" i="4" s="1"/>
  <c r="X17" i="4"/>
  <c r="I54" i="2" l="1"/>
  <c r="Q54" i="2" s="1"/>
  <c r="Q52" i="2"/>
  <c r="H27" i="6"/>
  <c r="F27" i="4"/>
  <c r="L27" i="6"/>
  <c r="F27" i="6"/>
  <c r="J27" i="6"/>
  <c r="P11" i="6"/>
  <c r="P21" i="6"/>
  <c r="P22" i="6" s="1"/>
  <c r="D27" i="6"/>
  <c r="P18" i="6"/>
  <c r="N27" i="6"/>
  <c r="N27" i="4"/>
  <c r="L27" i="4"/>
  <c r="T27" i="4"/>
  <c r="V27" i="4"/>
  <c r="Z27" i="4"/>
  <c r="D27" i="4"/>
  <c r="J27" i="4"/>
  <c r="X20" i="4"/>
  <c r="AB17" i="4"/>
  <c r="AB20" i="4" s="1"/>
  <c r="R27" i="4"/>
  <c r="P27" i="4"/>
  <c r="X23" i="4"/>
  <c r="X13" i="4"/>
  <c r="AB13" i="4" s="1"/>
  <c r="C72" i="8"/>
  <c r="P27" i="6" l="1"/>
  <c r="X27" i="4"/>
  <c r="AB27" i="4" s="1"/>
  <c r="AB23" i="4"/>
  <c r="X25" i="4"/>
  <c r="AB25" i="4" s="1"/>
  <c r="C97" i="2" l="1"/>
  <c r="K97" i="2" s="1"/>
  <c r="C35" i="2"/>
  <c r="K35" i="2" s="1"/>
  <c r="G84" i="8" l="1"/>
  <c r="C84" i="8"/>
  <c r="G22" i="2" l="1"/>
  <c r="O22" i="2" s="1"/>
  <c r="C14" i="2" l="1"/>
  <c r="K14" i="2" s="1"/>
  <c r="G14" i="2"/>
  <c r="O14" i="2" s="1"/>
  <c r="C22" i="2"/>
  <c r="K22" i="2" s="1"/>
  <c r="C49" i="2"/>
  <c r="K49" i="2" s="1"/>
  <c r="C54" i="2"/>
  <c r="K54" i="2" s="1"/>
  <c r="C71" i="2"/>
  <c r="K71" i="2" s="1"/>
  <c r="G71" i="2"/>
  <c r="O71" i="2" s="1"/>
  <c r="C79" i="2"/>
  <c r="K79" i="2" s="1"/>
  <c r="G79" i="2"/>
  <c r="O79" i="2" s="1"/>
  <c r="C111" i="2"/>
  <c r="C116" i="2"/>
  <c r="K116" i="2" s="1"/>
  <c r="C32" i="8" l="1"/>
  <c r="C46" i="8" s="1"/>
  <c r="C48" i="8" s="1"/>
  <c r="C87" i="8" s="1"/>
  <c r="C89" i="8" s="1"/>
  <c r="C91" i="8" s="1"/>
  <c r="K111" i="2"/>
  <c r="G82" i="2"/>
  <c r="G25" i="2"/>
  <c r="C82" i="2"/>
  <c r="C25" i="2"/>
  <c r="K25" i="2" s="1"/>
  <c r="C84" i="2" l="1"/>
  <c r="K82" i="2"/>
  <c r="G84" i="2"/>
  <c r="O82" i="2"/>
  <c r="G27" i="2"/>
  <c r="O27" i="2" s="1"/>
  <c r="O25" i="2"/>
  <c r="C27" i="2"/>
  <c r="C98" i="2" l="1"/>
  <c r="K98" i="2" s="1"/>
  <c r="K84" i="2"/>
  <c r="G98" i="2"/>
  <c r="O98" i="2" s="1"/>
  <c r="O84" i="2"/>
  <c r="G36" i="2"/>
  <c r="O36" i="2" s="1"/>
  <c r="C36" i="2"/>
  <c r="K36" i="2" s="1"/>
  <c r="K27" i="2"/>
  <c r="G116" i="2"/>
  <c r="O116" i="2" s="1"/>
  <c r="G118" i="2"/>
  <c r="O118" i="2" s="1"/>
  <c r="G111" i="2"/>
  <c r="G49" i="2"/>
  <c r="G54" i="2" s="1"/>
  <c r="O54" i="2" s="1"/>
  <c r="G32" i="8" l="1"/>
  <c r="O111" i="2"/>
  <c r="G46" i="8"/>
  <c r="G48" i="8" s="1"/>
  <c r="G87" i="8" s="1"/>
  <c r="G89" i="8" s="1"/>
  <c r="G91" i="8" l="1"/>
  <c r="O56" i="2"/>
  <c r="O49" i="2" l="1"/>
</calcChain>
</file>

<file path=xl/sharedStrings.xml><?xml version="1.0" encoding="utf-8"?>
<sst xmlns="http://schemas.openxmlformats.org/spreadsheetml/2006/main" count="506" uniqueCount="252">
  <si>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</si>
  <si>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</si>
  <si>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</si>
  <si>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</si>
  <si>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</si>
  <si>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</si>
  <si>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</si>
  <si>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</si>
  <si>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</si>
  <si>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</si>
  <si>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</si>
  <si>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</si>
  <si>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</si>
  <si>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</si>
  <si>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</si>
  <si>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</si>
  <si>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</si>
  <si>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</si>
  <si>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</si>
  <si>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</si>
  <si>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</si>
  <si>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</si>
  <si>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</si>
  <si>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</si>
  <si>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</si>
  <si>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</si>
  <si>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</si>
  <si>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</si>
  <si>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</si>
  <si>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</si>
  <si>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</si>
  <si>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</si>
  <si>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</si>
  <si>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</si>
  <si>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</si>
  <si>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</si>
  <si>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</si>
  <si>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</si>
  <si>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</si>
  <si>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</si>
  <si>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</si>
  <si>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</si>
  <si>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</si>
  <si>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</si>
  <si>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</si>
  <si>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</si>
  <si>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</si>
  <si>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</si>
  <si>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</si>
  <si>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</si>
  <si>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</si>
  <si>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</si>
  <si>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</si>
  <si>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</si>
  <si>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</si>
  <si>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</si>
  <si>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</si>
  <si>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</si>
  <si>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</si>
  <si>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</si>
  <si>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</si>
  <si>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</si>
  <si>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</si>
  <si>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</si>
  <si>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</si>
  <si>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</si>
  <si>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</si>
  <si>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</si>
  <si>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</si>
  <si>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</si>
  <si>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</si>
  <si>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</si>
  <si>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</si>
  <si>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</si>
  <si>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</si>
  <si>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</si>
  <si>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</si>
  <si>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</si>
  <si>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</si>
  <si>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</si>
  <si>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</si>
  <si>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</si>
  <si>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</si>
  <si>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</si>
  <si>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</si>
  <si>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</si>
  <si>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>เงินลงทุนชั่วคราว</t>
  </si>
  <si>
    <t>(พันบาท)</t>
  </si>
  <si>
    <t>จ่ายสำรองกิจกรรมความรับผิดชอบต่อสังคม</t>
  </si>
  <si>
    <t xml:space="preserve">การแบ่งปันกำไร </t>
  </si>
  <si>
    <t>เงินฝากสถาบันการเงินที่ติดภาระค้ำประกัน</t>
  </si>
  <si>
    <t>ค่าความนิยม</t>
  </si>
  <si>
    <t>เงินลงทุนในบริษัทร่วม</t>
  </si>
  <si>
    <t>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</si>
  <si>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</si>
  <si>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</si>
  <si>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</si>
  <si>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</si>
  <si>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</si>
  <si>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</si>
  <si>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ประมาณการหนี้สินไม่หมุนเวียนสำหรับ</t>
  </si>
  <si>
    <t>งบกำไรขาดทุนเบ็ดเสร็จ (ไม่ได้ตรวจสอบ)</t>
  </si>
  <si>
    <t>สำหรับงวดสามเดือนสิ้นสุด</t>
  </si>
  <si>
    <t>กำไรจากอัตราแลกเปลี่ยนสุทธิ</t>
  </si>
  <si>
    <t>กำไรสำหรับงวด</t>
  </si>
  <si>
    <t>ขาดทุนจากการประมาณการตามหลักการ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</si>
  <si>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</si>
  <si>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</si>
  <si>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การจ่ายโดยใช้หุ้นเป็นเกณฑ์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</si>
  <si>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</si>
  <si>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</si>
  <si>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</si>
  <si>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กระแสเงินสดสุทธิได้มาจากกิจกรรมดำเนินงาน</t>
  </si>
  <si>
    <t>เงินสดรับจากการขายอุปกรณ์</t>
  </si>
  <si>
    <t>เงินปันผลจ่ายให้ผู้ถือหุ้นของบริษัท</t>
  </si>
  <si>
    <t xml:space="preserve">   ที่เข้าเงื่อนไข</t>
  </si>
  <si>
    <t>(ไม่ได้ตรวจสอบ)</t>
  </si>
  <si>
    <t>ผลต่างจากอัตราแลกเปลี่ยนจากการแปลงค่างบการเงิน</t>
  </si>
  <si>
    <t>ขาดทุนจากอัตราแลกเปลี่ยนสุทธิ</t>
  </si>
  <si>
    <t>เงินสดจ่ายเพื่อซื้อเงินลงทุนชั่วคราว</t>
  </si>
  <si>
    <t>30 มิถุนายน</t>
  </si>
  <si>
    <t>วันที่ 30 มิถุนายน</t>
  </si>
  <si>
    <t>กำไรเบ็ดเสร็จรวมสำหรับงวด</t>
  </si>
  <si>
    <t>การแบ่งปันกำไรเบ็ดเสร็จรวม</t>
  </si>
  <si>
    <t>สำหรับงวดหกเดือนสิ้นสุด</t>
  </si>
  <si>
    <t>รายการที่จะไม่ถูกจัดประเภทรายการใหม่</t>
  </si>
  <si>
    <t xml:space="preserve">   เข้าไปไว้ในกำไรหรือขาดทุน</t>
  </si>
  <si>
    <t xml:space="preserve">   คณิตศาสตร์ประกันภัยสำหรับโครงการ</t>
  </si>
  <si>
    <t xml:space="preserve">   ผลประโยชน์พนักงาน</t>
  </si>
  <si>
    <r>
      <t xml:space="preserve">       </t>
    </r>
    <r>
      <rPr>
        <sz val="16"/>
        <rFont val="Angsana New"/>
        <family val="1"/>
      </rPr>
      <t xml:space="preserve"> </t>
    </r>
  </si>
  <si>
    <t>สำรอง</t>
  </si>
  <si>
    <t>หุ้นปันผล</t>
  </si>
  <si>
    <t>โอนไปสำรองกิจกรรมความรับผิดชอบต่อสังคม</t>
  </si>
  <si>
    <t>เงินให้กู้ยืมระยะสั้นแก่กิจการที่เกี่ยวข้องกัน</t>
  </si>
  <si>
    <t>การรวมค่าเช่าจ่ายระหว่างก่อสร้างเป็นต้นทุนของสินทรัพย์</t>
  </si>
  <si>
    <t>ค่าเสื่อมราคาและค่าตัดจำหน่าย</t>
  </si>
  <si>
    <t>ก่อนผลกระทบของอัตราแลกเปลี่ยน</t>
  </si>
  <si>
    <t>ภาษีเงินได้</t>
  </si>
  <si>
    <t>กำไรจากการขายสินทรัพย์ไม่หมุนเวียนที่จัดประเภท</t>
  </si>
  <si>
    <t>เป็นสินทรัพย์ที่ถือไว้เผื่อขาย</t>
  </si>
  <si>
    <t>เงินสดรับจากการขายสินทรัพย์ไม่หมุนเวียนที่จัดประเภท</t>
  </si>
  <si>
    <t>ดอกเบี้ยจ่าย</t>
  </si>
  <si>
    <t>กำไร (ขาดทุน) เบ็ดเสร็จอื่นสำหรับงวด - สุทธิจากภาษี</t>
  </si>
  <si>
    <t>สิทธิในการได้รับผลิตภัณฑ์คืน</t>
  </si>
  <si>
    <t>ประมาณการรับคืนสินค้า</t>
  </si>
  <si>
    <t>เงินสดรับจากหุ้นทุนออกให้ตามสิทธิที่จะซื้อหุ้น</t>
  </si>
  <si>
    <t>(กำไร) ขาดทุนจากอัตราแลกเปลี่ยนที่ยังไม่เกิดขึ้น</t>
  </si>
  <si>
    <t>ดอกเบี้ยรับ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</si>
  <si>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</si>
  <si>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มิถุนายน</t>
  </si>
  <si>
    <t>ส่วนเกินมูลค่าหุ้นจากการใช้ใบสำคัญแสดงสิทธิ</t>
  </si>
  <si>
    <t>ที่ไม่ได้ใช้สิทธิ</t>
  </si>
  <si>
    <t>เงินกู้ยืมระยะสั้นจากกิจการที่เกี่ยวข้องกัน</t>
  </si>
  <si>
    <t>เงินปันผลรับ</t>
  </si>
  <si>
    <t>ค่าใช้จ่ายภาษีเงินได้</t>
  </si>
  <si>
    <t>ใบสำคัญแสดงสิทธิ</t>
  </si>
  <si>
    <t xml:space="preserve">     โอนไปยังใบสำคัญแสดงสิทธิที่ไม่ได้ใช้สิทธิ</t>
  </si>
  <si>
    <t>แก่กิจการที่เกี่ยวข้องกัน</t>
  </si>
  <si>
    <t xml:space="preserve">31 ธันวาคม 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</si>
  <si>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</si>
  <si>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</si>
  <si>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</si>
  <si>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</si>
  <si>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   ส่วนเกินมูลค่าหุ้นสามัญ</t>
  </si>
  <si>
    <t xml:space="preserve">    ตามวิธีส่วนได้เสีย</t>
  </si>
  <si>
    <t>กำไรก่อนภาษีเงินได้</t>
  </si>
  <si>
    <t>เบ็ดเสร็จอื่น</t>
  </si>
  <si>
    <t>ของการร่วมค้า</t>
  </si>
  <si>
    <t>ตามวิธีส่วนได้เสีย</t>
  </si>
  <si>
    <t>ผลต่าง</t>
  </si>
  <si>
    <t>ของอัตรา</t>
  </si>
  <si>
    <t>ส่วนแบ่งกำไร</t>
  </si>
  <si>
    <t>(ขาดทุน)</t>
  </si>
  <si>
    <t>เงินสดจ่ายสุทธิใช้ไปในการซื้อธุรกิจ</t>
  </si>
  <si>
    <t>เงินสดรับจากการขายเงินลงทุนชั่วคราว</t>
  </si>
  <si>
    <t>เงินสดจ่ายเพื่อซื้อส่วนได้เสียในบริษัทย่อย</t>
  </si>
  <si>
    <t>เงินสดจ่ายเพื่อซื้อส่วนได้เสียในบริษัทร่วมและการร่วมค้า</t>
  </si>
  <si>
    <t>เงินสดจ่ายชำระหนี้สินตามสัญญาเช่า</t>
  </si>
  <si>
    <t>รายการที่อาจถูกจัดประเภทใหม่ไว้ในกำไรหรือ</t>
  </si>
  <si>
    <t>เงินสดรับจากการขายเงินลงทุนในบริษัทร่วม</t>
  </si>
  <si>
    <t>ภาษีเงินได้จ่ายออก</t>
  </si>
  <si>
    <t xml:space="preserve">    จากบริษัทที่เกี่ยวข้องกัน</t>
  </si>
  <si>
    <t>ขาดทุนจากการด้อยค่าของเงินลงทุนในบริษัทร่วมค้า</t>
  </si>
  <si>
    <t>ประมาณการหนี้สินไม่หมุนเวียนสำหรับผลประโยชน์พนักงาน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</si>
  <si>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</si>
  <si>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</si>
  <si>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</si>
  <si>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</si>
  <si>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</si>
  <si>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ผลขาดทุนด้านเครดิตที่คาดว่าจะเกิดขึ้น</t>
  </si>
  <si>
    <t>จ่ายประมาณการหนี้สินไม่หมุนเวียนสำหรับผลประโยชน์พนักงาน</t>
  </si>
  <si>
    <t>ประมาณการหนี้สินจากการด้อยค่าของเงินให้กู้ยืมระยะสั้น</t>
  </si>
  <si>
    <t>ขาดทุนจากการปรับมูลค่าสินค้า</t>
  </si>
  <si>
    <t>4</t>
  </si>
  <si>
    <t>7</t>
  </si>
  <si>
    <t>ประมาณการหนี้สินจากการด้อยค่าของสินทรัพย์ไม่มีตัวตน</t>
  </si>
  <si>
    <t>กระแสเงินสดสุทธิใช้ไปในกิจกรรมจัดหาเงิน</t>
  </si>
  <si>
    <t>ส่วนแบ่งกำไรเบ็ดเสร็จอื่นของการร่วมค้า</t>
  </si>
  <si>
    <t>แลกเปลี่ยน</t>
  </si>
  <si>
    <t>ประกอบอื่น</t>
  </si>
  <si>
    <t>รวมองค์</t>
  </si>
  <si>
    <t>ของส่วนของ</t>
  </si>
  <si>
    <t>เงินสดรับ (จ่าย) จากเงินเบิกเกินบัญชีธนาคารและ</t>
  </si>
  <si>
    <t>เงินกู้ยืมระยะสั้นจากสถาบันการเงิน</t>
  </si>
  <si>
    <t>ของบริษัทใหญ่</t>
  </si>
  <si>
    <t>ประมาณการหนี้สินจากการด้อยค่าของลูกหนี้อื่น</t>
  </si>
  <si>
    <t xml:space="preserve">    ขาดทุนในภายหลัง</t>
  </si>
  <si>
    <t>ค่างบการเงิน</t>
  </si>
  <si>
    <t>จากการแปลง</t>
  </si>
  <si>
    <t>(กลับรายการ) ประมาณการรับคืนสินค้า</t>
  </si>
  <si>
    <t xml:space="preserve">         เงินปันผล</t>
  </si>
  <si>
    <t xml:space="preserve">    กำไร</t>
  </si>
  <si>
    <t xml:space="preserve">    กำไรขาดทุนเบ็ดเสร็จอื่น</t>
  </si>
  <si>
    <t>3, 4</t>
  </si>
  <si>
    <t>ค่าเช่าที่ดินจ่ายล่วงหน้าส่วนที่หมุนเวียน</t>
  </si>
  <si>
    <t>ค่าเช่าที่ดินจ่ายล่วงหน้า</t>
  </si>
  <si>
    <t>17</t>
  </si>
  <si>
    <t xml:space="preserve">    จากสถาบันการเงิน</t>
  </si>
  <si>
    <t xml:space="preserve">     ภายในหนึ่งปี</t>
  </si>
  <si>
    <t xml:space="preserve">  ผลประโยชน์พนักงาน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</si>
  <si>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</si>
  <si>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</si>
  <si>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</si>
  <si>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</si>
  <si>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</si>
  <si>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</si>
  <si>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</si>
  <si>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</si>
  <si>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</si>
  <si>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3, 8</t>
  </si>
  <si>
    <t>โอนสำรองกิจกรรมความรับผิดชอบต่อสังคม</t>
  </si>
  <si>
    <t>5</t>
  </si>
  <si>
    <t>ปรับรายการที่กระทบกำไรเป็นเงินสดรับ (จ่าย)</t>
  </si>
  <si>
    <t>การเปลี่ยนแปลงในส่วนของผู้ถือหุ้นของบริษัทใหญ่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</si>
  <si>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</si>
  <si>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9</t>
  </si>
  <si>
    <t>ประมาณการหนี้สินจากการด้อยค่าของอาคารและอุปกรณ์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</si>
  <si>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</si>
  <si>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</si>
  <si>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กำไรจากการจำหน่ายอาคารและอุปกรณ์</t>
  </si>
  <si>
    <t>ส่วนแบ่งขาดทุนของการร่วมค้าตามวิธีส่วนได้เสีย</t>
  </si>
  <si>
    <t>กระแสเงินสดสุทธิได้มาจาก (ใช้ไปใน) กิจกรรมลงทุน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</si>
  <si>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</si>
  <si>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</si>
  <si>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 กำไร</t>
  </si>
  <si>
    <t xml:space="preserve">     การเปลี่ยนแปลงในส่วนได้เสียในบริษัทย่อย </t>
  </si>
  <si>
    <t xml:space="preserve">     รวมการเปลี่ยนแปลงในส่วนได้เสียในบริษัทย่อย</t>
  </si>
  <si>
    <t xml:space="preserve">     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</si>
  <si>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</si>
  <si>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 xml:space="preserve">          เงินปันผล</t>
  </si>
  <si>
    <t xml:space="preserve">          การได้มาซึ่งส่วนได้เสียที่ไม่มีอำนาจควบคุมโดยอำนาจควบคุม</t>
  </si>
  <si>
    <t xml:space="preserve">               ไม่เปลี่ยนแปลง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</si>
</sst>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#,##0.00\ ;\(#,##0.00\)"/>
    <numFmt numFmtId="169" formatCode="_ * #,##0_ ;_ * \-#,##0_ ;_ * &quot;-&quot;_ ;_ @_ "/>
  </numFmts>
  <fonts count="27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  <xf numFmtId="9" fontId="22" fillId="0" borderId="0" applyFont="0" applyFill="0" applyBorder="0" applyAlignment="0" applyProtection="0"/>
    <xf numFmtId="0" fontId="5" fillId="0" borderId="0"/>
  </cellStyleXfs>
  <cellXfs count="288">
    <xf numFmtId="0" fontId="0" fillId="0" borderId="0" xfId="0"/>
    <xf numFmtId="166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right"/>
    </xf>
    <xf numFmtId="167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7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1" xfId="1" applyFont="1" applyFill="1" applyBorder="1" applyAlignment="1">
      <alignment horizontal="right"/>
    </xf>
    <xf numFmtId="167" fontId="5" fillId="0" borderId="0" xfId="0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167" fontId="7" fillId="0" borderId="0" xfId="0" applyNumberFormat="1" applyFont="1" applyFill="1" applyBorder="1" applyAlignment="1"/>
    <xf numFmtId="168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68" fontId="5" fillId="0" borderId="0" xfId="0" applyNumberFormat="1" applyFont="1" applyFill="1" applyAlignment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8" applyFont="1" applyFill="1" applyAlignment="1">
      <alignment horizontal="left"/>
    </xf>
    <xf numFmtId="166" fontId="13" fillId="0" borderId="0" xfId="0" applyNumberFormat="1" applyFont="1" applyFill="1" applyBorder="1" applyAlignment="1">
      <alignment horizontal="center" vertical="top" wrapText="1"/>
    </xf>
    <xf numFmtId="166" fontId="15" fillId="0" borderId="0" xfId="0" applyNumberFormat="1" applyFont="1" applyFill="1" applyBorder="1" applyAlignment="1">
      <alignment horizontal="center" vertical="top" wrapText="1"/>
    </xf>
    <xf numFmtId="166" fontId="7" fillId="0" borderId="0" xfId="0" applyNumberFormat="1" applyFont="1" applyFill="1" applyAlignment="1"/>
    <xf numFmtId="166" fontId="5" fillId="0" borderId="0" xfId="0" applyNumberFormat="1" applyFont="1" applyFill="1" applyAlignment="1"/>
    <xf numFmtId="165" fontId="5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vertical="top" wrapText="1"/>
    </xf>
    <xf numFmtId="166" fontId="7" fillId="0" borderId="3" xfId="0" applyNumberFormat="1" applyFont="1" applyFill="1" applyBorder="1" applyAlignment="1"/>
    <xf numFmtId="166" fontId="7" fillId="0" borderId="0" xfId="0" applyNumberFormat="1" applyFont="1" applyFill="1" applyBorder="1" applyAlignment="1"/>
    <xf numFmtId="0" fontId="7" fillId="0" borderId="0" xfId="9" applyFont="1" applyFill="1" applyAlignment="1">
      <alignment horizontal="left"/>
    </xf>
    <xf numFmtId="166" fontId="15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49" fontId="7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167" fontId="7" fillId="0" borderId="2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left" vertical="center" indent="1"/>
    </xf>
    <xf numFmtId="41" fontId="7" fillId="0" borderId="2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6" fillId="0" borderId="0" xfId="0" applyFont="1" applyFill="1" applyBorder="1" applyAlignment="1"/>
    <xf numFmtId="0" fontId="23" fillId="0" borderId="0" xfId="0" applyFont="1" applyFill="1" applyAlignment="1"/>
    <xf numFmtId="0" fontId="23" fillId="0" borderId="0" xfId="0" applyFont="1"/>
    <xf numFmtId="166" fontId="5" fillId="0" borderId="0" xfId="6" applyNumberFormat="1" applyFont="1" applyFill="1" applyAlignment="1"/>
    <xf numFmtId="41" fontId="5" fillId="0" borderId="0" xfId="1" applyNumberFormat="1" applyFont="1" applyFill="1" applyAlignment="1">
      <alignment horizontal="right"/>
    </xf>
    <xf numFmtId="166" fontId="5" fillId="0" borderId="0" xfId="6" applyNumberFormat="1" applyFont="1" applyFill="1" applyBorder="1" applyAlignment="1"/>
    <xf numFmtId="0" fontId="24" fillId="0" borderId="0" xfId="0" applyFont="1"/>
    <xf numFmtId="169" fontId="7" fillId="0" borderId="0" xfId="1" applyNumberFormat="1" applyFont="1" applyFill="1" applyAlignment="1">
      <alignment horizontal="right"/>
    </xf>
    <xf numFmtId="166" fontId="18" fillId="0" borderId="0" xfId="6" applyNumberFormat="1" applyFont="1" applyFill="1" applyAlignment="1"/>
    <xf numFmtId="166" fontId="20" fillId="0" borderId="0" xfId="6" applyNumberFormat="1" applyFont="1" applyFill="1" applyAlignment="1"/>
    <xf numFmtId="43" fontId="7" fillId="0" borderId="0" xfId="1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horizontal="right"/>
    </xf>
    <xf numFmtId="166" fontId="7" fillId="0" borderId="0" xfId="6" applyNumberFormat="1" applyFont="1" applyFill="1" applyAlignment="1"/>
    <xf numFmtId="0" fontId="7" fillId="0" borderId="0" xfId="0" applyFont="1" applyFill="1" applyBorder="1" applyAlignment="1"/>
    <xf numFmtId="164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6" applyNumberFormat="1" applyFont="1" applyFill="1" applyBorder="1" applyAlignment="1"/>
    <xf numFmtId="41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/>
    <xf numFmtId="0" fontId="6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166" fontId="7" fillId="0" borderId="0" xfId="0" applyNumberFormat="1" applyFont="1" applyFill="1" applyAlignment="1">
      <alignment wrapText="1"/>
    </xf>
    <xf numFmtId="0" fontId="23" fillId="0" borderId="0" xfId="0" applyFont="1" applyFill="1"/>
    <xf numFmtId="0" fontId="14" fillId="0" borderId="0" xfId="0" applyFont="1" applyFill="1" applyBorder="1" applyAlignment="1">
      <alignment vertical="top" wrapText="1"/>
    </xf>
    <xf numFmtId="41" fontId="5" fillId="0" borderId="1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left"/>
    </xf>
    <xf numFmtId="167" fontId="7" fillId="0" borderId="4" xfId="0" applyNumberFormat="1" applyFont="1" applyFill="1" applyBorder="1" applyAlignment="1">
      <alignment horizontal="right"/>
    </xf>
    <xf numFmtId="0" fontId="19" fillId="0" borderId="0" xfId="0" applyFont="1" applyFill="1"/>
    <xf numFmtId="166" fontId="13" fillId="0" borderId="3" xfId="0" applyNumberFormat="1" applyFont="1" applyFill="1" applyBorder="1" applyAlignment="1">
      <alignment horizontal="center" vertical="top" wrapText="1"/>
    </xf>
    <xf numFmtId="166" fontId="5" fillId="0" borderId="3" xfId="6" applyNumberFormat="1" applyFont="1" applyFill="1" applyBorder="1" applyAlignment="1"/>
    <xf numFmtId="166" fontId="5" fillId="0" borderId="0" xfId="1" quotePrefix="1" applyNumberFormat="1" applyFont="1" applyFill="1" applyBorder="1" applyAlignment="1"/>
    <xf numFmtId="166" fontId="7" fillId="0" borderId="0" xfId="1" applyNumberFormat="1" applyFont="1" applyFill="1" applyBorder="1" applyAlignment="1"/>
    <xf numFmtId="166" fontId="23" fillId="0" borderId="0" xfId="5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41" fontId="5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7" fontId="7" fillId="0" borderId="1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right"/>
    </xf>
    <xf numFmtId="167" fontId="5" fillId="0" borderId="1" xfId="1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1" xfId="0" applyNumberFormat="1" applyFont="1" applyFill="1" applyBorder="1" applyAlignment="1"/>
    <xf numFmtId="167" fontId="7" fillId="0" borderId="2" xfId="0" applyNumberFormat="1" applyFont="1" applyFill="1" applyBorder="1" applyAlignment="1"/>
    <xf numFmtId="167" fontId="7" fillId="0" borderId="4" xfId="0" applyNumberFormat="1" applyFont="1" applyFill="1" applyBorder="1" applyAlignment="1"/>
    <xf numFmtId="168" fontId="7" fillId="0" borderId="3" xfId="0" applyNumberFormat="1" applyFont="1" applyFill="1" applyBorder="1" applyAlignment="1"/>
    <xf numFmtId="167" fontId="5" fillId="0" borderId="0" xfId="10" applyNumberFormat="1" applyFont="1" applyFill="1" applyAlignment="1">
      <alignment horizontal="right"/>
    </xf>
    <xf numFmtId="37" fontId="5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/>
    <xf numFmtId="37" fontId="5" fillId="0" borderId="0" xfId="0" applyNumberFormat="1" applyFont="1" applyFill="1" applyAlignment="1">
      <alignment horizontal="center" vertical="center"/>
    </xf>
    <xf numFmtId="41" fontId="5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/>
    <xf numFmtId="41" fontId="7" fillId="0" borderId="0" xfId="1" applyNumberFormat="1" applyFont="1" applyFill="1" applyAlignment="1"/>
    <xf numFmtId="41" fontId="7" fillId="0" borderId="0" xfId="6" applyNumberFormat="1" applyFont="1" applyFill="1" applyBorder="1" applyAlignment="1"/>
    <xf numFmtId="41" fontId="7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15" fillId="0" borderId="0" xfId="0" applyNumberFormat="1" applyFont="1" applyFill="1" applyBorder="1" applyAlignment="1">
      <alignment horizontal="center" vertical="top" wrapText="1"/>
    </xf>
    <xf numFmtId="41" fontId="5" fillId="0" borderId="0" xfId="0" applyNumberFormat="1" applyFont="1" applyFill="1" applyAlignment="1"/>
    <xf numFmtId="41" fontId="7" fillId="0" borderId="3" xfId="0" applyNumberFormat="1" applyFont="1" applyFill="1" applyBorder="1" applyAlignment="1"/>
    <xf numFmtId="41" fontId="7" fillId="0" borderId="2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wrapText="1"/>
    </xf>
    <xf numFmtId="41" fontId="7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wrapText="1"/>
    </xf>
    <xf numFmtId="41" fontId="5" fillId="0" borderId="0" xfId="1" applyNumberFormat="1" applyFont="1" applyFill="1" applyAlignment="1"/>
    <xf numFmtId="41" fontId="5" fillId="0" borderId="1" xfId="1" applyNumberFormat="1" applyFont="1" applyFill="1" applyBorder="1" applyAlignment="1"/>
    <xf numFmtId="41" fontId="5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165" fontId="22" fillId="2" borderId="0" xfId="1" applyNumberFormat="1" applyFont="1" applyFill="1" applyAlignment="1"/>
    <xf numFmtId="164" fontId="22" fillId="2" borderId="0" xfId="1" applyNumberFormat="1" applyFont="1" applyFill="1" applyAlignme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37" fontId="5" fillId="2" borderId="0" xfId="10" applyNumberFormat="1" applyFont="1" applyFill="1" applyAlignment="1">
      <alignment horizontal="right"/>
    </xf>
    <xf numFmtId="37" fontId="5" fillId="0" borderId="0" xfId="10" applyNumberFormat="1" applyFont="1" applyAlignment="1">
      <alignment horizontal="right"/>
    </xf>
    <xf numFmtId="43" fontId="5" fillId="2" borderId="0" xfId="1" applyFont="1" applyFill="1" applyAlignment="1"/>
    <xf numFmtId="43" fontId="5" fillId="2" borderId="0" xfId="1" applyFont="1" applyFill="1" applyAlignment="1">
      <alignment horizontal="right"/>
    </xf>
    <xf numFmtId="0" fontId="7" fillId="2" borderId="0" xfId="0" applyFont="1" applyFill="1"/>
    <xf numFmtId="166" fontId="7" fillId="2" borderId="2" xfId="1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6" fontId="5" fillId="2" borderId="0" xfId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6" fontId="7" fillId="2" borderId="3" xfId="1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0" fontId="5" fillId="2" borderId="0" xfId="0" quotePrefix="1" applyFont="1" applyFill="1" applyAlignment="1">
      <alignment horizontal="left" vertical="center"/>
    </xf>
    <xf numFmtId="37" fontId="5" fillId="2" borderId="0" xfId="0" applyNumberFormat="1" applyFont="1" applyFill="1" applyAlignment="1">
      <alignment horizontal="right"/>
    </xf>
    <xf numFmtId="37" fontId="5" fillId="2" borderId="0" xfId="0" quotePrefix="1" applyNumberFormat="1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7" fontId="12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165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7" fontId="7" fillId="2" borderId="2" xfId="0" applyNumberFormat="1" applyFont="1" applyFill="1" applyBorder="1" applyAlignment="1">
      <alignment horizontal="right"/>
    </xf>
    <xf numFmtId="167" fontId="7" fillId="2" borderId="1" xfId="0" applyNumberFormat="1" applyFont="1" applyFill="1" applyBorder="1" applyAlignment="1">
      <alignment horizontal="right"/>
    </xf>
    <xf numFmtId="167" fontId="5" fillId="2" borderId="3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4" fontId="5" fillId="2" borderId="0" xfId="1" applyNumberFormat="1" applyFont="1" applyFill="1" applyAlignment="1">
      <alignment horizontal="right"/>
    </xf>
    <xf numFmtId="167" fontId="5" fillId="2" borderId="1" xfId="0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166" fontId="5" fillId="0" borderId="1" xfId="4" applyNumberFormat="1" applyFont="1" applyFill="1" applyBorder="1" applyAlignment="1"/>
    <xf numFmtId="167" fontId="7" fillId="2" borderId="3" xfId="0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25" fillId="0" borderId="0" xfId="0" applyFont="1" applyFill="1"/>
    <xf numFmtId="49" fontId="6" fillId="0" borderId="0" xfId="0" applyNumberFormat="1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/>
    <xf numFmtId="166" fontId="5" fillId="0" borderId="1" xfId="1" applyNumberFormat="1" applyFont="1" applyFill="1" applyBorder="1" applyAlignment="1">
      <alignment horizontal="right"/>
    </xf>
    <xf numFmtId="165" fontId="5" fillId="3" borderId="0" xfId="1" applyNumberFormat="1" applyFont="1" applyFill="1" applyAlignment="1"/>
    <xf numFmtId="166" fontId="23" fillId="0" borderId="0" xfId="1" applyNumberFormat="1" applyFont="1"/>
    <xf numFmtId="166" fontId="5" fillId="0" borderId="0" xfId="0" applyNumberFormat="1" applyFont="1" applyFill="1"/>
    <xf numFmtId="41" fontId="5" fillId="0" borderId="0" xfId="0" applyNumberFormat="1" applyFont="1" applyFill="1"/>
    <xf numFmtId="43" fontId="7" fillId="0" borderId="2" xfId="1" applyFont="1" applyFill="1" applyBorder="1" applyAlignment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center" vertical="top" wrapText="1"/>
    </xf>
    <xf numFmtId="166" fontId="13" fillId="0" borderId="0" xfId="1" applyNumberFormat="1" applyFont="1" applyFill="1" applyBorder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 vertical="top" wrapText="1"/>
    </xf>
    <xf numFmtId="166" fontId="7" fillId="0" borderId="2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/>
    <xf numFmtId="166" fontId="7" fillId="0" borderId="1" xfId="1" applyNumberFormat="1" applyFont="1" applyFill="1" applyBorder="1" applyAlignment="1"/>
    <xf numFmtId="166" fontId="26" fillId="0" borderId="0" xfId="1" applyNumberFormat="1" applyFont="1" applyFill="1" applyBorder="1" applyAlignment="1"/>
    <xf numFmtId="166" fontId="1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/>
    <xf numFmtId="166" fontId="7" fillId="0" borderId="0" xfId="1" applyNumberFormat="1" applyFont="1" applyFill="1"/>
    <xf numFmtId="166" fontId="7" fillId="0" borderId="3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13" fillId="0" borderId="3" xfId="1" applyNumberFormat="1" applyFont="1" applyFill="1" applyBorder="1" applyAlignment="1">
      <alignment horizontal="center" vertical="top" wrapText="1"/>
    </xf>
    <xf numFmtId="43" fontId="7" fillId="0" borderId="0" xfId="1" applyFont="1" applyFill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 applyAlignment="1">
      <alignment wrapText="1"/>
    </xf>
    <xf numFmtId="0" fontId="6" fillId="0" borderId="0" xfId="0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6 9" xfId="3" xr:uid="{00000000-0005-0000-0000-000002000000}"/>
    <cellStyle name="Comma 72" xfId="4" xr:uid="{00000000-0005-0000-0000-000003000000}"/>
    <cellStyle name="Comma 75" xfId="5" xr:uid="{00000000-0005-0000-0000-000004000000}"/>
    <cellStyle name="Comma 78" xfId="6" xr:uid="{00000000-0005-0000-0000-000005000000}"/>
    <cellStyle name="Normal" xfId="0" builtinId="0"/>
    <cellStyle name="Normal 140" xfId="7" xr:uid="{00000000-0005-0000-0000-000007000000}"/>
    <cellStyle name="Normal 145" xfId="8" xr:uid="{00000000-0005-0000-0000-000008000000}"/>
    <cellStyle name="Normal 147" xfId="9" xr:uid="{00000000-0005-0000-0000-000009000000}"/>
    <cellStyle name="Normal 9" xfId="12" xr:uid="{C2335A9F-AFFD-4A37-BEF9-2F28B888353F}"/>
    <cellStyle name="Normal_pre356a081a-12t-1 Rev 1" xfId="10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bueraheng\Documents\Audit2020\Mega%20YE'22\Q2\Consol\FS%201\FS%20eng_1\1251679%20-%202022%20Jun-FSA-MEGA%20Pcl.%20-06e-Q2%20Ver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3"/>
      <sheetName val="PL-4-5"/>
      <sheetName val="EH6-7"/>
      <sheetName val="Equity Seperate-8-9"/>
      <sheetName val="CF 10-11  (client)"/>
      <sheetName val="CF 10-11 (2)"/>
    </sheetNames>
    <sheetDataSet>
      <sheetData sheetId="0">
        <row r="11">
          <cell r="C11">
            <v>2119941</v>
          </cell>
          <cell r="E11">
            <v>2197692</v>
          </cell>
          <cell r="G11">
            <v>428659</v>
          </cell>
          <cell r="I11">
            <v>512645</v>
          </cell>
        </row>
        <row r="12">
          <cell r="C12">
            <v>335412</v>
          </cell>
          <cell r="E12">
            <v>333660</v>
          </cell>
          <cell r="G12">
            <v>335412</v>
          </cell>
          <cell r="I12">
            <v>333660</v>
          </cell>
        </row>
        <row r="13">
          <cell r="C13">
            <v>3521481</v>
          </cell>
          <cell r="E13">
            <v>2557256</v>
          </cell>
          <cell r="F13">
            <v>1057675284</v>
          </cell>
          <cell r="G13">
            <v>1883334</v>
          </cell>
          <cell r="I13">
            <v>1489196</v>
          </cell>
        </row>
        <row r="14">
          <cell r="C14">
            <v>361101</v>
          </cell>
          <cell r="E14">
            <v>250822</v>
          </cell>
          <cell r="F14">
            <v>62445622</v>
          </cell>
          <cell r="G14">
            <v>54059</v>
          </cell>
          <cell r="I14">
            <v>36955</v>
          </cell>
        </row>
        <row r="16">
          <cell r="C16">
            <v>0</v>
          </cell>
          <cell r="E16">
            <v>0</v>
          </cell>
          <cell r="G16">
            <v>2016</v>
          </cell>
          <cell r="I16">
            <v>1506</v>
          </cell>
        </row>
        <row r="17">
          <cell r="C17">
            <v>3864314</v>
          </cell>
          <cell r="E17">
            <v>3822887</v>
          </cell>
          <cell r="F17">
            <v>424123887</v>
          </cell>
          <cell r="G17">
            <v>1118477</v>
          </cell>
          <cell r="I17">
            <v>892476</v>
          </cell>
        </row>
        <row r="18">
          <cell r="C18">
            <v>133738</v>
          </cell>
          <cell r="E18">
            <v>134065</v>
          </cell>
          <cell r="F18">
            <v>254668648</v>
          </cell>
          <cell r="G18">
            <v>27196</v>
          </cell>
          <cell r="I18">
            <v>40102</v>
          </cell>
        </row>
        <row r="19">
          <cell r="C19">
            <v>4707</v>
          </cell>
          <cell r="E19">
            <v>4497</v>
          </cell>
          <cell r="G19">
            <v>0</v>
          </cell>
          <cell r="I19">
            <v>0</v>
          </cell>
        </row>
        <row r="23">
          <cell r="C23">
            <v>10340694</v>
          </cell>
          <cell r="E23">
            <v>9300879</v>
          </cell>
          <cell r="F23">
            <v>1925672944</v>
          </cell>
          <cell r="G23">
            <v>3849153</v>
          </cell>
          <cell r="I23">
            <v>3306540</v>
          </cell>
        </row>
        <row r="29">
          <cell r="C29">
            <v>226777</v>
          </cell>
          <cell r="E29">
            <v>214789</v>
          </cell>
          <cell r="G29">
            <v>216886</v>
          </cell>
          <cell r="I29">
            <v>216886</v>
          </cell>
        </row>
        <row r="30">
          <cell r="C30">
            <v>36254</v>
          </cell>
          <cell r="E30">
            <v>36233</v>
          </cell>
          <cell r="G30">
            <v>26789</v>
          </cell>
          <cell r="I30">
            <v>26789</v>
          </cell>
        </row>
        <row r="31">
          <cell r="C31">
            <v>1930990</v>
          </cell>
          <cell r="E31">
            <v>1837311</v>
          </cell>
          <cell r="F31">
            <v>377035291</v>
          </cell>
          <cell r="G31">
            <v>1206001</v>
          </cell>
          <cell r="I31">
            <v>1104400</v>
          </cell>
        </row>
        <row r="32">
          <cell r="C32">
            <v>263071</v>
          </cell>
          <cell r="E32">
            <v>265428</v>
          </cell>
          <cell r="G32">
            <v>0</v>
          </cell>
          <cell r="I32">
            <v>0</v>
          </cell>
        </row>
        <row r="33">
          <cell r="C33">
            <v>488673</v>
          </cell>
          <cell r="E33">
            <v>476253</v>
          </cell>
          <cell r="G33">
            <v>0</v>
          </cell>
          <cell r="I33">
            <v>0</v>
          </cell>
        </row>
        <row r="34">
          <cell r="C34">
            <v>874821</v>
          </cell>
          <cell r="E34">
            <v>876886</v>
          </cell>
          <cell r="F34">
            <v>7123501</v>
          </cell>
          <cell r="G34">
            <v>500239</v>
          </cell>
          <cell r="I34">
            <v>499539</v>
          </cell>
        </row>
        <row r="36">
          <cell r="C36">
            <v>268273</v>
          </cell>
          <cell r="E36">
            <v>210408</v>
          </cell>
          <cell r="G36">
            <v>91584</v>
          </cell>
          <cell r="I36">
            <v>77941</v>
          </cell>
        </row>
        <row r="37">
          <cell r="C37">
            <v>2140</v>
          </cell>
          <cell r="E37">
            <v>1803</v>
          </cell>
          <cell r="G37">
            <v>0</v>
          </cell>
          <cell r="I37">
            <v>0</v>
          </cell>
        </row>
        <row r="38">
          <cell r="C38">
            <v>38856</v>
          </cell>
          <cell r="E38">
            <v>51710</v>
          </cell>
          <cell r="F38">
            <v>6069360</v>
          </cell>
          <cell r="G38">
            <v>25287</v>
          </cell>
          <cell r="I38">
            <v>38969</v>
          </cell>
        </row>
        <row r="39">
          <cell r="C39">
            <v>4129855</v>
          </cell>
          <cell r="E39">
            <v>3970821</v>
          </cell>
          <cell r="F39">
            <v>390228152</v>
          </cell>
          <cell r="G39">
            <v>3370518</v>
          </cell>
          <cell r="I39">
            <v>3263306</v>
          </cell>
        </row>
        <row r="41">
          <cell r="C41">
            <v>14470549</v>
          </cell>
          <cell r="E41">
            <v>13271700</v>
          </cell>
          <cell r="G41">
            <v>7219671</v>
          </cell>
          <cell r="I41">
            <v>6569846</v>
          </cell>
        </row>
        <row r="54">
          <cell r="C54">
            <v>187522</v>
          </cell>
          <cell r="E54">
            <v>168176</v>
          </cell>
          <cell r="F54">
            <v>567536682</v>
          </cell>
          <cell r="G54">
            <v>0</v>
          </cell>
          <cell r="I54">
            <v>0</v>
          </cell>
        </row>
        <row r="55">
          <cell r="C55">
            <v>2744970</v>
          </cell>
          <cell r="E55">
            <v>2526618</v>
          </cell>
          <cell r="F55">
            <v>662529070</v>
          </cell>
          <cell r="G55">
            <v>357279</v>
          </cell>
          <cell r="I55">
            <v>274929</v>
          </cell>
        </row>
        <row r="56">
          <cell r="C56">
            <v>1448534</v>
          </cell>
          <cell r="E56">
            <v>1006099</v>
          </cell>
          <cell r="F56">
            <v>282898794</v>
          </cell>
          <cell r="G56">
            <v>264635</v>
          </cell>
          <cell r="I56">
            <v>304402</v>
          </cell>
        </row>
        <row r="57">
          <cell r="C57">
            <v>86179</v>
          </cell>
          <cell r="E57">
            <v>56210</v>
          </cell>
          <cell r="F57">
            <v>1102085</v>
          </cell>
          <cell r="G57">
            <v>0</v>
          </cell>
          <cell r="I57">
            <v>0</v>
          </cell>
        </row>
        <row r="58">
          <cell r="C58">
            <v>214321</v>
          </cell>
          <cell r="E58">
            <v>185859</v>
          </cell>
          <cell r="F58">
            <v>55553851</v>
          </cell>
          <cell r="G58">
            <v>73068</v>
          </cell>
          <cell r="I58">
            <v>62188</v>
          </cell>
        </row>
        <row r="59">
          <cell r="C59">
            <v>787835</v>
          </cell>
          <cell r="E59">
            <v>807440</v>
          </cell>
          <cell r="G59">
            <v>183421</v>
          </cell>
          <cell r="I59">
            <v>156040</v>
          </cell>
        </row>
        <row r="60">
          <cell r="C60">
            <v>121068</v>
          </cell>
          <cell r="E60">
            <v>102953</v>
          </cell>
          <cell r="G60">
            <v>8152</v>
          </cell>
          <cell r="I60">
            <v>5170</v>
          </cell>
        </row>
        <row r="61">
          <cell r="C61">
            <v>5590429</v>
          </cell>
          <cell r="E61">
            <v>4853355</v>
          </cell>
          <cell r="F61">
            <v>1595000482</v>
          </cell>
          <cell r="G61">
            <v>886555</v>
          </cell>
          <cell r="I61">
            <v>802729</v>
          </cell>
        </row>
        <row r="64">
          <cell r="C64">
            <v>105464</v>
          </cell>
          <cell r="E64">
            <v>131943</v>
          </cell>
          <cell r="F64">
            <v>2492055</v>
          </cell>
          <cell r="G64">
            <v>0</v>
          </cell>
          <cell r="I64">
            <v>0</v>
          </cell>
        </row>
        <row r="65">
          <cell r="E65">
            <v>0</v>
          </cell>
          <cell r="I65">
            <v>0</v>
          </cell>
        </row>
        <row r="66">
          <cell r="C66">
            <v>278194</v>
          </cell>
          <cell r="E66">
            <v>261281</v>
          </cell>
          <cell r="G66">
            <v>163227</v>
          </cell>
          <cell r="I66">
            <v>153289</v>
          </cell>
        </row>
        <row r="67">
          <cell r="C67">
            <v>0</v>
          </cell>
          <cell r="E67">
            <v>0</v>
          </cell>
          <cell r="F67">
            <v>4915720</v>
          </cell>
          <cell r="G67">
            <v>0</v>
          </cell>
          <cell r="I67">
            <v>0</v>
          </cell>
        </row>
        <row r="68">
          <cell r="C68">
            <v>383658</v>
          </cell>
          <cell r="E68">
            <v>393224</v>
          </cell>
          <cell r="F68">
            <v>74895775</v>
          </cell>
          <cell r="G68">
            <v>163227</v>
          </cell>
          <cell r="I68">
            <v>153289</v>
          </cell>
        </row>
        <row r="70">
          <cell r="C70">
            <v>5974087</v>
          </cell>
          <cell r="E70">
            <v>5246579</v>
          </cell>
          <cell r="F70">
            <v>1669896257</v>
          </cell>
          <cell r="G70">
            <v>1049782</v>
          </cell>
          <cell r="I70">
            <v>956018</v>
          </cell>
        </row>
        <row r="74">
          <cell r="C74">
            <v>436951</v>
          </cell>
          <cell r="E74">
            <v>436951</v>
          </cell>
          <cell r="F74">
            <v>67056190</v>
          </cell>
          <cell r="G74">
            <v>436951</v>
          </cell>
          <cell r="I74">
            <v>436951</v>
          </cell>
        </row>
        <row r="76">
          <cell r="C76">
            <v>435935</v>
          </cell>
          <cell r="E76">
            <v>435935</v>
          </cell>
          <cell r="F76">
            <v>67056190</v>
          </cell>
          <cell r="G76">
            <v>435935</v>
          </cell>
          <cell r="I76">
            <v>435935</v>
          </cell>
        </row>
        <row r="79">
          <cell r="C79">
            <v>2304523</v>
          </cell>
          <cell r="E79">
            <v>2304523</v>
          </cell>
          <cell r="G79">
            <v>2304523</v>
          </cell>
          <cell r="I79">
            <v>2304523</v>
          </cell>
        </row>
        <row r="80">
          <cell r="C80">
            <v>2005</v>
          </cell>
          <cell r="E80">
            <v>2005</v>
          </cell>
          <cell r="G80">
            <v>2005</v>
          </cell>
          <cell r="I80">
            <v>2005</v>
          </cell>
        </row>
        <row r="83">
          <cell r="C83">
            <v>49088</v>
          </cell>
          <cell r="E83">
            <v>49088</v>
          </cell>
          <cell r="F83">
            <v>10844919</v>
          </cell>
          <cell r="G83">
            <v>43695</v>
          </cell>
          <cell r="I83">
            <v>43695</v>
          </cell>
        </row>
        <row r="84">
          <cell r="C84">
            <v>25000</v>
          </cell>
          <cell r="E84">
            <v>25000</v>
          </cell>
          <cell r="G84">
            <v>25000</v>
          </cell>
          <cell r="I84">
            <v>25000</v>
          </cell>
        </row>
        <row r="85">
          <cell r="C85">
            <v>6139533</v>
          </cell>
          <cell r="E85">
            <v>5692248</v>
          </cell>
          <cell r="F85">
            <v>609298219.06659269</v>
          </cell>
          <cell r="G85">
            <v>3358731</v>
          </cell>
          <cell r="I85">
            <v>2802670</v>
          </cell>
        </row>
        <row r="86">
          <cell r="C86">
            <v>-459760</v>
          </cell>
          <cell r="E86">
            <v>-505979</v>
          </cell>
          <cell r="G86">
            <v>0</v>
          </cell>
          <cell r="I86">
            <v>0</v>
          </cell>
        </row>
        <row r="87">
          <cell r="C87">
            <v>8496324</v>
          </cell>
          <cell r="E87">
            <v>8002820</v>
          </cell>
          <cell r="G87">
            <v>6169889</v>
          </cell>
          <cell r="I87">
            <v>5613828</v>
          </cell>
        </row>
        <row r="88">
          <cell r="C88">
            <v>138</v>
          </cell>
          <cell r="E88">
            <v>22301</v>
          </cell>
          <cell r="G88">
            <v>0</v>
          </cell>
          <cell r="I88">
            <v>0</v>
          </cell>
        </row>
        <row r="89">
          <cell r="C89">
            <v>8496462</v>
          </cell>
          <cell r="E89">
            <v>8025121</v>
          </cell>
          <cell r="F89">
            <v>646004839.06659269</v>
          </cell>
          <cell r="G89">
            <v>6169889</v>
          </cell>
          <cell r="I89">
            <v>5613828</v>
          </cell>
        </row>
        <row r="91">
          <cell r="C91">
            <v>14470549</v>
          </cell>
          <cell r="E91">
            <v>13271700</v>
          </cell>
          <cell r="F91">
            <v>2315901096.0665927</v>
          </cell>
          <cell r="G91">
            <v>7219671</v>
          </cell>
          <cell r="I91">
            <v>6569846</v>
          </cell>
        </row>
      </sheetData>
      <sheetData sheetId="1">
        <row r="11">
          <cell r="C11">
            <v>3929845</v>
          </cell>
          <cell r="E11">
            <v>3594491</v>
          </cell>
          <cell r="G11">
            <v>1283314</v>
          </cell>
          <cell r="I11">
            <v>1080942</v>
          </cell>
        </row>
        <row r="12">
          <cell r="C12">
            <v>11156</v>
          </cell>
          <cell r="E12">
            <v>2075</v>
          </cell>
          <cell r="G12">
            <v>471159</v>
          </cell>
          <cell r="I12">
            <v>151687</v>
          </cell>
        </row>
        <row r="13">
          <cell r="C13">
            <v>25737</v>
          </cell>
          <cell r="E13">
            <v>34912</v>
          </cell>
          <cell r="G13">
            <v>119264</v>
          </cell>
          <cell r="I13">
            <v>34136</v>
          </cell>
        </row>
        <row r="14">
          <cell r="C14">
            <v>11288</v>
          </cell>
          <cell r="E14">
            <v>9432</v>
          </cell>
          <cell r="G14">
            <v>2226</v>
          </cell>
          <cell r="I14">
            <v>1941</v>
          </cell>
        </row>
        <row r="15">
          <cell r="C15">
            <v>3978026</v>
          </cell>
          <cell r="E15">
            <v>3640910</v>
          </cell>
          <cell r="G15">
            <v>1875963</v>
          </cell>
          <cell r="I15">
            <v>1268706</v>
          </cell>
        </row>
        <row r="19">
          <cell r="C19">
            <v>2255688</v>
          </cell>
          <cell r="E19">
            <v>2087777</v>
          </cell>
          <cell r="G19">
            <v>641108</v>
          </cell>
          <cell r="I19">
            <v>563658</v>
          </cell>
        </row>
        <row r="20">
          <cell r="C20">
            <v>622665</v>
          </cell>
          <cell r="E20">
            <v>572777</v>
          </cell>
          <cell r="G20">
            <v>107181</v>
          </cell>
          <cell r="I20">
            <v>111086</v>
          </cell>
        </row>
        <row r="21">
          <cell r="C21">
            <v>461313</v>
          </cell>
          <cell r="E21">
            <v>381399</v>
          </cell>
          <cell r="G21">
            <v>137106</v>
          </cell>
          <cell r="I21">
            <v>143727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0</v>
          </cell>
        </row>
        <row r="23">
          <cell r="C23">
            <v>6439</v>
          </cell>
          <cell r="E23">
            <v>7163</v>
          </cell>
          <cell r="G23">
            <v>40</v>
          </cell>
          <cell r="I23">
            <v>351</v>
          </cell>
        </row>
        <row r="24">
          <cell r="C24">
            <v>3346105</v>
          </cell>
          <cell r="E24">
            <v>3049116</v>
          </cell>
          <cell r="G24">
            <v>885435</v>
          </cell>
          <cell r="I24">
            <v>818822</v>
          </cell>
        </row>
        <row r="28">
          <cell r="C28">
            <v>631908</v>
          </cell>
          <cell r="E28">
            <v>591523</v>
          </cell>
          <cell r="G28">
            <v>990528</v>
          </cell>
          <cell r="I28">
            <v>449884</v>
          </cell>
        </row>
        <row r="29">
          <cell r="C29">
            <v>-62576</v>
          </cell>
          <cell r="E29">
            <v>-88945</v>
          </cell>
          <cell r="G29">
            <v>-30091</v>
          </cell>
          <cell r="I29">
            <v>-26695</v>
          </cell>
        </row>
        <row r="30">
          <cell r="C30">
            <v>569332</v>
          </cell>
          <cell r="E30">
            <v>502578</v>
          </cell>
          <cell r="G30">
            <v>960437</v>
          </cell>
          <cell r="I30">
            <v>423189</v>
          </cell>
        </row>
        <row r="35">
          <cell r="C35">
            <v>49229</v>
          </cell>
          <cell r="E35">
            <v>-19128</v>
          </cell>
          <cell r="G35">
            <v>0</v>
          </cell>
          <cell r="I35">
            <v>0</v>
          </cell>
        </row>
        <row r="37">
          <cell r="C37">
            <v>12849</v>
          </cell>
          <cell r="E37">
            <v>4610</v>
          </cell>
          <cell r="G37">
            <v>0</v>
          </cell>
          <cell r="I37">
            <v>0</v>
          </cell>
        </row>
        <row r="38">
          <cell r="C38">
            <v>62078</v>
          </cell>
          <cell r="E38">
            <v>-14518</v>
          </cell>
          <cell r="G38">
            <v>0</v>
          </cell>
          <cell r="I38">
            <v>0</v>
          </cell>
        </row>
        <row r="39">
          <cell r="C39">
            <v>631410</v>
          </cell>
          <cell r="E39">
            <v>488060</v>
          </cell>
          <cell r="G39">
            <v>960437</v>
          </cell>
          <cell r="I39">
            <v>423189</v>
          </cell>
        </row>
        <row r="42">
          <cell r="C42">
            <v>569513</v>
          </cell>
          <cell r="E42">
            <v>504288</v>
          </cell>
          <cell r="G42">
            <v>960437</v>
          </cell>
          <cell r="I42">
            <v>423189</v>
          </cell>
        </row>
        <row r="43">
          <cell r="C43">
            <v>-181</v>
          </cell>
          <cell r="E43">
            <v>-1710</v>
          </cell>
          <cell r="G43">
            <v>0</v>
          </cell>
          <cell r="I43">
            <v>0</v>
          </cell>
        </row>
        <row r="44">
          <cell r="C44">
            <v>569332</v>
          </cell>
          <cell r="E44">
            <v>502578</v>
          </cell>
          <cell r="G44">
            <v>960437</v>
          </cell>
          <cell r="I44">
            <v>423189</v>
          </cell>
        </row>
        <row r="47">
          <cell r="C47">
            <v>630772</v>
          </cell>
          <cell r="E47">
            <v>488135</v>
          </cell>
          <cell r="G47">
            <v>960437</v>
          </cell>
          <cell r="I47">
            <v>423189</v>
          </cell>
        </row>
        <row r="48">
          <cell r="C48">
            <v>638</v>
          </cell>
          <cell r="E48">
            <v>-75</v>
          </cell>
          <cell r="G48">
            <v>0</v>
          </cell>
          <cell r="I48">
            <v>0</v>
          </cell>
        </row>
        <row r="49">
          <cell r="C49">
            <v>631410</v>
          </cell>
          <cell r="E49">
            <v>488060</v>
          </cell>
          <cell r="G49">
            <v>960437</v>
          </cell>
          <cell r="I49">
            <v>423189</v>
          </cell>
        </row>
        <row r="51">
          <cell r="C51">
            <v>0.65320862055122897</v>
          </cell>
          <cell r="E51">
            <v>0.57839815568834807</v>
          </cell>
          <cell r="G51">
            <v>1.1015828047759413</v>
          </cell>
          <cell r="I51">
            <v>0.4853808480622111</v>
          </cell>
        </row>
        <row r="62">
          <cell r="C62">
            <v>7749571</v>
          </cell>
          <cell r="E62">
            <v>6864800</v>
          </cell>
          <cell r="G62">
            <v>2388412</v>
          </cell>
          <cell r="I62">
            <v>1976685</v>
          </cell>
        </row>
        <row r="63">
          <cell r="C63">
            <v>14513</v>
          </cell>
          <cell r="E63">
            <v>4351</v>
          </cell>
          <cell r="G63">
            <v>472488</v>
          </cell>
          <cell r="I63">
            <v>153577</v>
          </cell>
        </row>
        <row r="64">
          <cell r="C64">
            <v>12975</v>
          </cell>
          <cell r="E64">
            <v>14589</v>
          </cell>
          <cell r="G64">
            <v>121393</v>
          </cell>
          <cell r="I64">
            <v>65590</v>
          </cell>
        </row>
        <row r="65">
          <cell r="C65">
            <v>21686</v>
          </cell>
          <cell r="E65">
            <v>17382</v>
          </cell>
          <cell r="G65">
            <v>4962</v>
          </cell>
          <cell r="I65">
            <v>4031</v>
          </cell>
        </row>
        <row r="66">
          <cell r="C66">
            <v>7798745</v>
          </cell>
          <cell r="E66">
            <v>6901122</v>
          </cell>
          <cell r="G66">
            <v>2987255</v>
          </cell>
          <cell r="I66">
            <v>2199883</v>
          </cell>
        </row>
        <row r="70">
          <cell r="C70">
            <v>4365050</v>
          </cell>
          <cell r="E70">
            <v>4102084</v>
          </cell>
          <cell r="G70">
            <v>1163513</v>
          </cell>
          <cell r="I70">
            <v>1038753</v>
          </cell>
        </row>
        <row r="71">
          <cell r="C71">
            <v>1230278</v>
          </cell>
          <cell r="E71">
            <v>1076414</v>
          </cell>
          <cell r="G71">
            <v>208415</v>
          </cell>
          <cell r="I71">
            <v>218717</v>
          </cell>
        </row>
        <row r="72">
          <cell r="C72">
            <v>842475</v>
          </cell>
          <cell r="E72">
            <v>712089</v>
          </cell>
          <cell r="G72">
            <v>248584</v>
          </cell>
          <cell r="I72">
            <v>236483</v>
          </cell>
        </row>
        <row r="73">
          <cell r="E73">
            <v>0</v>
          </cell>
          <cell r="I73">
            <v>0</v>
          </cell>
        </row>
        <row r="74">
          <cell r="C74">
            <v>12353</v>
          </cell>
          <cell r="E74">
            <v>17030</v>
          </cell>
          <cell r="G74">
            <v>45</v>
          </cell>
          <cell r="I74">
            <v>481</v>
          </cell>
        </row>
        <row r="75">
          <cell r="C75">
            <v>6450156</v>
          </cell>
          <cell r="E75">
            <v>5907617</v>
          </cell>
          <cell r="G75">
            <v>1620557</v>
          </cell>
          <cell r="I75">
            <v>1494434</v>
          </cell>
        </row>
        <row r="79">
          <cell r="C79">
            <v>1348516</v>
          </cell>
          <cell r="E79">
            <v>992960</v>
          </cell>
          <cell r="G79">
            <v>1366698</v>
          </cell>
          <cell r="I79">
            <v>705449</v>
          </cell>
        </row>
        <row r="80">
          <cell r="C80">
            <v>-166436</v>
          </cell>
          <cell r="E80">
            <v>-157806</v>
          </cell>
          <cell r="G80">
            <v>-60329</v>
          </cell>
          <cell r="I80">
            <v>-48968</v>
          </cell>
        </row>
        <row r="81">
          <cell r="C81">
            <v>1182080</v>
          </cell>
          <cell r="E81">
            <v>835154</v>
          </cell>
          <cell r="G81">
            <v>1306369</v>
          </cell>
          <cell r="I81">
            <v>656481</v>
          </cell>
        </row>
        <row r="88">
          <cell r="C88">
            <v>32452</v>
          </cell>
          <cell r="E88">
            <v>-17818</v>
          </cell>
          <cell r="G88">
            <v>0</v>
          </cell>
          <cell r="I88">
            <v>0</v>
          </cell>
        </row>
        <row r="90">
          <cell r="C90">
            <v>12061</v>
          </cell>
          <cell r="E90">
            <v>13032</v>
          </cell>
          <cell r="G90">
            <v>0</v>
          </cell>
          <cell r="I90">
            <v>0</v>
          </cell>
        </row>
        <row r="92">
          <cell r="C92">
            <v>44513</v>
          </cell>
          <cell r="E92">
            <v>-4786</v>
          </cell>
          <cell r="G92">
            <v>0</v>
          </cell>
          <cell r="I92">
            <v>0</v>
          </cell>
        </row>
        <row r="93">
          <cell r="C93">
            <v>1226593</v>
          </cell>
          <cell r="E93">
            <v>830368</v>
          </cell>
          <cell r="G93">
            <v>1306369</v>
          </cell>
          <cell r="I93">
            <v>656481</v>
          </cell>
        </row>
        <row r="96">
          <cell r="C96">
            <v>1183505</v>
          </cell>
          <cell r="E96">
            <v>837836</v>
          </cell>
          <cell r="G96">
            <v>1306369</v>
          </cell>
          <cell r="I96">
            <v>656481</v>
          </cell>
        </row>
        <row r="97">
          <cell r="C97">
            <v>-1425</v>
          </cell>
          <cell r="E97">
            <v>-2682</v>
          </cell>
          <cell r="G97">
            <v>0</v>
          </cell>
          <cell r="I97">
            <v>0</v>
          </cell>
        </row>
        <row r="98">
          <cell r="C98">
            <v>1182080</v>
          </cell>
          <cell r="E98">
            <v>835154</v>
          </cell>
          <cell r="G98">
            <v>1306369</v>
          </cell>
          <cell r="I98">
            <v>656481</v>
          </cell>
        </row>
        <row r="101">
          <cell r="C101">
            <v>1228009</v>
          </cell>
          <cell r="E101">
            <v>830281</v>
          </cell>
          <cell r="G101">
            <v>1306369</v>
          </cell>
          <cell r="I101">
            <v>656481</v>
          </cell>
        </row>
        <row r="102">
          <cell r="C102">
            <v>-1416</v>
          </cell>
          <cell r="E102">
            <v>87</v>
          </cell>
          <cell r="G102">
            <v>0</v>
          </cell>
          <cell r="I102">
            <v>0</v>
          </cell>
        </row>
        <row r="103">
          <cell r="C103">
            <v>1226593</v>
          </cell>
          <cell r="E103">
            <v>830368</v>
          </cell>
          <cell r="G103">
            <v>1306369</v>
          </cell>
          <cell r="I103">
            <v>656481</v>
          </cell>
        </row>
        <row r="105">
          <cell r="C105">
            <v>1.3574328741670203</v>
          </cell>
          <cell r="E105">
            <v>0.96096436395334162</v>
          </cell>
          <cell r="G105">
            <v>1.4983529654650349</v>
          </cell>
          <cell r="I105">
            <v>0.75295743631504697</v>
          </cell>
        </row>
      </sheetData>
      <sheetData sheetId="2"/>
      <sheetData sheetId="3">
        <row r="11">
          <cell r="D11">
            <v>435935</v>
          </cell>
          <cell r="F11">
            <v>2304523</v>
          </cell>
          <cell r="H11">
            <v>2005</v>
          </cell>
          <cell r="J11">
            <v>43695</v>
          </cell>
          <cell r="L11">
            <v>24960</v>
          </cell>
          <cell r="N11">
            <v>2100037</v>
          </cell>
          <cell r="P11">
            <v>4911155</v>
          </cell>
        </row>
        <row r="15">
          <cell r="N15">
            <v>-470809</v>
          </cell>
          <cell r="P15">
            <v>-470809</v>
          </cell>
        </row>
        <row r="16">
          <cell r="N16">
            <v>0</v>
          </cell>
        </row>
        <row r="17">
          <cell r="N17">
            <v>0</v>
          </cell>
        </row>
        <row r="18">
          <cell r="N18">
            <v>-470809</v>
          </cell>
          <cell r="P18">
            <v>-470809</v>
          </cell>
        </row>
        <row r="24">
          <cell r="D24">
            <v>435935</v>
          </cell>
          <cell r="F24">
            <v>2304523</v>
          </cell>
          <cell r="H24">
            <v>2005</v>
          </cell>
          <cell r="J24">
            <v>43695</v>
          </cell>
          <cell r="L24">
            <v>24960</v>
          </cell>
          <cell r="N24">
            <v>2285709</v>
          </cell>
          <cell r="P24">
            <v>5096827</v>
          </cell>
        </row>
        <row r="37">
          <cell r="D37">
            <v>435935</v>
          </cell>
          <cell r="F37">
            <v>2304523</v>
          </cell>
          <cell r="H37">
            <v>2005</v>
          </cell>
          <cell r="J37">
            <v>43695</v>
          </cell>
          <cell r="L37">
            <v>25000</v>
          </cell>
          <cell r="N37">
            <v>2802670</v>
          </cell>
          <cell r="P37">
            <v>5613828</v>
          </cell>
        </row>
        <row r="41">
          <cell r="N41">
            <v>-749808</v>
          </cell>
          <cell r="P41">
            <v>-749808</v>
          </cell>
        </row>
        <row r="47">
          <cell r="N47">
            <v>1306369</v>
          </cell>
          <cell r="P47">
            <v>1306369</v>
          </cell>
        </row>
        <row r="48">
          <cell r="N48">
            <v>1306369</v>
          </cell>
          <cell r="P48">
            <v>1306369</v>
          </cell>
        </row>
        <row r="53">
          <cell r="D53">
            <v>435935</v>
          </cell>
          <cell r="F53">
            <v>2304523</v>
          </cell>
          <cell r="H53">
            <v>2005</v>
          </cell>
          <cell r="J53">
            <v>43695</v>
          </cell>
          <cell r="L53">
            <v>25000</v>
          </cell>
          <cell r="N53">
            <v>3358731</v>
          </cell>
          <cell r="P53">
            <v>6169889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X98"/>
  <sheetViews>
    <sheetView tabSelected="1" view="pageBreakPreview" zoomScaleNormal="90" zoomScaleSheetLayoutView="100" workbookViewId="0">
      <selection activeCell="A72" sqref="A72"/>
    </sheetView>
  </sheetViews>
  <sheetFormatPr defaultColWidth="9.1796875" defaultRowHeight="22.5" customHeight="1"/>
  <cols>
    <col min="1" max="1" width="40.36328125" style="191" customWidth="1"/>
    <col min="2" max="2" width="7.453125" style="215" customWidth="1"/>
    <col min="3" max="3" width="1.1796875" style="191" customWidth="1"/>
    <col min="4" max="4" width="13.36328125" style="191" customWidth="1"/>
    <col min="5" max="5" width="1.1796875" style="191" customWidth="1"/>
    <col min="6" max="6" width="13.36328125" style="191" customWidth="1"/>
    <col min="7" max="7" width="1.1796875" style="191" customWidth="1"/>
    <col min="8" max="8" width="13.36328125" style="191" customWidth="1"/>
    <col min="9" max="9" width="1.1796875" style="191" customWidth="1"/>
    <col min="10" max="10" width="13.36328125" style="191" customWidth="1"/>
    <col min="11" max="11" width="17" style="193" customWidth="1"/>
    <col min="12" max="12" width="16.1796875" style="224" customWidth="1"/>
    <col min="13" max="13" width="14.1796875" style="191" customWidth="1"/>
    <col min="14" max="14" width="2.54296875" style="191" customWidth="1"/>
    <col min="15" max="16" width="9.1796875" style="191" customWidth="1"/>
    <col min="17" max="16384" width="9.1796875" style="191"/>
  </cols>
  <sheetData>
    <row r="1" spans="1:17" s="183" customFormat="1" ht="23">
      <c r="A1" s="181" t="s">
        <v>0</v>
      </c>
      <c r="B1" s="182"/>
      <c r="K1" s="184"/>
      <c r="L1" s="185"/>
    </row>
    <row r="2" spans="1:17" s="183" customFormat="1" ht="23">
      <c r="A2" s="186" t="s">
        <v>1</v>
      </c>
      <c r="B2" s="182"/>
      <c r="K2" s="184"/>
    </row>
    <row r="3" spans="1:17" s="187" customFormat="1" ht="14.5">
      <c r="B3" s="188"/>
      <c r="D3" s="189"/>
      <c r="E3" s="189"/>
      <c r="F3" s="189"/>
      <c r="G3" s="189"/>
      <c r="H3" s="189"/>
      <c r="I3" s="189"/>
      <c r="J3" s="189"/>
      <c r="K3" s="190"/>
    </row>
    <row r="4" spans="1:17" ht="23">
      <c r="B4" s="192"/>
      <c r="D4" s="276" t="s">
        <v>2</v>
      </c>
      <c r="E4" s="276"/>
      <c r="F4" s="276"/>
      <c r="G4" s="276"/>
      <c r="H4" s="276" t="s">
        <v>3</v>
      </c>
      <c r="I4" s="276"/>
      <c r="J4" s="276"/>
      <c r="L4" s="191"/>
    </row>
    <row r="5" spans="1:17" ht="22">
      <c r="B5" s="192"/>
      <c r="D5" s="194" t="s">
        <v>120</v>
      </c>
      <c r="E5" s="194"/>
      <c r="F5" s="194" t="s">
        <v>158</v>
      </c>
      <c r="G5" s="195"/>
      <c r="H5" s="194" t="s">
        <v>120</v>
      </c>
      <c r="I5" s="194"/>
      <c r="J5" s="194" t="s">
        <v>158</v>
      </c>
      <c r="L5" s="191"/>
    </row>
    <row r="6" spans="1:17" ht="23">
      <c r="A6" s="186" t="s">
        <v>4</v>
      </c>
      <c r="B6" s="192" t="s">
        <v>5</v>
      </c>
      <c r="D6" s="194">
        <v>2565</v>
      </c>
      <c r="E6" s="194"/>
      <c r="F6" s="194">
        <v>2564</v>
      </c>
      <c r="G6" s="194"/>
      <c r="H6" s="194">
        <v>2565</v>
      </c>
      <c r="I6" s="194"/>
      <c r="J6" s="194">
        <v>2564</v>
      </c>
      <c r="L6" s="191"/>
    </row>
    <row r="7" spans="1:17" ht="23">
      <c r="A7" s="186"/>
      <c r="B7" s="192"/>
      <c r="D7" s="194" t="s">
        <v>116</v>
      </c>
      <c r="E7" s="194"/>
      <c r="F7" s="194"/>
      <c r="G7" s="194"/>
      <c r="H7" s="194" t="s">
        <v>116</v>
      </c>
      <c r="I7" s="194"/>
      <c r="J7" s="194"/>
      <c r="L7" s="191"/>
    </row>
    <row r="8" spans="1:17" ht="21.5">
      <c r="B8" s="192"/>
      <c r="D8" s="275" t="s">
        <v>87</v>
      </c>
      <c r="E8" s="275"/>
      <c r="F8" s="275"/>
      <c r="G8" s="275"/>
      <c r="H8" s="275"/>
      <c r="I8" s="275"/>
      <c r="J8" s="275"/>
      <c r="L8" s="191"/>
    </row>
    <row r="9" spans="1:17" ht="22">
      <c r="A9" s="196" t="s">
        <v>6</v>
      </c>
      <c r="B9" s="192"/>
      <c r="D9" s="197"/>
      <c r="E9" s="198"/>
      <c r="F9" s="197"/>
      <c r="G9" s="198"/>
      <c r="H9" s="198"/>
      <c r="I9" s="198"/>
      <c r="J9" s="198"/>
      <c r="L9" s="191"/>
    </row>
    <row r="10" spans="1:17" ht="21.5">
      <c r="A10" s="191" t="s">
        <v>7</v>
      </c>
      <c r="B10" s="192"/>
      <c r="D10" s="199">
        <v>2119941</v>
      </c>
      <c r="E10" s="200"/>
      <c r="F10" s="199">
        <v>2197692</v>
      </c>
      <c r="G10" s="200"/>
      <c r="H10" s="199">
        <v>428659</v>
      </c>
      <c r="I10" s="199"/>
      <c r="J10" s="199">
        <v>512645</v>
      </c>
      <c r="K10" s="246">
        <f>D10-'[1]BS-2-3'!C11</f>
        <v>0</v>
      </c>
      <c r="L10" s="193"/>
      <c r="M10" s="246">
        <f>F10-'[1]BS-2-3'!E11</f>
        <v>0</v>
      </c>
      <c r="N10" s="193"/>
      <c r="O10" s="246">
        <f>H10-'[1]BS-2-3'!G11</f>
        <v>0</v>
      </c>
      <c r="P10" s="246"/>
      <c r="Q10" s="246">
        <f>J10-'[1]BS-2-3'!I11</f>
        <v>0</v>
      </c>
    </row>
    <row r="11" spans="1:17" ht="21.5">
      <c r="A11" s="191" t="s">
        <v>86</v>
      </c>
      <c r="B11" s="192"/>
      <c r="D11" s="199">
        <v>335412</v>
      </c>
      <c r="E11" s="200"/>
      <c r="F11" s="199">
        <v>333660</v>
      </c>
      <c r="G11" s="200"/>
      <c r="H11" s="199">
        <v>335412</v>
      </c>
      <c r="I11" s="199"/>
      <c r="J11" s="199">
        <v>333660</v>
      </c>
      <c r="K11" s="193">
        <f>D11-'[1]BS-2-3'!C12</f>
        <v>0</v>
      </c>
      <c r="L11" s="193">
        <f>E11-'[1]BS-2-3'!D12</f>
        <v>0</v>
      </c>
      <c r="M11" s="193">
        <f>F11-'[1]BS-2-3'!E12</f>
        <v>0</v>
      </c>
      <c r="N11" s="193">
        <f>G11-'[1]BS-2-3'!F12</f>
        <v>0</v>
      </c>
      <c r="O11" s="193">
        <f>H11-'[1]BS-2-3'!G12</f>
        <v>0</v>
      </c>
      <c r="P11" s="193">
        <f>I11-'[1]BS-2-3'!H12</f>
        <v>0</v>
      </c>
      <c r="Q11" s="193">
        <f>J11-'[1]BS-2-3'!I12</f>
        <v>0</v>
      </c>
    </row>
    <row r="12" spans="1:17" ht="21.5">
      <c r="A12" s="201" t="s">
        <v>8</v>
      </c>
      <c r="B12" s="192" t="s">
        <v>213</v>
      </c>
      <c r="D12" s="199">
        <v>3521481</v>
      </c>
      <c r="E12" s="200"/>
      <c r="F12" s="199">
        <v>2557256</v>
      </c>
      <c r="G12" s="200"/>
      <c r="H12" s="199">
        <v>1883334</v>
      </c>
      <c r="I12" s="199"/>
      <c r="J12" s="199">
        <v>1489196</v>
      </c>
      <c r="K12" s="193">
        <f>D12-'[1]BS-2-3'!C13</f>
        <v>0</v>
      </c>
      <c r="L12" s="193">
        <f>E12-'[1]BS-2-3'!D13</f>
        <v>0</v>
      </c>
      <c r="M12" s="193">
        <f>F12-'[1]BS-2-3'!E13</f>
        <v>0</v>
      </c>
      <c r="N12" s="193">
        <f>G12-'[1]BS-2-3'!F13</f>
        <v>-1057675284</v>
      </c>
      <c r="O12" s="193">
        <f>H12-'[1]BS-2-3'!G13</f>
        <v>0</v>
      </c>
      <c r="P12" s="193">
        <f>I12-'[1]BS-2-3'!H13</f>
        <v>0</v>
      </c>
      <c r="Q12" s="193">
        <f>J12-'[1]BS-2-3'!I13</f>
        <v>0</v>
      </c>
    </row>
    <row r="13" spans="1:17" ht="21.5">
      <c r="A13" s="201" t="s">
        <v>9</v>
      </c>
      <c r="B13" s="192">
        <v>3</v>
      </c>
      <c r="D13" s="199">
        <v>361101</v>
      </c>
      <c r="E13" s="200"/>
      <c r="F13" s="199">
        <v>250822</v>
      </c>
      <c r="G13" s="200"/>
      <c r="H13" s="199">
        <v>54059</v>
      </c>
      <c r="I13" s="199"/>
      <c r="J13" s="199">
        <v>36955</v>
      </c>
      <c r="K13" s="193">
        <f>D13-'[1]BS-2-3'!C14</f>
        <v>0</v>
      </c>
      <c r="L13" s="193">
        <f>E13-'[1]BS-2-3'!D14</f>
        <v>0</v>
      </c>
      <c r="M13" s="193">
        <f>F13-'[1]BS-2-3'!E14</f>
        <v>0</v>
      </c>
      <c r="N13" s="193">
        <f>G13-'[1]BS-2-3'!F14</f>
        <v>-62445622</v>
      </c>
      <c r="O13" s="193">
        <f>H13-'[1]BS-2-3'!G14</f>
        <v>0</v>
      </c>
      <c r="P13" s="193">
        <f>I13-'[1]BS-2-3'!H14</f>
        <v>0</v>
      </c>
      <c r="Q13" s="193">
        <f>J13-'[1]BS-2-3'!I14</f>
        <v>0</v>
      </c>
    </row>
    <row r="14" spans="1:17" ht="21.5">
      <c r="A14" s="201" t="s">
        <v>187</v>
      </c>
      <c r="B14" s="192"/>
      <c r="D14" s="199"/>
      <c r="E14" s="200"/>
      <c r="F14" s="199"/>
      <c r="G14" s="200"/>
      <c r="H14" s="199"/>
      <c r="I14" s="199"/>
      <c r="J14" s="199"/>
      <c r="K14" s="193">
        <f>D14-'[1]BS-2-3'!C15</f>
        <v>0</v>
      </c>
      <c r="L14" s="193">
        <f>E14-'[1]BS-2-3'!D15</f>
        <v>0</v>
      </c>
      <c r="M14" s="193">
        <f>F14-'[1]BS-2-3'!E15</f>
        <v>0</v>
      </c>
      <c r="N14" s="193">
        <f>G14-'[1]BS-2-3'!F15</f>
        <v>0</v>
      </c>
      <c r="O14" s="193">
        <f>H14-'[1]BS-2-3'!G15</f>
        <v>0</v>
      </c>
      <c r="P14" s="193">
        <f>I14-'[1]BS-2-3'!H15</f>
        <v>0</v>
      </c>
      <c r="Q14" s="193">
        <f>J14-'[1]BS-2-3'!I15</f>
        <v>0</v>
      </c>
    </row>
    <row r="15" spans="1:17" ht="21.5">
      <c r="A15" s="201" t="s">
        <v>181</v>
      </c>
      <c r="B15" s="192">
        <v>3</v>
      </c>
      <c r="D15" s="1">
        <v>0</v>
      </c>
      <c r="E15" s="200"/>
      <c r="F15" s="1">
        <v>0</v>
      </c>
      <c r="G15" s="200"/>
      <c r="H15" s="199">
        <v>2016</v>
      </c>
      <c r="I15" s="199"/>
      <c r="J15" s="199">
        <v>1506</v>
      </c>
      <c r="K15" s="193">
        <f>D15-'[1]BS-2-3'!C16</f>
        <v>0</v>
      </c>
      <c r="L15" s="193">
        <f>E15-'[1]BS-2-3'!D16</f>
        <v>0</v>
      </c>
      <c r="M15" s="193">
        <f>F15-'[1]BS-2-3'!E16</f>
        <v>0</v>
      </c>
      <c r="N15" s="193">
        <f>G15-'[1]BS-2-3'!F16</f>
        <v>0</v>
      </c>
      <c r="O15" s="193">
        <f>H15-'[1]BS-2-3'!G16</f>
        <v>0</v>
      </c>
      <c r="P15" s="193">
        <f>I15-'[1]BS-2-3'!H16</f>
        <v>0</v>
      </c>
      <c r="Q15" s="193">
        <f>J15-'[1]BS-2-3'!I16</f>
        <v>0</v>
      </c>
    </row>
    <row r="16" spans="1:17" ht="21.5">
      <c r="A16" s="201" t="s">
        <v>10</v>
      </c>
      <c r="B16" s="192"/>
      <c r="D16" s="202">
        <v>3864314</v>
      </c>
      <c r="E16" s="200"/>
      <c r="F16" s="202">
        <v>3822887</v>
      </c>
      <c r="G16" s="200"/>
      <c r="H16" s="199">
        <v>1118477</v>
      </c>
      <c r="I16" s="199"/>
      <c r="J16" s="199">
        <v>892476</v>
      </c>
      <c r="K16" s="193">
        <f>D16-'[1]BS-2-3'!C17</f>
        <v>0</v>
      </c>
      <c r="L16" s="193">
        <f>E16-'[1]BS-2-3'!D17</f>
        <v>0</v>
      </c>
      <c r="M16" s="193">
        <f>F16-'[1]BS-2-3'!E17</f>
        <v>0</v>
      </c>
      <c r="N16" s="193">
        <f>G16-'[1]BS-2-3'!F17</f>
        <v>-424123887</v>
      </c>
      <c r="O16" s="193">
        <f>H16-'[1]BS-2-3'!G17</f>
        <v>0</v>
      </c>
      <c r="P16" s="193">
        <f>I16-'[1]BS-2-3'!H17</f>
        <v>0</v>
      </c>
      <c r="Q16" s="193">
        <f>J16-'[1]BS-2-3'!I17</f>
        <v>0</v>
      </c>
    </row>
    <row r="17" spans="1:17" ht="21.5">
      <c r="A17" s="201" t="s">
        <v>11</v>
      </c>
      <c r="B17" s="192"/>
      <c r="D17" s="203">
        <v>133738</v>
      </c>
      <c r="E17" s="200"/>
      <c r="F17" s="203">
        <v>134065</v>
      </c>
      <c r="G17" s="200"/>
      <c r="H17" s="199">
        <v>27196</v>
      </c>
      <c r="I17" s="199"/>
      <c r="J17" s="199">
        <v>40102</v>
      </c>
      <c r="K17" s="193">
        <f>D17-'[1]BS-2-3'!C18</f>
        <v>0</v>
      </c>
      <c r="L17" s="193">
        <f>E17-'[1]BS-2-3'!D18</f>
        <v>0</v>
      </c>
      <c r="M17" s="193">
        <f>F17-'[1]BS-2-3'!E18</f>
        <v>0</v>
      </c>
      <c r="N17" s="193">
        <f>G17-'[1]BS-2-3'!F18</f>
        <v>-254668648</v>
      </c>
      <c r="O17" s="193">
        <f>H17-'[1]BS-2-3'!G18</f>
        <v>0</v>
      </c>
      <c r="P17" s="193">
        <f>I17-'[1]BS-2-3'!H18</f>
        <v>0</v>
      </c>
      <c r="Q17" s="193">
        <f>J17-'[1]BS-2-3'!I18</f>
        <v>0</v>
      </c>
    </row>
    <row r="18" spans="1:17" ht="21.5">
      <c r="A18" s="201" t="s">
        <v>90</v>
      </c>
      <c r="B18" s="192"/>
      <c r="D18" s="202">
        <v>4707</v>
      </c>
      <c r="E18" s="200"/>
      <c r="F18" s="202">
        <v>4497</v>
      </c>
      <c r="G18" s="200"/>
      <c r="H18" s="199">
        <v>0</v>
      </c>
      <c r="I18" s="199"/>
      <c r="J18" s="199">
        <v>0</v>
      </c>
      <c r="K18" s="193">
        <f>D18-'[1]BS-2-3'!C19</f>
        <v>0</v>
      </c>
      <c r="L18" s="193">
        <f>E18-'[1]BS-2-3'!D19</f>
        <v>0</v>
      </c>
      <c r="M18" s="193">
        <f>F18-'[1]BS-2-3'!E19</f>
        <v>0</v>
      </c>
      <c r="N18" s="193">
        <f>G18-'[1]BS-2-3'!F19</f>
        <v>0</v>
      </c>
      <c r="O18" s="193">
        <f>H18-'[1]BS-2-3'!G19</f>
        <v>0</v>
      </c>
      <c r="P18" s="193">
        <f>I18-'[1]BS-2-3'!H19</f>
        <v>0</v>
      </c>
      <c r="Q18" s="193">
        <f>J18-'[1]BS-2-3'!I19</f>
        <v>0</v>
      </c>
    </row>
    <row r="19" spans="1:17" ht="21.5" hidden="1">
      <c r="A19" s="201" t="s">
        <v>214</v>
      </c>
      <c r="B19" s="192">
        <v>15</v>
      </c>
      <c r="D19" s="204"/>
      <c r="E19" s="200"/>
      <c r="F19" s="204"/>
      <c r="G19" s="205"/>
      <c r="H19" s="204"/>
      <c r="I19" s="204"/>
      <c r="J19" s="204"/>
      <c r="K19" s="193">
        <f>D19-'[1]BS-2-3'!C20</f>
        <v>0</v>
      </c>
      <c r="L19" s="193">
        <f>E19-'[1]BS-2-3'!D20</f>
        <v>0</v>
      </c>
      <c r="M19" s="193">
        <f>F19-'[1]BS-2-3'!E20</f>
        <v>0</v>
      </c>
      <c r="N19" s="193">
        <f>G19-'[1]BS-2-3'!F20</f>
        <v>0</v>
      </c>
      <c r="O19" s="193">
        <f>H19-'[1]BS-2-3'!G20</f>
        <v>0</v>
      </c>
      <c r="P19" s="193">
        <f>I19-'[1]BS-2-3'!H20</f>
        <v>0</v>
      </c>
      <c r="Q19" s="193">
        <f>J19-'[1]BS-2-3'!I20</f>
        <v>0</v>
      </c>
    </row>
    <row r="20" spans="1:17" ht="22">
      <c r="A20" s="206" t="s">
        <v>12</v>
      </c>
      <c r="B20" s="192"/>
      <c r="D20" s="207">
        <f>SUM(D10:D19)</f>
        <v>10340694</v>
      </c>
      <c r="E20" s="208"/>
      <c r="F20" s="207">
        <f>SUM(F10:F19)</f>
        <v>9300879</v>
      </c>
      <c r="G20" s="208"/>
      <c r="H20" s="207">
        <f>SUM(H10:H19)</f>
        <v>3849153</v>
      </c>
      <c r="I20" s="208"/>
      <c r="J20" s="207">
        <f>SUM(J10:J19)</f>
        <v>3306540</v>
      </c>
      <c r="K20" s="193">
        <f>D20-'[1]BS-2-3'!C23</f>
        <v>0</v>
      </c>
      <c r="L20" s="193">
        <f>E20-'[1]BS-2-3'!D23</f>
        <v>0</v>
      </c>
      <c r="M20" s="193">
        <f>F20-'[1]BS-2-3'!E23</f>
        <v>0</v>
      </c>
      <c r="N20" s="193">
        <f>G20-'[1]BS-2-3'!F23</f>
        <v>-1925672944</v>
      </c>
      <c r="O20" s="193">
        <f>H20-'[1]BS-2-3'!G23</f>
        <v>0</v>
      </c>
      <c r="P20" s="193">
        <f>I20-'[1]BS-2-3'!H23</f>
        <v>0</v>
      </c>
      <c r="Q20" s="193">
        <f>J20-'[1]BS-2-3'!I23</f>
        <v>0</v>
      </c>
    </row>
    <row r="21" spans="1:17" ht="21.5">
      <c r="B21" s="192"/>
      <c r="D21" s="200"/>
      <c r="E21" s="200"/>
      <c r="F21" s="200"/>
      <c r="G21" s="200"/>
      <c r="H21" s="200"/>
      <c r="I21" s="200"/>
      <c r="J21" s="200"/>
      <c r="L21" s="193"/>
      <c r="M21" s="193"/>
      <c r="N21" s="193"/>
      <c r="O21" s="193"/>
      <c r="P21" s="193"/>
      <c r="Q21" s="193"/>
    </row>
    <row r="22" spans="1:17" ht="22">
      <c r="A22" s="196" t="s">
        <v>13</v>
      </c>
      <c r="B22" s="192"/>
      <c r="D22" s="200"/>
      <c r="E22" s="200"/>
      <c r="F22" s="200"/>
      <c r="G22" s="200"/>
      <c r="H22" s="200"/>
      <c r="I22" s="200"/>
      <c r="J22" s="200"/>
      <c r="L22" s="193"/>
      <c r="M22" s="193"/>
      <c r="N22" s="193"/>
      <c r="O22" s="193"/>
      <c r="P22" s="193"/>
      <c r="Q22" s="193"/>
    </row>
    <row r="23" spans="1:17" ht="21.5">
      <c r="A23" s="209" t="s">
        <v>92</v>
      </c>
      <c r="B23" s="192">
        <v>5</v>
      </c>
      <c r="D23" s="199">
        <v>0</v>
      </c>
      <c r="E23" s="200"/>
      <c r="F23" s="199">
        <v>0</v>
      </c>
      <c r="G23" s="200"/>
      <c r="H23" s="199">
        <v>0</v>
      </c>
      <c r="I23" s="200"/>
      <c r="J23" s="199">
        <v>0</v>
      </c>
      <c r="L23" s="193"/>
      <c r="M23" s="193"/>
      <c r="N23" s="193"/>
      <c r="O23" s="193"/>
      <c r="P23" s="193"/>
      <c r="Q23" s="193"/>
    </row>
    <row r="24" spans="1:17" ht="21.5">
      <c r="A24" s="209" t="s">
        <v>14</v>
      </c>
      <c r="B24" s="192">
        <v>5</v>
      </c>
      <c r="D24" s="199">
        <v>0</v>
      </c>
      <c r="E24" s="200"/>
      <c r="F24" s="199">
        <v>0</v>
      </c>
      <c r="G24" s="200"/>
      <c r="H24" s="200">
        <v>1303732</v>
      </c>
      <c r="I24" s="200"/>
      <c r="J24" s="200">
        <v>1298782</v>
      </c>
      <c r="L24" s="193"/>
      <c r="M24" s="193"/>
      <c r="N24" s="193"/>
      <c r="O24" s="193"/>
      <c r="P24" s="193"/>
      <c r="Q24" s="193"/>
    </row>
    <row r="25" spans="1:17" ht="21.5">
      <c r="A25" s="209" t="s">
        <v>93</v>
      </c>
      <c r="B25" s="192">
        <v>5</v>
      </c>
      <c r="D25" s="199">
        <v>226777</v>
      </c>
      <c r="E25" s="200"/>
      <c r="F25" s="199">
        <v>214789</v>
      </c>
      <c r="G25" s="200"/>
      <c r="H25" s="200">
        <v>216886</v>
      </c>
      <c r="I25" s="200"/>
      <c r="J25" s="200">
        <v>216886</v>
      </c>
      <c r="K25" s="193">
        <f>D25-'[1]BS-2-3'!C29</f>
        <v>0</v>
      </c>
      <c r="L25" s="193">
        <f>E25-'[1]BS-2-3'!D29</f>
        <v>0</v>
      </c>
      <c r="M25" s="193">
        <f>F25-'[1]BS-2-3'!E29</f>
        <v>0</v>
      </c>
      <c r="N25" s="193">
        <f>G25-'[1]BS-2-3'!F29</f>
        <v>0</v>
      </c>
      <c r="O25" s="193">
        <f>H25-'[1]BS-2-3'!G29</f>
        <v>0</v>
      </c>
      <c r="P25" s="193">
        <f>I25-'[1]BS-2-3'!H29</f>
        <v>0</v>
      </c>
      <c r="Q25" s="193">
        <f>J25-'[1]BS-2-3'!I29</f>
        <v>0</v>
      </c>
    </row>
    <row r="26" spans="1:17" ht="21.5">
      <c r="A26" s="209" t="s">
        <v>99</v>
      </c>
      <c r="B26" s="192"/>
      <c r="D26" s="200">
        <v>36254</v>
      </c>
      <c r="E26" s="200"/>
      <c r="F26" s="200">
        <v>36233</v>
      </c>
      <c r="G26" s="200"/>
      <c r="H26" s="210">
        <v>26789</v>
      </c>
      <c r="I26" s="200"/>
      <c r="J26" s="210">
        <v>26789</v>
      </c>
      <c r="K26" s="193">
        <f>D26-'[1]BS-2-3'!C30</f>
        <v>0</v>
      </c>
      <c r="L26" s="193">
        <f>E26-'[1]BS-2-3'!D30</f>
        <v>0</v>
      </c>
      <c r="M26" s="193">
        <f>F26-'[1]BS-2-3'!E30</f>
        <v>0</v>
      </c>
      <c r="N26" s="193">
        <f>G26-'[1]BS-2-3'!F30</f>
        <v>0</v>
      </c>
      <c r="O26" s="193">
        <f>H26-'[1]BS-2-3'!G30</f>
        <v>0</v>
      </c>
      <c r="P26" s="193">
        <f>I26-'[1]BS-2-3'!H30</f>
        <v>0</v>
      </c>
      <c r="Q26" s="193">
        <f>J26-'[1]BS-2-3'!I30</f>
        <v>0</v>
      </c>
    </row>
    <row r="27" spans="1:17" ht="21.5">
      <c r="A27" s="209" t="s">
        <v>15</v>
      </c>
      <c r="B27" s="192">
        <v>6</v>
      </c>
      <c r="D27" s="200">
        <v>1930990</v>
      </c>
      <c r="E27" s="200"/>
      <c r="F27" s="200">
        <v>1837311</v>
      </c>
      <c r="G27" s="200"/>
      <c r="H27" s="210">
        <v>1206001</v>
      </c>
      <c r="I27" s="200"/>
      <c r="J27" s="210">
        <v>1104400</v>
      </c>
      <c r="K27" s="193">
        <f>D27-'[1]BS-2-3'!C31</f>
        <v>0</v>
      </c>
      <c r="L27" s="193">
        <f>E27-'[1]BS-2-3'!D31</f>
        <v>0</v>
      </c>
      <c r="M27" s="193">
        <f>F27-'[1]BS-2-3'!E31</f>
        <v>0</v>
      </c>
      <c r="N27" s="193">
        <f>G27-'[1]BS-2-3'!F31</f>
        <v>-377035291</v>
      </c>
      <c r="O27" s="193">
        <f>H27-'[1]BS-2-3'!G31</f>
        <v>0</v>
      </c>
      <c r="P27" s="193">
        <f>I27-'[1]BS-2-3'!H31</f>
        <v>0</v>
      </c>
      <c r="Q27" s="193">
        <f>J27-'[1]BS-2-3'!I31</f>
        <v>0</v>
      </c>
    </row>
    <row r="28" spans="1:17" ht="21.5">
      <c r="A28" s="209" t="s">
        <v>159</v>
      </c>
      <c r="B28" s="192">
        <v>6</v>
      </c>
      <c r="D28" s="200">
        <v>263071</v>
      </c>
      <c r="E28" s="200"/>
      <c r="F28" s="200">
        <v>265428</v>
      </c>
      <c r="G28" s="200"/>
      <c r="H28" s="210">
        <v>0</v>
      </c>
      <c r="I28" s="200"/>
      <c r="J28" s="210">
        <v>0</v>
      </c>
      <c r="K28" s="193">
        <f>D28-'[1]BS-2-3'!C32</f>
        <v>0</v>
      </c>
      <c r="L28" s="193">
        <f>E28-'[1]BS-2-3'!D32</f>
        <v>0</v>
      </c>
      <c r="M28" s="193">
        <f>F28-'[1]BS-2-3'!E32</f>
        <v>0</v>
      </c>
      <c r="N28" s="193">
        <f>G28-'[1]BS-2-3'!F32</f>
        <v>0</v>
      </c>
      <c r="O28" s="193">
        <f>H28-'[1]BS-2-3'!G32</f>
        <v>0</v>
      </c>
      <c r="P28" s="193">
        <f>I28-'[1]BS-2-3'!H32</f>
        <v>0</v>
      </c>
      <c r="Q28" s="193">
        <f>J28-'[1]BS-2-3'!I32</f>
        <v>0</v>
      </c>
    </row>
    <row r="29" spans="1:17" ht="21.5">
      <c r="A29" s="209" t="s">
        <v>91</v>
      </c>
      <c r="B29" s="192"/>
      <c r="D29" s="200">
        <v>488673</v>
      </c>
      <c r="E29" s="200"/>
      <c r="F29" s="200">
        <v>476253</v>
      </c>
      <c r="G29" s="200"/>
      <c r="H29" s="205">
        <v>0</v>
      </c>
      <c r="I29" s="200"/>
      <c r="J29" s="205">
        <v>0</v>
      </c>
      <c r="K29" s="193">
        <f>D29-'[1]BS-2-3'!C33</f>
        <v>0</v>
      </c>
      <c r="L29" s="193">
        <f>E29-'[1]BS-2-3'!D33</f>
        <v>0</v>
      </c>
      <c r="M29" s="193">
        <f>F29-'[1]BS-2-3'!E33</f>
        <v>0</v>
      </c>
      <c r="N29" s="193">
        <f>G29-'[1]BS-2-3'!F33</f>
        <v>0</v>
      </c>
      <c r="O29" s="193">
        <f>H29-'[1]BS-2-3'!G33</f>
        <v>0</v>
      </c>
      <c r="P29" s="193">
        <f>I29-'[1]BS-2-3'!H33</f>
        <v>0</v>
      </c>
      <c r="Q29" s="193">
        <f>J29-'[1]BS-2-3'!I33</f>
        <v>0</v>
      </c>
    </row>
    <row r="30" spans="1:17" ht="21.5">
      <c r="A30" s="209" t="s">
        <v>160</v>
      </c>
      <c r="B30" s="192"/>
      <c r="D30" s="211">
        <v>874821</v>
      </c>
      <c r="E30" s="212"/>
      <c r="F30" s="211">
        <v>876886</v>
      </c>
      <c r="G30" s="212"/>
      <c r="H30" s="211">
        <v>500239</v>
      </c>
      <c r="I30" s="212"/>
      <c r="J30" s="211">
        <v>499539</v>
      </c>
      <c r="K30" s="193">
        <f>D30-'[1]BS-2-3'!C34</f>
        <v>0</v>
      </c>
      <c r="L30" s="193">
        <f>E30-'[1]BS-2-3'!D34</f>
        <v>0</v>
      </c>
      <c r="M30" s="193">
        <f>F30-'[1]BS-2-3'!E34</f>
        <v>0</v>
      </c>
      <c r="N30" s="193">
        <f>G30-'[1]BS-2-3'!F34</f>
        <v>-7123501</v>
      </c>
      <c r="O30" s="193">
        <f>H30-'[1]BS-2-3'!G34</f>
        <v>0</v>
      </c>
      <c r="P30" s="193">
        <f>I30-'[1]BS-2-3'!H34</f>
        <v>0</v>
      </c>
      <c r="Q30" s="193">
        <f>J30-'[1]BS-2-3'!I34</f>
        <v>0</v>
      </c>
    </row>
    <row r="31" spans="1:17" ht="21.5" hidden="1">
      <c r="A31" s="201" t="s">
        <v>215</v>
      </c>
      <c r="B31" s="192" t="s">
        <v>216</v>
      </c>
      <c r="D31" s="205"/>
      <c r="E31" s="200"/>
      <c r="F31" s="205"/>
      <c r="G31" s="200"/>
      <c r="H31" s="205"/>
      <c r="I31" s="200"/>
      <c r="J31" s="205"/>
      <c r="K31" s="193">
        <f>D31-'[1]BS-2-3'!C35</f>
        <v>0</v>
      </c>
      <c r="L31" s="193">
        <f>E31-'[1]BS-2-3'!D35</f>
        <v>0</v>
      </c>
      <c r="M31" s="193">
        <f>F31-'[1]BS-2-3'!E35</f>
        <v>0</v>
      </c>
      <c r="N31" s="193">
        <f>G31-'[1]BS-2-3'!F35</f>
        <v>0</v>
      </c>
      <c r="O31" s="193">
        <f>H31-'[1]BS-2-3'!G35</f>
        <v>0</v>
      </c>
      <c r="P31" s="193">
        <f>I31-'[1]BS-2-3'!H35</f>
        <v>0</v>
      </c>
      <c r="Q31" s="193">
        <f>J31-'[1]BS-2-3'!I35</f>
        <v>0</v>
      </c>
    </row>
    <row r="32" spans="1:17" ht="21.5">
      <c r="A32" s="201" t="s">
        <v>16</v>
      </c>
      <c r="B32" s="192">
        <v>9</v>
      </c>
      <c r="D32" s="202">
        <v>268273</v>
      </c>
      <c r="E32" s="200"/>
      <c r="F32" s="202">
        <v>210408</v>
      </c>
      <c r="G32" s="200"/>
      <c r="H32" s="211">
        <v>91584</v>
      </c>
      <c r="I32" s="200"/>
      <c r="J32" s="211">
        <v>77941</v>
      </c>
      <c r="K32" s="193">
        <f>D32-'[1]BS-2-3'!C36</f>
        <v>0</v>
      </c>
      <c r="L32" s="193">
        <f>E32-'[1]BS-2-3'!D36</f>
        <v>0</v>
      </c>
      <c r="M32" s="193">
        <f>F32-'[1]BS-2-3'!E36</f>
        <v>0</v>
      </c>
      <c r="N32" s="193">
        <f>G32-'[1]BS-2-3'!F36</f>
        <v>0</v>
      </c>
      <c r="O32" s="193">
        <f>H32-'[1]BS-2-3'!G36</f>
        <v>0</v>
      </c>
      <c r="P32" s="193">
        <f>I32-'[1]BS-2-3'!H36</f>
        <v>0</v>
      </c>
      <c r="Q32" s="193">
        <f>J32-'[1]BS-2-3'!I36</f>
        <v>0</v>
      </c>
    </row>
    <row r="33" spans="1:17" ht="21.5">
      <c r="A33" s="201" t="s">
        <v>90</v>
      </c>
      <c r="B33" s="192"/>
      <c r="D33" s="202">
        <v>2140</v>
      </c>
      <c r="E33" s="200"/>
      <c r="F33" s="202">
        <v>1803</v>
      </c>
      <c r="G33" s="200"/>
      <c r="H33" s="211">
        <v>0</v>
      </c>
      <c r="I33" s="200"/>
      <c r="J33" s="211">
        <v>0</v>
      </c>
      <c r="K33" s="193">
        <f>D33-'[1]BS-2-3'!C37</f>
        <v>0</v>
      </c>
      <c r="L33" s="193">
        <f>E33-'[1]BS-2-3'!D37</f>
        <v>0</v>
      </c>
      <c r="M33" s="193">
        <f>F33-'[1]BS-2-3'!E37</f>
        <v>0</v>
      </c>
      <c r="N33" s="193">
        <f>G33-'[1]BS-2-3'!F37</f>
        <v>0</v>
      </c>
      <c r="O33" s="193">
        <f>H33-'[1]BS-2-3'!G37</f>
        <v>0</v>
      </c>
      <c r="P33" s="193">
        <f>I33-'[1]BS-2-3'!H37</f>
        <v>0</v>
      </c>
      <c r="Q33" s="193">
        <f>J33-'[1]BS-2-3'!I37</f>
        <v>0</v>
      </c>
    </row>
    <row r="34" spans="1:17" ht="21.5">
      <c r="A34" s="191" t="s">
        <v>17</v>
      </c>
      <c r="B34" s="192"/>
      <c r="D34" s="200">
        <v>38856</v>
      </c>
      <c r="E34" s="200"/>
      <c r="F34" s="200">
        <v>51710</v>
      </c>
      <c r="G34" s="200"/>
      <c r="H34" s="211">
        <v>25287</v>
      </c>
      <c r="I34" s="200"/>
      <c r="J34" s="211">
        <v>38969</v>
      </c>
      <c r="K34" s="193">
        <f>D34-'[1]BS-2-3'!C38</f>
        <v>0</v>
      </c>
      <c r="L34" s="193">
        <f>E34-'[1]BS-2-3'!D38</f>
        <v>0</v>
      </c>
      <c r="M34" s="193">
        <f>F34-'[1]BS-2-3'!E38</f>
        <v>0</v>
      </c>
      <c r="N34" s="193">
        <f>G34-'[1]BS-2-3'!F38</f>
        <v>-6069360</v>
      </c>
      <c r="O34" s="193">
        <f>H34-'[1]BS-2-3'!G38</f>
        <v>0</v>
      </c>
      <c r="P34" s="193">
        <f>I34-'[1]BS-2-3'!H38</f>
        <v>0</v>
      </c>
      <c r="Q34" s="193">
        <f>J34-'[1]BS-2-3'!I38</f>
        <v>0</v>
      </c>
    </row>
    <row r="35" spans="1:17" ht="22">
      <c r="A35" s="206" t="s">
        <v>18</v>
      </c>
      <c r="B35" s="192"/>
      <c r="D35" s="207">
        <f>SUM(D23:D34)</f>
        <v>4129855</v>
      </c>
      <c r="E35" s="208"/>
      <c r="F35" s="207">
        <f>SUM(F23:F34)</f>
        <v>3970821</v>
      </c>
      <c r="G35" s="208"/>
      <c r="H35" s="207">
        <f>SUM(H23:H34)</f>
        <v>3370518</v>
      </c>
      <c r="I35" s="208"/>
      <c r="J35" s="207">
        <f>SUM(J23:J34)</f>
        <v>3263306</v>
      </c>
      <c r="K35" s="193">
        <f>D35-'[1]BS-2-3'!C39</f>
        <v>0</v>
      </c>
      <c r="L35" s="193">
        <f>E35-'[1]BS-2-3'!D39</f>
        <v>0</v>
      </c>
      <c r="M35" s="193">
        <f>F35-'[1]BS-2-3'!E39</f>
        <v>0</v>
      </c>
      <c r="N35" s="193">
        <f>G35-'[1]BS-2-3'!F39</f>
        <v>-390228152</v>
      </c>
      <c r="O35" s="193">
        <f>H35-'[1]BS-2-3'!G39</f>
        <v>0</v>
      </c>
      <c r="P35" s="193">
        <f>I35-'[1]BS-2-3'!H39</f>
        <v>0</v>
      </c>
      <c r="Q35" s="193">
        <f>J35-'[1]BS-2-3'!I39</f>
        <v>0</v>
      </c>
    </row>
    <row r="36" spans="1:17" ht="22">
      <c r="A36" s="206"/>
      <c r="B36" s="192"/>
      <c r="D36" s="208"/>
      <c r="E36" s="208"/>
      <c r="F36" s="208"/>
      <c r="G36" s="208"/>
      <c r="H36" s="208"/>
      <c r="I36" s="208"/>
      <c r="J36" s="208"/>
      <c r="K36" s="193">
        <f>D36-'[1]BS-2-3'!C40</f>
        <v>0</v>
      </c>
      <c r="L36" s="193">
        <f>E36-'[1]BS-2-3'!D40</f>
        <v>0</v>
      </c>
      <c r="M36" s="193">
        <f>F36-'[1]BS-2-3'!E40</f>
        <v>0</v>
      </c>
      <c r="N36" s="193">
        <f>G36-'[1]BS-2-3'!F40</f>
        <v>0</v>
      </c>
      <c r="O36" s="193">
        <f>H36-'[1]BS-2-3'!G40</f>
        <v>0</v>
      </c>
      <c r="P36" s="193">
        <f>I36-'[1]BS-2-3'!H40</f>
        <v>0</v>
      </c>
      <c r="Q36" s="193">
        <f>J36-'[1]BS-2-3'!I40</f>
        <v>0</v>
      </c>
    </row>
    <row r="37" spans="1:17" thickBot="1">
      <c r="A37" s="206" t="s">
        <v>19</v>
      </c>
      <c r="B37" s="192"/>
      <c r="D37" s="213">
        <f>SUM(D20+D35)</f>
        <v>14470549</v>
      </c>
      <c r="E37" s="208"/>
      <c r="F37" s="213">
        <f>SUM(F20+F35)</f>
        <v>13271700</v>
      </c>
      <c r="G37" s="208"/>
      <c r="H37" s="213">
        <f>SUM(H20+H35)</f>
        <v>7219671</v>
      </c>
      <c r="I37" s="208"/>
      <c r="J37" s="213">
        <f>SUM(J20+J35)</f>
        <v>6569846</v>
      </c>
      <c r="K37" s="193">
        <f>D37-'[1]BS-2-3'!C41</f>
        <v>0</v>
      </c>
      <c r="L37" s="193">
        <f>E37-'[1]BS-2-3'!D41</f>
        <v>0</v>
      </c>
      <c r="M37" s="193">
        <f>F37-'[1]BS-2-3'!E41</f>
        <v>0</v>
      </c>
      <c r="N37" s="193">
        <f>G37-'[1]BS-2-3'!F41</f>
        <v>0</v>
      </c>
      <c r="O37" s="193">
        <f>H37-'[1]BS-2-3'!G41</f>
        <v>0</v>
      </c>
      <c r="P37" s="193">
        <f>I37-'[1]BS-2-3'!H41</f>
        <v>0</v>
      </c>
      <c r="Q37" s="193">
        <f>J37-'[1]BS-2-3'!I41</f>
        <v>0</v>
      </c>
    </row>
    <row r="38" spans="1:17" thickTop="1">
      <c r="A38" s="206"/>
      <c r="B38" s="192"/>
      <c r="D38" s="214"/>
      <c r="E38" s="208"/>
      <c r="F38" s="214"/>
      <c r="G38" s="208"/>
      <c r="H38" s="214"/>
      <c r="I38" s="208"/>
      <c r="J38" s="214"/>
      <c r="L38" s="193"/>
      <c r="M38" s="193"/>
      <c r="N38" s="193"/>
      <c r="O38" s="193"/>
      <c r="P38" s="193"/>
      <c r="Q38" s="193"/>
    </row>
    <row r="39" spans="1:17" s="183" customFormat="1" ht="23">
      <c r="A39" s="181" t="s">
        <v>0</v>
      </c>
      <c r="B39" s="182"/>
      <c r="K39" s="184"/>
      <c r="L39" s="184"/>
      <c r="M39" s="184"/>
      <c r="N39" s="184"/>
      <c r="O39" s="184"/>
      <c r="P39" s="184"/>
      <c r="Q39" s="184"/>
    </row>
    <row r="40" spans="1:17" s="183" customFormat="1" ht="23">
      <c r="A40" s="186" t="str">
        <f>A2</f>
        <v>งบแสดงฐานะการเงิน</v>
      </c>
      <c r="B40" s="182"/>
      <c r="K40" s="184"/>
      <c r="L40" s="184"/>
      <c r="M40" s="184"/>
      <c r="N40" s="184"/>
      <c r="O40" s="184"/>
      <c r="P40" s="184"/>
      <c r="Q40" s="184"/>
    </row>
    <row r="41" spans="1:17" ht="15" customHeight="1">
      <c r="A41" s="206"/>
      <c r="L41" s="193"/>
      <c r="M41" s="193"/>
      <c r="N41" s="193"/>
      <c r="O41" s="193"/>
      <c r="P41" s="193"/>
      <c r="Q41" s="193"/>
    </row>
    <row r="42" spans="1:17" ht="23">
      <c r="B42" s="192"/>
      <c r="D42" s="276" t="s">
        <v>2</v>
      </c>
      <c r="E42" s="276"/>
      <c r="F42" s="276"/>
      <c r="G42" s="276"/>
      <c r="H42" s="276" t="s">
        <v>3</v>
      </c>
      <c r="I42" s="276"/>
      <c r="J42" s="276"/>
      <c r="L42" s="193"/>
      <c r="M42" s="193"/>
      <c r="N42" s="193"/>
      <c r="O42" s="193"/>
      <c r="P42" s="193"/>
      <c r="Q42" s="193"/>
    </row>
    <row r="43" spans="1:17" ht="22">
      <c r="B43" s="192"/>
      <c r="D43" s="194" t="s">
        <v>120</v>
      </c>
      <c r="E43" s="194"/>
      <c r="F43" s="194" t="s">
        <v>158</v>
      </c>
      <c r="G43" s="195"/>
      <c r="H43" s="194" t="s">
        <v>120</v>
      </c>
      <c r="I43" s="194"/>
      <c r="J43" s="194" t="s">
        <v>158</v>
      </c>
      <c r="L43" s="193"/>
      <c r="M43" s="193"/>
      <c r="N43" s="193"/>
      <c r="O43" s="193"/>
      <c r="P43" s="193"/>
      <c r="Q43" s="193"/>
    </row>
    <row r="44" spans="1:17" ht="23">
      <c r="A44" s="186" t="s">
        <v>20</v>
      </c>
      <c r="B44" s="192" t="s">
        <v>5</v>
      </c>
      <c r="D44" s="194">
        <v>2565</v>
      </c>
      <c r="E44" s="194"/>
      <c r="F44" s="194">
        <v>2564</v>
      </c>
      <c r="G44" s="194"/>
      <c r="H44" s="194">
        <v>2565</v>
      </c>
      <c r="I44" s="194"/>
      <c r="J44" s="194">
        <v>2564</v>
      </c>
      <c r="L44" s="193"/>
      <c r="M44" s="193"/>
      <c r="N44" s="193"/>
      <c r="O44" s="193"/>
      <c r="P44" s="193"/>
      <c r="Q44" s="193"/>
    </row>
    <row r="45" spans="1:17" ht="23">
      <c r="A45" s="186"/>
      <c r="B45" s="192"/>
      <c r="D45" s="194" t="s">
        <v>116</v>
      </c>
      <c r="E45" s="194"/>
      <c r="F45" s="194"/>
      <c r="G45" s="194"/>
      <c r="H45" s="194" t="s">
        <v>116</v>
      </c>
      <c r="I45" s="194"/>
      <c r="J45" s="194"/>
      <c r="L45" s="193"/>
      <c r="M45" s="193"/>
      <c r="N45" s="193"/>
      <c r="O45" s="193"/>
      <c r="P45" s="193"/>
      <c r="Q45" s="193"/>
    </row>
    <row r="46" spans="1:17" ht="21.5">
      <c r="B46" s="192"/>
      <c r="D46" s="275" t="s">
        <v>87</v>
      </c>
      <c r="E46" s="275"/>
      <c r="F46" s="275"/>
      <c r="G46" s="275"/>
      <c r="H46" s="275"/>
      <c r="I46" s="275"/>
      <c r="J46" s="275"/>
      <c r="L46" s="193"/>
      <c r="M46" s="193"/>
      <c r="N46" s="193"/>
      <c r="O46" s="193"/>
      <c r="P46" s="193"/>
      <c r="Q46" s="193"/>
    </row>
    <row r="47" spans="1:17" ht="22">
      <c r="A47" s="196" t="s">
        <v>21</v>
      </c>
      <c r="B47" s="192"/>
      <c r="D47" s="198"/>
      <c r="E47" s="198"/>
      <c r="F47" s="198"/>
      <c r="G47" s="198"/>
      <c r="H47" s="198"/>
      <c r="I47" s="198"/>
      <c r="J47" s="198"/>
      <c r="L47" s="193"/>
      <c r="M47" s="193"/>
      <c r="N47" s="193"/>
      <c r="O47" s="193"/>
      <c r="P47" s="193"/>
      <c r="Q47" s="193"/>
    </row>
    <row r="48" spans="1:17" ht="21.5">
      <c r="A48" s="216" t="s">
        <v>97</v>
      </c>
      <c r="B48" s="191"/>
      <c r="L48" s="193"/>
      <c r="M48" s="193"/>
      <c r="N48" s="193"/>
      <c r="O48" s="193"/>
      <c r="P48" s="193"/>
      <c r="Q48" s="193"/>
    </row>
    <row r="49" spans="1:17" ht="21.5">
      <c r="A49" s="217" t="s">
        <v>217</v>
      </c>
      <c r="B49" s="192"/>
      <c r="D49" s="218">
        <v>187522</v>
      </c>
      <c r="E49" s="200"/>
      <c r="F49" s="218">
        <v>168176</v>
      </c>
      <c r="G49" s="200"/>
      <c r="H49" s="210">
        <v>0</v>
      </c>
      <c r="I49" s="200"/>
      <c r="J49" s="210">
        <v>0</v>
      </c>
      <c r="K49" s="193">
        <f>D49-'[1]BS-2-3'!C54</f>
        <v>0</v>
      </c>
      <c r="L49" s="193">
        <f>E49-'[1]BS-2-3'!D54</f>
        <v>0</v>
      </c>
      <c r="M49" s="193">
        <f>F49-'[1]BS-2-3'!E54</f>
        <v>0</v>
      </c>
      <c r="N49" s="193">
        <f>G49-'[1]BS-2-3'!F54</f>
        <v>-567536682</v>
      </c>
      <c r="O49" s="193">
        <f>H49-'[1]BS-2-3'!G54</f>
        <v>0</v>
      </c>
      <c r="P49" s="193">
        <f>I49-'[1]BS-2-3'!H54</f>
        <v>0</v>
      </c>
      <c r="Q49" s="193">
        <f>J49-'[1]BS-2-3'!I54</f>
        <v>0</v>
      </c>
    </row>
    <row r="50" spans="1:17" ht="21.5">
      <c r="A50" s="201" t="s">
        <v>22</v>
      </c>
      <c r="B50" s="192">
        <v>3</v>
      </c>
      <c r="D50" s="218">
        <v>2744970</v>
      </c>
      <c r="E50" s="200"/>
      <c r="F50" s="218">
        <v>2526618</v>
      </c>
      <c r="G50" s="200"/>
      <c r="H50" s="200">
        <v>357279</v>
      </c>
      <c r="I50" s="200"/>
      <c r="J50" s="200">
        <v>274929</v>
      </c>
      <c r="K50" s="193">
        <f>D50-'[1]BS-2-3'!C55</f>
        <v>0</v>
      </c>
      <c r="L50" s="193">
        <f>E50-'[1]BS-2-3'!D55</f>
        <v>0</v>
      </c>
      <c r="M50" s="193">
        <f>F50-'[1]BS-2-3'!E55</f>
        <v>0</v>
      </c>
      <c r="N50" s="193">
        <f>G50-'[1]BS-2-3'!F55</f>
        <v>-662529070</v>
      </c>
      <c r="O50" s="193">
        <f>H50-'[1]BS-2-3'!G55</f>
        <v>0</v>
      </c>
      <c r="P50" s="193">
        <f>I50-'[1]BS-2-3'!H55</f>
        <v>0</v>
      </c>
      <c r="Q50" s="193">
        <f>J50-'[1]BS-2-3'!I55</f>
        <v>0</v>
      </c>
    </row>
    <row r="51" spans="1:17" ht="21.5">
      <c r="A51" s="201" t="s">
        <v>23</v>
      </c>
      <c r="B51" s="192">
        <v>3</v>
      </c>
      <c r="D51" s="3">
        <v>1448534</v>
      </c>
      <c r="E51" s="200"/>
      <c r="F51" s="3">
        <v>1006099</v>
      </c>
      <c r="G51" s="200"/>
      <c r="H51" s="200">
        <v>264635</v>
      </c>
      <c r="I51" s="200"/>
      <c r="J51" s="200">
        <v>304402</v>
      </c>
      <c r="K51" s="193">
        <f>D51-'[1]BS-2-3'!C56</f>
        <v>0</v>
      </c>
      <c r="L51" s="193">
        <f>E51-'[1]BS-2-3'!D56</f>
        <v>0</v>
      </c>
      <c r="M51" s="193">
        <f>F51-'[1]BS-2-3'!E56</f>
        <v>0</v>
      </c>
      <c r="N51" s="193">
        <f>G51-'[1]BS-2-3'!F56</f>
        <v>-282898794</v>
      </c>
      <c r="O51" s="193">
        <f>H51-'[1]BS-2-3'!G56</f>
        <v>0</v>
      </c>
      <c r="P51" s="193">
        <f>I51-'[1]BS-2-3'!H56</f>
        <v>0</v>
      </c>
      <c r="Q51" s="193">
        <f>J51-'[1]BS-2-3'!I56</f>
        <v>0</v>
      </c>
    </row>
    <row r="52" spans="1:17" ht="21.5">
      <c r="A52" s="216" t="s">
        <v>161</v>
      </c>
      <c r="B52" s="192"/>
      <c r="D52" s="218"/>
      <c r="E52" s="200"/>
      <c r="F52" s="218"/>
      <c r="G52" s="200"/>
      <c r="H52" s="200"/>
      <c r="I52" s="200"/>
      <c r="J52" s="200"/>
      <c r="L52" s="193"/>
      <c r="M52" s="193"/>
      <c r="N52" s="193"/>
      <c r="O52" s="193"/>
      <c r="P52" s="193"/>
      <c r="Q52" s="193"/>
    </row>
    <row r="53" spans="1:17" ht="21.5">
      <c r="A53" s="219" t="s">
        <v>218</v>
      </c>
      <c r="B53" s="192"/>
      <c r="D53" s="218">
        <v>86179</v>
      </c>
      <c r="E53" s="200"/>
      <c r="F53" s="218">
        <v>56210</v>
      </c>
      <c r="G53" s="200"/>
      <c r="H53" s="210">
        <v>0</v>
      </c>
      <c r="I53" s="200"/>
      <c r="J53" s="210">
        <v>0</v>
      </c>
      <c r="K53" s="193">
        <f>D53-'[1]BS-2-3'!C57</f>
        <v>0</v>
      </c>
      <c r="L53" s="193">
        <f>E53-'[1]BS-2-3'!D57</f>
        <v>0</v>
      </c>
      <c r="M53" s="193">
        <f>F53-'[1]BS-2-3'!E57</f>
        <v>0</v>
      </c>
      <c r="N53" s="193">
        <f>G53-'[1]BS-2-3'!F57</f>
        <v>-1102085</v>
      </c>
      <c r="O53" s="193">
        <f>H53-'[1]BS-2-3'!G57</f>
        <v>0</v>
      </c>
      <c r="P53" s="193">
        <f>I53-'[1]BS-2-3'!H57</f>
        <v>0</v>
      </c>
      <c r="Q53" s="193">
        <f>J53-'[1]BS-2-3'!I57</f>
        <v>0</v>
      </c>
    </row>
    <row r="54" spans="1:17" ht="21.5">
      <c r="A54" s="201" t="s">
        <v>162</v>
      </c>
      <c r="B54" s="192"/>
      <c r="D54" s="218">
        <v>214321</v>
      </c>
      <c r="E54" s="200"/>
      <c r="F54" s="218">
        <v>185859</v>
      </c>
      <c r="G54" s="200"/>
      <c r="H54" s="210">
        <v>73068</v>
      </c>
      <c r="I54" s="200"/>
      <c r="J54" s="210">
        <v>62188</v>
      </c>
      <c r="K54" s="193">
        <f>D54-'[1]BS-2-3'!C58</f>
        <v>0</v>
      </c>
      <c r="L54" s="193">
        <f>E54-'[1]BS-2-3'!D58</f>
        <v>0</v>
      </c>
      <c r="M54" s="193">
        <f>F54-'[1]BS-2-3'!E58</f>
        <v>0</v>
      </c>
      <c r="N54" s="193">
        <f>G54-'[1]BS-2-3'!F58</f>
        <v>-55553851</v>
      </c>
      <c r="O54" s="193">
        <f>H54-'[1]BS-2-3'!G58</f>
        <v>0</v>
      </c>
      <c r="P54" s="193">
        <f>I54-'[1]BS-2-3'!H58</f>
        <v>0</v>
      </c>
      <c r="Q54" s="193">
        <f>J54-'[1]BS-2-3'!I58</f>
        <v>0</v>
      </c>
    </row>
    <row r="55" spans="1:17" ht="21.5">
      <c r="A55" s="201" t="s">
        <v>24</v>
      </c>
      <c r="B55" s="192"/>
      <c r="D55" s="218">
        <v>787835</v>
      </c>
      <c r="E55" s="200"/>
      <c r="F55" s="218">
        <v>807440</v>
      </c>
      <c r="G55" s="200"/>
      <c r="H55" s="210">
        <v>183421</v>
      </c>
      <c r="I55" s="200"/>
      <c r="J55" s="210">
        <v>156040</v>
      </c>
      <c r="K55" s="193">
        <f>D55-'[1]BS-2-3'!C59</f>
        <v>0</v>
      </c>
      <c r="L55" s="193">
        <f>E55-'[1]BS-2-3'!D59</f>
        <v>0</v>
      </c>
      <c r="M55" s="193">
        <f>F55-'[1]BS-2-3'!E59</f>
        <v>0</v>
      </c>
      <c r="N55" s="193">
        <f>G55-'[1]BS-2-3'!F59</f>
        <v>0</v>
      </c>
      <c r="O55" s="193">
        <f>H55-'[1]BS-2-3'!G59</f>
        <v>0</v>
      </c>
      <c r="P55" s="193">
        <f>I55-'[1]BS-2-3'!H59</f>
        <v>0</v>
      </c>
      <c r="Q55" s="193">
        <f>J55-'[1]BS-2-3'!I59</f>
        <v>0</v>
      </c>
    </row>
    <row r="56" spans="1:17" ht="21.5">
      <c r="A56" s="201" t="s">
        <v>144</v>
      </c>
      <c r="B56" s="192"/>
      <c r="D56" s="218">
        <v>121068</v>
      </c>
      <c r="E56" s="200"/>
      <c r="F56" s="218">
        <v>102953</v>
      </c>
      <c r="G56" s="200"/>
      <c r="H56" s="200">
        <v>8152</v>
      </c>
      <c r="I56" s="200"/>
      <c r="J56" s="200">
        <v>5170</v>
      </c>
      <c r="K56" s="193">
        <f>D56-'[1]BS-2-3'!C60</f>
        <v>0</v>
      </c>
      <c r="L56" s="193">
        <f>E56-'[1]BS-2-3'!D60</f>
        <v>0</v>
      </c>
      <c r="M56" s="193">
        <f>F56-'[1]BS-2-3'!E60</f>
        <v>0</v>
      </c>
      <c r="N56" s="193">
        <f>G56-'[1]BS-2-3'!F60</f>
        <v>0</v>
      </c>
      <c r="O56" s="193">
        <f>H56-'[1]BS-2-3'!G60</f>
        <v>0</v>
      </c>
      <c r="P56" s="193">
        <f>I56-'[1]BS-2-3'!H60</f>
        <v>0</v>
      </c>
      <c r="Q56" s="193">
        <f>J56-'[1]BS-2-3'!I60</f>
        <v>0</v>
      </c>
    </row>
    <row r="57" spans="1:17" ht="22">
      <c r="A57" s="206" t="s">
        <v>25</v>
      </c>
      <c r="B57" s="192"/>
      <c r="D57" s="207">
        <f>SUM(D48:D56)</f>
        <v>5590429</v>
      </c>
      <c r="E57" s="208"/>
      <c r="F57" s="207">
        <f>SUM(F48:F56)</f>
        <v>4853355</v>
      </c>
      <c r="G57" s="208"/>
      <c r="H57" s="207">
        <f>SUM(H48:H56)</f>
        <v>886555</v>
      </c>
      <c r="I57" s="208"/>
      <c r="J57" s="207">
        <f>SUM(J48:J56)</f>
        <v>802729</v>
      </c>
      <c r="K57" s="193">
        <f>D57-'[1]BS-2-3'!C61</f>
        <v>0</v>
      </c>
      <c r="L57" s="193">
        <f>E57-'[1]BS-2-3'!D61</f>
        <v>0</v>
      </c>
      <c r="M57" s="193">
        <f>F57-'[1]BS-2-3'!E61</f>
        <v>0</v>
      </c>
      <c r="N57" s="193">
        <f>G57-'[1]BS-2-3'!F61</f>
        <v>-1595000482</v>
      </c>
      <c r="O57" s="193">
        <f>H57-'[1]BS-2-3'!G61</f>
        <v>0</v>
      </c>
      <c r="P57" s="193">
        <f>I57-'[1]BS-2-3'!H61</f>
        <v>0</v>
      </c>
      <c r="Q57" s="193">
        <f>J57-'[1]BS-2-3'!I61</f>
        <v>0</v>
      </c>
    </row>
    <row r="58" spans="1:17" s="222" customFormat="1" ht="21.5">
      <c r="A58" s="220"/>
      <c r="B58" s="221"/>
      <c r="D58" s="223"/>
      <c r="E58" s="223"/>
      <c r="F58" s="223"/>
      <c r="G58" s="223"/>
      <c r="H58" s="223"/>
      <c r="I58" s="223"/>
      <c r="J58" s="223"/>
      <c r="K58" s="193">
        <f>D58-'[1]BS-2-3'!C62</f>
        <v>0</v>
      </c>
      <c r="L58" s="193">
        <f>E58-'[1]BS-2-3'!D62</f>
        <v>0</v>
      </c>
      <c r="M58" s="193">
        <f>F58-'[1]BS-2-3'!E62</f>
        <v>0</v>
      </c>
      <c r="N58" s="193">
        <f>G58-'[1]BS-2-3'!F62</f>
        <v>0</v>
      </c>
      <c r="O58" s="193">
        <f>H58-'[1]BS-2-3'!G62</f>
        <v>0</v>
      </c>
      <c r="P58" s="193">
        <f>I58-'[1]BS-2-3'!H62</f>
        <v>0</v>
      </c>
      <c r="Q58" s="193">
        <f>J58-'[1]BS-2-3'!I62</f>
        <v>0</v>
      </c>
    </row>
    <row r="59" spans="1:17" ht="22">
      <c r="A59" s="196" t="s">
        <v>26</v>
      </c>
      <c r="B59" s="192"/>
      <c r="D59" s="200"/>
      <c r="E59" s="200"/>
      <c r="F59" s="200"/>
      <c r="G59" s="200"/>
      <c r="H59" s="200"/>
      <c r="I59" s="200"/>
      <c r="J59" s="200"/>
      <c r="L59" s="193"/>
      <c r="M59" s="193"/>
      <c r="N59" s="193"/>
      <c r="O59" s="193"/>
      <c r="P59" s="193"/>
      <c r="Q59" s="193"/>
    </row>
    <row r="60" spans="1:17" ht="21.5">
      <c r="A60" s="201" t="s">
        <v>188</v>
      </c>
      <c r="B60" s="192"/>
      <c r="D60" s="200">
        <v>105464</v>
      </c>
      <c r="E60" s="200"/>
      <c r="F60" s="200">
        <v>131943</v>
      </c>
      <c r="G60" s="200"/>
      <c r="H60" s="210">
        <v>0</v>
      </c>
      <c r="I60" s="200"/>
      <c r="J60" s="210">
        <v>0</v>
      </c>
      <c r="K60" s="193">
        <f>D60-'[1]BS-2-3'!C64</f>
        <v>0</v>
      </c>
      <c r="L60" s="193">
        <f>E60-'[1]BS-2-3'!D64</f>
        <v>0</v>
      </c>
      <c r="M60" s="193">
        <f>F60-'[1]BS-2-3'!E64</f>
        <v>0</v>
      </c>
      <c r="N60" s="193">
        <f>G60-'[1]BS-2-3'!F64</f>
        <v>-2492055</v>
      </c>
      <c r="O60" s="193">
        <f>H60-'[1]BS-2-3'!G64</f>
        <v>0</v>
      </c>
      <c r="P60" s="193">
        <f>I60-'[1]BS-2-3'!H64</f>
        <v>0</v>
      </c>
      <c r="Q60" s="193">
        <f>J60-'[1]BS-2-3'!I64</f>
        <v>0</v>
      </c>
    </row>
    <row r="61" spans="1:17" ht="21.5" hidden="1">
      <c r="A61" s="201" t="s">
        <v>27</v>
      </c>
      <c r="B61" s="192">
        <v>8</v>
      </c>
      <c r="D61" s="210"/>
      <c r="E61" s="200"/>
      <c r="F61" s="210">
        <v>0</v>
      </c>
      <c r="G61" s="200"/>
      <c r="H61" s="210"/>
      <c r="I61" s="200"/>
      <c r="J61" s="210">
        <v>0</v>
      </c>
      <c r="K61" s="193">
        <f>D61-'[1]BS-2-3'!C65</f>
        <v>0</v>
      </c>
      <c r="L61" s="193">
        <f>E61-'[1]BS-2-3'!D65</f>
        <v>0</v>
      </c>
      <c r="M61" s="193">
        <f>F61-'[1]BS-2-3'!E65</f>
        <v>0</v>
      </c>
      <c r="N61" s="193">
        <f>G61-'[1]BS-2-3'!F65</f>
        <v>0</v>
      </c>
      <c r="O61" s="193">
        <f>H61-'[1]BS-2-3'!G65</f>
        <v>0</v>
      </c>
      <c r="P61" s="193">
        <f>I61-'[1]BS-2-3'!H65</f>
        <v>0</v>
      </c>
      <c r="Q61" s="193">
        <f>J61-'[1]BS-2-3'!I65</f>
        <v>0</v>
      </c>
    </row>
    <row r="62" spans="1:17" ht="21.5">
      <c r="A62" s="201" t="s">
        <v>100</v>
      </c>
      <c r="L62" s="193"/>
      <c r="M62" s="193"/>
      <c r="N62" s="193"/>
      <c r="O62" s="193"/>
      <c r="P62" s="193"/>
      <c r="Q62" s="193"/>
    </row>
    <row r="63" spans="1:17" ht="21.5">
      <c r="A63" s="225" t="s">
        <v>219</v>
      </c>
      <c r="D63" s="200">
        <v>278194</v>
      </c>
      <c r="E63" s="200"/>
      <c r="F63" s="200">
        <v>261281</v>
      </c>
      <c r="G63" s="200"/>
      <c r="H63" s="226">
        <v>163227</v>
      </c>
      <c r="I63" s="200"/>
      <c r="J63" s="226">
        <v>153289</v>
      </c>
      <c r="K63" s="193">
        <f>D63-'[1]BS-2-3'!C66</f>
        <v>0</v>
      </c>
      <c r="L63" s="193">
        <f>E63-'[1]BS-2-3'!D66</f>
        <v>0</v>
      </c>
      <c r="M63" s="193">
        <f>F63-'[1]BS-2-3'!E66</f>
        <v>0</v>
      </c>
      <c r="N63" s="193">
        <f>G63-'[1]BS-2-3'!F66</f>
        <v>0</v>
      </c>
      <c r="O63" s="193">
        <f>H63-'[1]BS-2-3'!G66</f>
        <v>0</v>
      </c>
      <c r="P63" s="193">
        <f>I63-'[1]BS-2-3'!H66</f>
        <v>0</v>
      </c>
      <c r="Q63" s="193">
        <f>J63-'[1]BS-2-3'!I66</f>
        <v>0</v>
      </c>
    </row>
    <row r="64" spans="1:17" ht="21.5" hidden="1">
      <c r="A64" s="201" t="s">
        <v>28</v>
      </c>
      <c r="B64" s="192"/>
      <c r="D64" s="210">
        <v>0</v>
      </c>
      <c r="E64" s="200"/>
      <c r="F64" s="210">
        <v>0</v>
      </c>
      <c r="G64" s="200"/>
      <c r="H64" s="226">
        <v>0</v>
      </c>
      <c r="I64" s="200"/>
      <c r="J64" s="226">
        <v>0</v>
      </c>
      <c r="K64" s="193">
        <f>D64-'[1]BS-2-3'!C67</f>
        <v>0</v>
      </c>
      <c r="L64" s="193">
        <f>E64-'[1]BS-2-3'!D67</f>
        <v>0</v>
      </c>
      <c r="M64" s="193">
        <f>F64-'[1]BS-2-3'!E67</f>
        <v>0</v>
      </c>
      <c r="N64" s="193">
        <f>G64-'[1]BS-2-3'!F67</f>
        <v>-4915720</v>
      </c>
      <c r="O64" s="193">
        <f>H64-'[1]BS-2-3'!G67</f>
        <v>0</v>
      </c>
      <c r="P64" s="193">
        <f>I64-'[1]BS-2-3'!H67</f>
        <v>0</v>
      </c>
      <c r="Q64" s="193">
        <f>J64-'[1]BS-2-3'!I67</f>
        <v>0</v>
      </c>
    </row>
    <row r="65" spans="1:17" s="206" customFormat="1" ht="22">
      <c r="A65" s="206" t="s">
        <v>29</v>
      </c>
      <c r="B65" s="227"/>
      <c r="D65" s="228">
        <f>SUM(D60:D64)</f>
        <v>383658</v>
      </c>
      <c r="E65" s="208"/>
      <c r="F65" s="228">
        <f>SUM(F60:F64)</f>
        <v>393224</v>
      </c>
      <c r="G65" s="208"/>
      <c r="H65" s="228">
        <f>SUM(H60:H63)</f>
        <v>163227</v>
      </c>
      <c r="I65" s="208"/>
      <c r="J65" s="228">
        <f>SUM(J60:J63)</f>
        <v>153289</v>
      </c>
      <c r="K65" s="193">
        <f>D65-'[1]BS-2-3'!C68</f>
        <v>0</v>
      </c>
      <c r="L65" s="193">
        <f>E65-'[1]BS-2-3'!D68</f>
        <v>0</v>
      </c>
      <c r="M65" s="193">
        <f>F65-'[1]BS-2-3'!E68</f>
        <v>0</v>
      </c>
      <c r="N65" s="193">
        <f>G65-'[1]BS-2-3'!F68</f>
        <v>-74895775</v>
      </c>
      <c r="O65" s="193">
        <f>H65-'[1]BS-2-3'!G68</f>
        <v>0</v>
      </c>
      <c r="P65" s="193">
        <f>I65-'[1]BS-2-3'!H68</f>
        <v>0</v>
      </c>
      <c r="Q65" s="193">
        <f>J65-'[1]BS-2-3'!I68</f>
        <v>0</v>
      </c>
    </row>
    <row r="66" spans="1:17" ht="21.5">
      <c r="B66" s="192"/>
      <c r="D66" s="200"/>
      <c r="E66" s="200"/>
      <c r="F66" s="200"/>
      <c r="G66" s="200"/>
      <c r="H66" s="200"/>
      <c r="I66" s="200"/>
      <c r="J66" s="200"/>
      <c r="L66" s="193"/>
      <c r="M66" s="193"/>
      <c r="N66" s="193"/>
      <c r="O66" s="193"/>
      <c r="P66" s="193"/>
      <c r="Q66" s="193"/>
    </row>
    <row r="67" spans="1:17" ht="22">
      <c r="A67" s="206" t="s">
        <v>30</v>
      </c>
      <c r="B67" s="192"/>
      <c r="D67" s="229">
        <f>D57+D65</f>
        <v>5974087</v>
      </c>
      <c r="E67" s="208"/>
      <c r="F67" s="229">
        <f>F57+F65</f>
        <v>5246579</v>
      </c>
      <c r="G67" s="208"/>
      <c r="H67" s="229">
        <f>H57+H65</f>
        <v>1049782</v>
      </c>
      <c r="I67" s="208"/>
      <c r="J67" s="229">
        <f>J57+J65</f>
        <v>956018</v>
      </c>
      <c r="K67" s="193">
        <f>D67-'[1]BS-2-3'!C70</f>
        <v>0</v>
      </c>
      <c r="L67" s="193">
        <f>E67-'[1]BS-2-3'!D70</f>
        <v>0</v>
      </c>
      <c r="M67" s="193">
        <f>F67-'[1]BS-2-3'!E70</f>
        <v>0</v>
      </c>
      <c r="N67" s="193">
        <f>G67-'[1]BS-2-3'!F70</f>
        <v>-1669896257</v>
      </c>
      <c r="O67" s="193">
        <f>H67-'[1]BS-2-3'!G70</f>
        <v>0</v>
      </c>
      <c r="P67" s="193">
        <f>I67-'[1]BS-2-3'!H70</f>
        <v>0</v>
      </c>
      <c r="Q67" s="193">
        <f>J67-'[1]BS-2-3'!I70</f>
        <v>0</v>
      </c>
    </row>
    <row r="68" spans="1:17" ht="22">
      <c r="A68" s="206"/>
      <c r="B68" s="192"/>
      <c r="D68" s="200"/>
      <c r="E68" s="200"/>
      <c r="F68" s="200"/>
      <c r="G68" s="200"/>
      <c r="H68" s="200"/>
      <c r="I68" s="200"/>
      <c r="J68" s="200"/>
      <c r="L68" s="191"/>
    </row>
    <row r="69" spans="1:17" s="183" customFormat="1" ht="23">
      <c r="A69" s="181" t="s">
        <v>0</v>
      </c>
      <c r="B69" s="182"/>
      <c r="K69" s="184"/>
    </row>
    <row r="70" spans="1:17" s="183" customFormat="1" ht="23">
      <c r="A70" s="186" t="str">
        <f>A40</f>
        <v>งบแสดงฐานะการเงิน</v>
      </c>
      <c r="B70" s="182"/>
      <c r="K70" s="184"/>
    </row>
    <row r="71" spans="1:17" ht="22">
      <c r="A71" s="206"/>
      <c r="L71" s="191"/>
    </row>
    <row r="72" spans="1:17" ht="23">
      <c r="B72" s="192"/>
      <c r="D72" s="276" t="s">
        <v>2</v>
      </c>
      <c r="E72" s="276"/>
      <c r="F72" s="276"/>
      <c r="G72" s="276"/>
      <c r="H72" s="276" t="s">
        <v>3</v>
      </c>
      <c r="I72" s="276"/>
      <c r="J72" s="276"/>
      <c r="L72" s="191"/>
    </row>
    <row r="73" spans="1:17" ht="22">
      <c r="B73" s="192"/>
      <c r="D73" s="194" t="s">
        <v>120</v>
      </c>
      <c r="E73" s="194"/>
      <c r="F73" s="194" t="s">
        <v>158</v>
      </c>
      <c r="G73" s="195"/>
      <c r="H73" s="194" t="s">
        <v>120</v>
      </c>
      <c r="I73" s="194"/>
      <c r="J73" s="194" t="s">
        <v>158</v>
      </c>
      <c r="L73" s="191"/>
    </row>
    <row r="74" spans="1:17" ht="23">
      <c r="A74" s="186" t="s">
        <v>20</v>
      </c>
      <c r="B74" s="192"/>
      <c r="D74" s="194">
        <v>2565</v>
      </c>
      <c r="E74" s="194"/>
      <c r="F74" s="194">
        <v>2564</v>
      </c>
      <c r="G74" s="194"/>
      <c r="H74" s="194">
        <v>2565</v>
      </c>
      <c r="I74" s="194"/>
      <c r="J74" s="194">
        <v>2564</v>
      </c>
      <c r="L74" s="191"/>
    </row>
    <row r="75" spans="1:17" ht="23">
      <c r="A75" s="186"/>
      <c r="B75" s="192"/>
      <c r="D75" s="194" t="s">
        <v>116</v>
      </c>
      <c r="E75" s="194"/>
      <c r="F75" s="194"/>
      <c r="G75" s="194"/>
      <c r="H75" s="194" t="s">
        <v>116</v>
      </c>
      <c r="I75" s="194"/>
      <c r="J75" s="194"/>
      <c r="L75" s="191"/>
    </row>
    <row r="76" spans="1:17" ht="21.5">
      <c r="B76" s="192"/>
      <c r="D76" s="275" t="s">
        <v>87</v>
      </c>
      <c r="E76" s="275"/>
      <c r="F76" s="275"/>
      <c r="G76" s="275"/>
      <c r="H76" s="275"/>
      <c r="I76" s="275"/>
      <c r="J76" s="275"/>
      <c r="L76" s="191"/>
    </row>
    <row r="77" spans="1:17" ht="22">
      <c r="A77" s="196" t="s">
        <v>31</v>
      </c>
      <c r="B77" s="192"/>
      <c r="D77" s="198"/>
      <c r="E77" s="198"/>
      <c r="F77" s="198"/>
      <c r="G77" s="198"/>
      <c r="H77" s="198"/>
      <c r="I77" s="198"/>
      <c r="J77" s="198"/>
      <c r="L77" s="191"/>
    </row>
    <row r="78" spans="1:17" ht="21.5">
      <c r="A78" s="191" t="s">
        <v>32</v>
      </c>
      <c r="B78" s="192"/>
      <c r="D78" s="200"/>
      <c r="E78" s="200"/>
      <c r="F78" s="200"/>
      <c r="G78" s="200"/>
      <c r="H78" s="200"/>
      <c r="I78" s="200"/>
      <c r="J78" s="200"/>
      <c r="L78" s="191"/>
    </row>
    <row r="79" spans="1:17" ht="22" thickBot="1">
      <c r="A79" s="191" t="s">
        <v>33</v>
      </c>
      <c r="B79" s="192"/>
      <c r="D79" s="230">
        <v>436951</v>
      </c>
      <c r="E79" s="200"/>
      <c r="F79" s="230">
        <v>436951</v>
      </c>
      <c r="G79" s="200"/>
      <c r="H79" s="230">
        <v>436951</v>
      </c>
      <c r="I79" s="200"/>
      <c r="J79" s="230">
        <v>436951</v>
      </c>
      <c r="K79" s="193">
        <f>D79-'[1]BS-2-3'!C74</f>
        <v>0</v>
      </c>
      <c r="L79" s="193">
        <f>E79-'[1]BS-2-3'!D74</f>
        <v>0</v>
      </c>
      <c r="M79" s="193">
        <f>F79-'[1]BS-2-3'!E74</f>
        <v>0</v>
      </c>
      <c r="N79" s="193">
        <f>G79-'[1]BS-2-3'!F74</f>
        <v>-67056190</v>
      </c>
      <c r="O79" s="193">
        <f>H79-'[1]BS-2-3'!G74</f>
        <v>0</v>
      </c>
      <c r="P79" s="193">
        <f>I79-'[1]BS-2-3'!H74</f>
        <v>0</v>
      </c>
      <c r="Q79" s="193">
        <f>J79-'[1]BS-2-3'!I74</f>
        <v>0</v>
      </c>
    </row>
    <row r="80" spans="1:17" ht="22" thickTop="1">
      <c r="A80" s="215" t="s">
        <v>220</v>
      </c>
      <c r="B80" s="192"/>
      <c r="D80" s="200"/>
      <c r="E80" s="200"/>
      <c r="F80" s="200"/>
      <c r="G80" s="200"/>
      <c r="H80" s="200"/>
      <c r="I80" s="200"/>
      <c r="J80" s="200"/>
      <c r="K80" s="193">
        <f>D80-'[1]BS-2-3'!C75</f>
        <v>0</v>
      </c>
      <c r="L80" s="193">
        <f>E80-'[1]BS-2-3'!D75</f>
        <v>0</v>
      </c>
      <c r="M80" s="193">
        <f>F80-'[1]BS-2-3'!E75</f>
        <v>0</v>
      </c>
      <c r="N80" s="193">
        <f>G80-'[1]BS-2-3'!F75</f>
        <v>0</v>
      </c>
      <c r="O80" s="193">
        <f>H80-'[1]BS-2-3'!G75</f>
        <v>0</v>
      </c>
      <c r="P80" s="193">
        <f>I80-'[1]BS-2-3'!H75</f>
        <v>0</v>
      </c>
      <c r="Q80" s="193">
        <f>J80-'[1]BS-2-3'!I75</f>
        <v>0</v>
      </c>
    </row>
    <row r="81" spans="1:24" ht="21.5">
      <c r="A81" s="191" t="s">
        <v>34</v>
      </c>
      <c r="B81" s="192"/>
      <c r="D81" s="200">
        <v>435935</v>
      </c>
      <c r="E81" s="200"/>
      <c r="F81" s="200">
        <v>435935</v>
      </c>
      <c r="G81" s="200"/>
      <c r="H81" s="200">
        <v>435935</v>
      </c>
      <c r="I81" s="200"/>
      <c r="J81" s="200">
        <v>435935</v>
      </c>
      <c r="K81" s="193">
        <f>D81-'[1]BS-2-3'!C76</f>
        <v>0</v>
      </c>
      <c r="L81" s="193">
        <f>E81-'[1]BS-2-3'!D76</f>
        <v>0</v>
      </c>
      <c r="M81" s="193">
        <f>F81-'[1]BS-2-3'!E76</f>
        <v>0</v>
      </c>
      <c r="N81" s="193">
        <f>G81-'[1]BS-2-3'!F76</f>
        <v>-67056190</v>
      </c>
      <c r="O81" s="193">
        <f>H81-'[1]BS-2-3'!G76</f>
        <v>0</v>
      </c>
      <c r="P81" s="193">
        <f>I81-'[1]BS-2-3'!H76</f>
        <v>0</v>
      </c>
      <c r="Q81" s="193">
        <f>J81-'[1]BS-2-3'!I76</f>
        <v>0</v>
      </c>
    </row>
    <row r="82" spans="1:24" ht="21.5">
      <c r="A82" s="215" t="s">
        <v>221</v>
      </c>
      <c r="B82" s="192"/>
      <c r="D82" s="200"/>
      <c r="E82" s="200"/>
      <c r="F82" s="200"/>
      <c r="G82" s="200"/>
      <c r="H82" s="200"/>
      <c r="I82" s="200"/>
      <c r="J82" s="200"/>
      <c r="K82" s="193">
        <f>D82-'[1]BS-2-3'!C77</f>
        <v>0</v>
      </c>
      <c r="L82" s="193">
        <f>E82-'[1]BS-2-3'!D77</f>
        <v>0</v>
      </c>
      <c r="M82" s="193">
        <f>F82-'[1]BS-2-3'!E77</f>
        <v>0</v>
      </c>
      <c r="N82" s="193">
        <f>G82-'[1]BS-2-3'!F77</f>
        <v>0</v>
      </c>
      <c r="O82" s="193">
        <f>H82-'[1]BS-2-3'!G77</f>
        <v>0</v>
      </c>
      <c r="P82" s="193">
        <f>I82-'[1]BS-2-3'!H77</f>
        <v>0</v>
      </c>
      <c r="Q82" s="193">
        <f>J82-'[1]BS-2-3'!I77</f>
        <v>0</v>
      </c>
    </row>
    <row r="83" spans="1:24" ht="21.5">
      <c r="A83" s="191" t="s">
        <v>35</v>
      </c>
      <c r="B83" s="192"/>
      <c r="D83" s="200"/>
      <c r="E83" s="200"/>
      <c r="F83" s="200"/>
      <c r="G83" s="200"/>
      <c r="H83" s="200"/>
      <c r="I83" s="200"/>
      <c r="J83" s="200"/>
      <c r="K83" s="193">
        <f>D83-'[1]BS-2-3'!C78</f>
        <v>0</v>
      </c>
      <c r="L83" s="193">
        <f>E83-'[1]BS-2-3'!D78</f>
        <v>0</v>
      </c>
      <c r="M83" s="193">
        <f>F83-'[1]BS-2-3'!E78</f>
        <v>0</v>
      </c>
      <c r="N83" s="193">
        <f>G83-'[1]BS-2-3'!F78</f>
        <v>0</v>
      </c>
      <c r="O83" s="193">
        <f>H83-'[1]BS-2-3'!G78</f>
        <v>0</v>
      </c>
      <c r="P83" s="193">
        <f>I83-'[1]BS-2-3'!H78</f>
        <v>0</v>
      </c>
      <c r="Q83" s="193">
        <f>J83-'[1]BS-2-3'!I78</f>
        <v>0</v>
      </c>
    </row>
    <row r="84" spans="1:24" ht="21.5">
      <c r="A84" s="191" t="s">
        <v>163</v>
      </c>
      <c r="B84" s="192"/>
      <c r="D84" s="200">
        <v>2304523</v>
      </c>
      <c r="E84" s="200"/>
      <c r="F84" s="200">
        <v>2304523</v>
      </c>
      <c r="G84" s="200"/>
      <c r="H84" s="200">
        <v>2304523</v>
      </c>
      <c r="I84" s="200"/>
      <c r="J84" s="200">
        <v>2304523</v>
      </c>
      <c r="K84" s="193">
        <f>D84-'[1]BS-2-3'!C79</f>
        <v>0</v>
      </c>
      <c r="L84" s="193">
        <f>E84-'[1]BS-2-3'!D79</f>
        <v>0</v>
      </c>
      <c r="M84" s="193">
        <f>F84-'[1]BS-2-3'!E79</f>
        <v>0</v>
      </c>
      <c r="N84" s="193">
        <f>G84-'[1]BS-2-3'!F79</f>
        <v>0</v>
      </c>
      <c r="O84" s="193">
        <f>H84-'[1]BS-2-3'!G79</f>
        <v>0</v>
      </c>
      <c r="P84" s="193">
        <f>I84-'[1]BS-2-3'!H79</f>
        <v>0</v>
      </c>
      <c r="Q84" s="193">
        <f>J84-'[1]BS-2-3'!I79</f>
        <v>0</v>
      </c>
    </row>
    <row r="85" spans="1:24" ht="21.5">
      <c r="A85" s="201" t="s">
        <v>98</v>
      </c>
      <c r="B85" s="192"/>
      <c r="D85" s="218">
        <v>2005</v>
      </c>
      <c r="E85" s="200"/>
      <c r="F85" s="218">
        <v>2005</v>
      </c>
      <c r="G85" s="200"/>
      <c r="H85" s="200">
        <v>2005</v>
      </c>
      <c r="I85" s="200"/>
      <c r="J85" s="200">
        <v>2005</v>
      </c>
      <c r="K85" s="193">
        <f>D85-'[1]BS-2-3'!C80</f>
        <v>0</v>
      </c>
      <c r="L85" s="193">
        <f>E85-'[1]BS-2-3'!D80</f>
        <v>0</v>
      </c>
      <c r="M85" s="193">
        <f>F85-'[1]BS-2-3'!E80</f>
        <v>0</v>
      </c>
      <c r="N85" s="193">
        <f>G85-'[1]BS-2-3'!F80</f>
        <v>0</v>
      </c>
      <c r="O85" s="193">
        <f>H85-'[1]BS-2-3'!G80</f>
        <v>0</v>
      </c>
      <c r="P85" s="193">
        <f>I85-'[1]BS-2-3'!H80</f>
        <v>0</v>
      </c>
      <c r="Q85" s="193">
        <f>J85-'[1]BS-2-3'!I80</f>
        <v>0</v>
      </c>
    </row>
    <row r="86" spans="1:24" ht="22.5" customHeight="1">
      <c r="A86" s="191" t="s">
        <v>36</v>
      </c>
      <c r="B86" s="192"/>
      <c r="D86" s="200"/>
      <c r="E86" s="200"/>
      <c r="F86" s="200"/>
      <c r="G86" s="200"/>
      <c r="H86" s="200"/>
      <c r="I86" s="200"/>
      <c r="J86" s="200"/>
      <c r="K86" s="193">
        <f>D86-'[1]BS-2-3'!C81</f>
        <v>0</v>
      </c>
      <c r="L86" s="193">
        <f>E86-'[1]BS-2-3'!D81</f>
        <v>0</v>
      </c>
      <c r="M86" s="193">
        <f>F86-'[1]BS-2-3'!E81</f>
        <v>0</v>
      </c>
      <c r="N86" s="193">
        <f>G86-'[1]BS-2-3'!F81</f>
        <v>0</v>
      </c>
      <c r="O86" s="193">
        <f>H86-'[1]BS-2-3'!G81</f>
        <v>0</v>
      </c>
      <c r="P86" s="193">
        <f>I86-'[1]BS-2-3'!H81</f>
        <v>0</v>
      </c>
      <c r="Q86" s="193">
        <f>J86-'[1]BS-2-3'!I81</f>
        <v>0</v>
      </c>
    </row>
    <row r="87" spans="1:24" ht="22.5" customHeight="1">
      <c r="A87" s="231" t="s">
        <v>222</v>
      </c>
      <c r="B87" s="191"/>
      <c r="D87" s="200"/>
      <c r="E87" s="200"/>
      <c r="F87" s="200"/>
      <c r="G87" s="200"/>
      <c r="H87" s="200"/>
      <c r="I87" s="200"/>
      <c r="J87" s="200"/>
      <c r="K87" s="193">
        <f>D87-'[1]BS-2-3'!C82</f>
        <v>0</v>
      </c>
      <c r="L87" s="193">
        <f>E87-'[1]BS-2-3'!D82</f>
        <v>0</v>
      </c>
      <c r="M87" s="193">
        <f>F87-'[1]BS-2-3'!E82</f>
        <v>0</v>
      </c>
      <c r="N87" s="193">
        <f>G87-'[1]BS-2-3'!F82</f>
        <v>0</v>
      </c>
      <c r="O87" s="193">
        <f>H87-'[1]BS-2-3'!G82</f>
        <v>0</v>
      </c>
      <c r="P87" s="193">
        <f>I87-'[1]BS-2-3'!H82</f>
        <v>0</v>
      </c>
      <c r="Q87" s="193">
        <f>J87-'[1]BS-2-3'!I82</f>
        <v>0</v>
      </c>
    </row>
    <row r="88" spans="1:24" ht="22.5" customHeight="1">
      <c r="A88" s="232" t="s">
        <v>223</v>
      </c>
      <c r="B88" s="192"/>
      <c r="D88" s="200">
        <v>49088</v>
      </c>
      <c r="E88" s="200"/>
      <c r="F88" s="200">
        <v>49088</v>
      </c>
      <c r="G88" s="200"/>
      <c r="H88" s="200">
        <v>43695</v>
      </c>
      <c r="I88" s="200"/>
      <c r="J88" s="200">
        <v>43695</v>
      </c>
      <c r="K88" s="193">
        <f>D88-'[1]BS-2-3'!C83</f>
        <v>0</v>
      </c>
      <c r="L88" s="193">
        <f>E88-'[1]BS-2-3'!D83</f>
        <v>0</v>
      </c>
      <c r="M88" s="193">
        <f>F88-'[1]BS-2-3'!E83</f>
        <v>0</v>
      </c>
      <c r="N88" s="193">
        <f>G88-'[1]BS-2-3'!F83</f>
        <v>-10844919</v>
      </c>
      <c r="O88" s="193">
        <f>H88-'[1]BS-2-3'!G83</f>
        <v>0</v>
      </c>
      <c r="P88" s="193">
        <f>I88-'[1]BS-2-3'!H83</f>
        <v>0</v>
      </c>
      <c r="Q88" s="193">
        <f>J88-'[1]BS-2-3'!I83</f>
        <v>0</v>
      </c>
    </row>
    <row r="89" spans="1:24" ht="22.5" customHeight="1">
      <c r="A89" s="232" t="s">
        <v>224</v>
      </c>
      <c r="B89" s="192"/>
      <c r="D89" s="200">
        <v>25000</v>
      </c>
      <c r="E89" s="200"/>
      <c r="F89" s="200">
        <v>25000</v>
      </c>
      <c r="G89" s="200"/>
      <c r="H89" s="200">
        <v>25000</v>
      </c>
      <c r="I89" s="200"/>
      <c r="J89" s="200">
        <v>25000</v>
      </c>
      <c r="K89" s="193">
        <f>D89-'[1]BS-2-3'!C84</f>
        <v>0</v>
      </c>
      <c r="L89" s="193">
        <f>E89-'[1]BS-2-3'!D84</f>
        <v>0</v>
      </c>
      <c r="M89" s="193">
        <f>F89-'[1]BS-2-3'!E84</f>
        <v>0</v>
      </c>
      <c r="N89" s="193">
        <f>G89-'[1]BS-2-3'!F84</f>
        <v>0</v>
      </c>
      <c r="O89" s="193">
        <f>H89-'[1]BS-2-3'!G84</f>
        <v>0</v>
      </c>
      <c r="P89" s="193">
        <f>I89-'[1]BS-2-3'!H84</f>
        <v>0</v>
      </c>
      <c r="Q89" s="193">
        <f>J89-'[1]BS-2-3'!I84</f>
        <v>0</v>
      </c>
    </row>
    <row r="90" spans="1:24" ht="22.5" customHeight="1">
      <c r="A90" s="231" t="s">
        <v>225</v>
      </c>
      <c r="B90" s="192"/>
      <c r="D90" s="4">
        <v>6139533</v>
      </c>
      <c r="E90" s="233"/>
      <c r="F90" s="200">
        <v>5692248</v>
      </c>
      <c r="G90" s="200"/>
      <c r="H90" s="200">
        <v>3358731</v>
      </c>
      <c r="I90" s="200"/>
      <c r="J90" s="200">
        <v>2802670</v>
      </c>
      <c r="K90" s="193">
        <f>D90-'[1]BS-2-3'!C85</f>
        <v>0</v>
      </c>
      <c r="L90" s="193">
        <f>E90-'[1]BS-2-3'!D85</f>
        <v>0</v>
      </c>
      <c r="M90" s="193">
        <f>F90-'[1]BS-2-3'!E85</f>
        <v>0</v>
      </c>
      <c r="N90" s="193">
        <f>G90-'[1]BS-2-3'!F85</f>
        <v>-609298219.06659269</v>
      </c>
      <c r="O90" s="193">
        <f>H90-'[1]BS-2-3'!G85</f>
        <v>0</v>
      </c>
      <c r="P90" s="193">
        <f>I90-'[1]BS-2-3'!H85</f>
        <v>0</v>
      </c>
      <c r="Q90" s="193">
        <f>J90-'[1]BS-2-3'!I85</f>
        <v>0</v>
      </c>
    </row>
    <row r="91" spans="1:24" ht="22.5" customHeight="1">
      <c r="A91" s="209" t="s">
        <v>37</v>
      </c>
      <c r="B91" s="192"/>
      <c r="D91" s="118">
        <v>-459760</v>
      </c>
      <c r="E91" s="200"/>
      <c r="F91" s="234">
        <v>-505979</v>
      </c>
      <c r="G91" s="200"/>
      <c r="H91" s="235">
        <v>0</v>
      </c>
      <c r="I91" s="200"/>
      <c r="J91" s="235">
        <v>0</v>
      </c>
      <c r="K91" s="193">
        <f>D91-'[1]BS-2-3'!C86</f>
        <v>0</v>
      </c>
      <c r="L91" s="193">
        <f>E91-'[1]BS-2-3'!D86</f>
        <v>0</v>
      </c>
      <c r="M91" s="193">
        <f>F91-'[1]BS-2-3'!E86</f>
        <v>0</v>
      </c>
      <c r="N91" s="193">
        <f>G91-'[1]BS-2-3'!F86</f>
        <v>0</v>
      </c>
      <c r="O91" s="193">
        <f>H91-'[1]BS-2-3'!G86</f>
        <v>0</v>
      </c>
      <c r="P91" s="193">
        <f>I91-'[1]BS-2-3'!H86</f>
        <v>0</v>
      </c>
      <c r="Q91" s="193">
        <f>J91-'[1]BS-2-3'!I86</f>
        <v>0</v>
      </c>
    </row>
    <row r="92" spans="1:24" ht="22.5" customHeight="1">
      <c r="A92" s="206" t="s">
        <v>38</v>
      </c>
      <c r="B92" s="192"/>
      <c r="D92" s="208">
        <f>SUM(D81:D91)</f>
        <v>8496324</v>
      </c>
      <c r="E92" s="208"/>
      <c r="F92" s="208">
        <f>SUM(F81:F91)</f>
        <v>8002820</v>
      </c>
      <c r="G92" s="208"/>
      <c r="H92" s="208">
        <f>SUM(H81:H91)</f>
        <v>6169889</v>
      </c>
      <c r="I92" s="208"/>
      <c r="J92" s="208">
        <f>SUM(J81:J91)</f>
        <v>5613828</v>
      </c>
      <c r="K92" s="193">
        <f>D92-'[1]BS-2-3'!C87</f>
        <v>0</v>
      </c>
      <c r="L92" s="193">
        <f>E92-'[1]BS-2-3'!D87</f>
        <v>0</v>
      </c>
      <c r="M92" s="193">
        <f>F92-'[1]BS-2-3'!E87</f>
        <v>0</v>
      </c>
      <c r="N92" s="193">
        <f>G92-'[1]BS-2-3'!F87</f>
        <v>0</v>
      </c>
      <c r="O92" s="193">
        <f>H92-'[1]BS-2-3'!G87</f>
        <v>0</v>
      </c>
      <c r="P92" s="193">
        <f>I92-'[1]BS-2-3'!H87</f>
        <v>0</v>
      </c>
      <c r="Q92" s="193">
        <f>J92-'[1]BS-2-3'!I87</f>
        <v>0</v>
      </c>
    </row>
    <row r="93" spans="1:24" ht="22.5" customHeight="1">
      <c r="A93" s="209" t="s">
        <v>39</v>
      </c>
      <c r="B93" s="192"/>
      <c r="D93" s="200">
        <v>138</v>
      </c>
      <c r="E93" s="200"/>
      <c r="F93" s="200">
        <v>22301</v>
      </c>
      <c r="G93" s="200"/>
      <c r="H93" s="236">
        <v>0</v>
      </c>
      <c r="I93" s="200"/>
      <c r="J93" s="236">
        <v>0</v>
      </c>
      <c r="K93" s="193">
        <f>D93-'[1]BS-2-3'!C88</f>
        <v>0</v>
      </c>
      <c r="L93" s="193">
        <f>E93-'[1]BS-2-3'!D88</f>
        <v>0</v>
      </c>
      <c r="M93" s="193">
        <f>F93-'[1]BS-2-3'!E88</f>
        <v>0</v>
      </c>
      <c r="N93" s="193">
        <f>G93-'[1]BS-2-3'!F88</f>
        <v>0</v>
      </c>
      <c r="O93" s="193">
        <f>H93-'[1]BS-2-3'!G88</f>
        <v>0</v>
      </c>
      <c r="P93" s="193">
        <f>I93-'[1]BS-2-3'!H88</f>
        <v>0</v>
      </c>
      <c r="Q93" s="193">
        <f>J93-'[1]BS-2-3'!I88</f>
        <v>0</v>
      </c>
    </row>
    <row r="94" spans="1:24" ht="22.25" customHeight="1">
      <c r="A94" s="206" t="s">
        <v>40</v>
      </c>
      <c r="B94" s="192"/>
      <c r="D94" s="228">
        <f>SUM(D92:D93)</f>
        <v>8496462</v>
      </c>
      <c r="E94" s="200"/>
      <c r="F94" s="228">
        <f>SUM(F92:F93)</f>
        <v>8025121</v>
      </c>
      <c r="G94" s="200"/>
      <c r="H94" s="228">
        <f>SUM(H92:H93)</f>
        <v>6169889</v>
      </c>
      <c r="I94" s="200"/>
      <c r="J94" s="228">
        <f>SUM(J92:J93)</f>
        <v>5613828</v>
      </c>
      <c r="K94" s="193">
        <f>D94-'[1]BS-2-3'!C89</f>
        <v>0</v>
      </c>
      <c r="L94" s="193">
        <f>E94-'[1]BS-2-3'!D89</f>
        <v>0</v>
      </c>
      <c r="M94" s="193">
        <f>F94-'[1]BS-2-3'!E89</f>
        <v>0</v>
      </c>
      <c r="N94" s="193">
        <f>G94-'[1]BS-2-3'!F89</f>
        <v>-646004839.06659269</v>
      </c>
      <c r="O94" s="193">
        <f>H94-'[1]BS-2-3'!G89</f>
        <v>0</v>
      </c>
      <c r="P94" s="193">
        <f>I94-'[1]BS-2-3'!H89</f>
        <v>0</v>
      </c>
      <c r="Q94" s="193">
        <f>J94-'[1]BS-2-3'!I89</f>
        <v>0</v>
      </c>
    </row>
    <row r="95" spans="1:24" ht="7.75" customHeight="1">
      <c r="A95" s="206"/>
      <c r="B95" s="192"/>
      <c r="D95" s="200"/>
      <c r="E95" s="200"/>
      <c r="F95" s="200"/>
      <c r="G95" s="200"/>
      <c r="H95" s="200"/>
      <c r="I95" s="200"/>
      <c r="J95" s="200"/>
      <c r="K95" s="193">
        <f>D95-'[1]BS-2-3'!C90</f>
        <v>0</v>
      </c>
      <c r="L95" s="193">
        <f>E95-'[1]BS-2-3'!D90</f>
        <v>0</v>
      </c>
      <c r="M95" s="193">
        <f>F95-'[1]BS-2-3'!E90</f>
        <v>0</v>
      </c>
      <c r="N95" s="193">
        <f>G95-'[1]BS-2-3'!F90</f>
        <v>0</v>
      </c>
      <c r="O95" s="193">
        <f>H95-'[1]BS-2-3'!G90</f>
        <v>0</v>
      </c>
      <c r="P95" s="193">
        <f>I95-'[1]BS-2-3'!H90</f>
        <v>0</v>
      </c>
      <c r="Q95" s="193">
        <f>J95-'[1]BS-2-3'!I90</f>
        <v>0</v>
      </c>
    </row>
    <row r="96" spans="1:24" thickBot="1">
      <c r="A96" s="206" t="s">
        <v>41</v>
      </c>
      <c r="B96" s="192"/>
      <c r="D96" s="237">
        <f>SUM(D67+D94)</f>
        <v>14470549</v>
      </c>
      <c r="E96" s="208"/>
      <c r="F96" s="237">
        <f>SUM(F67+F94)</f>
        <v>13271700</v>
      </c>
      <c r="G96" s="208"/>
      <c r="H96" s="237">
        <f>SUM(H67+H94)</f>
        <v>7219671</v>
      </c>
      <c r="I96" s="208"/>
      <c r="J96" s="237">
        <f>SUM(J67+J94)</f>
        <v>6569846</v>
      </c>
      <c r="K96" s="193">
        <f>D96-'[1]BS-2-3'!C91</f>
        <v>0</v>
      </c>
      <c r="L96" s="193">
        <f>E96-'[1]BS-2-3'!D91</f>
        <v>0</v>
      </c>
      <c r="M96" s="193">
        <f>F96-'[1]BS-2-3'!E91</f>
        <v>0</v>
      </c>
      <c r="N96" s="193">
        <f>G96-'[1]BS-2-3'!F91</f>
        <v>-2315901096.0665927</v>
      </c>
      <c r="O96" s="193">
        <f>H96-'[1]BS-2-3'!G91</f>
        <v>0</v>
      </c>
      <c r="P96" s="193">
        <f>I96-'[1]BS-2-3'!H91</f>
        <v>0</v>
      </c>
      <c r="Q96" s="193">
        <f>J96-'[1]BS-2-3'!I91</f>
        <v>0</v>
      </c>
      <c r="R96" s="224"/>
      <c r="S96" s="224"/>
      <c r="T96" s="224"/>
      <c r="U96" s="224"/>
      <c r="V96" s="224"/>
      <c r="W96" s="224"/>
      <c r="X96" s="224"/>
    </row>
    <row r="97" spans="1:12" thickTop="1">
      <c r="A97" s="206"/>
      <c r="B97" s="192"/>
      <c r="D97" s="238"/>
      <c r="E97" s="200"/>
      <c r="F97" s="238"/>
      <c r="G97" s="200"/>
      <c r="H97" s="239"/>
      <c r="I97" s="200"/>
      <c r="J97" s="239"/>
      <c r="L97" s="191"/>
    </row>
    <row r="98" spans="1:12" ht="21.5">
      <c r="D98" s="204">
        <f>D96-D37</f>
        <v>0</v>
      </c>
      <c r="E98" s="204"/>
      <c r="F98" s="204">
        <f>F96-F37</f>
        <v>0</v>
      </c>
      <c r="G98" s="204"/>
      <c r="H98" s="204">
        <f>H96-H37</f>
        <v>0</v>
      </c>
      <c r="I98" s="204"/>
      <c r="J98" s="204">
        <f>J96-J37</f>
        <v>0</v>
      </c>
    </row>
  </sheetData>
  <mergeCells count="9">
    <mergeCell ref="D46:J46"/>
    <mergeCell ref="D72:G72"/>
    <mergeCell ref="H72:J72"/>
    <mergeCell ref="D76:J76"/>
    <mergeCell ref="D4:G4"/>
    <mergeCell ref="H4:J4"/>
    <mergeCell ref="D8:J8"/>
    <mergeCell ref="D42:G42"/>
    <mergeCell ref="H42:J42"/>
  </mergeCells>
  <pageMargins left="0.8" right="0.8" top="0.48" bottom="0.5" header="0.5" footer="0.5"/>
  <pageSetup paperSize="9" scale="80" firstPageNumber="3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Q122"/>
  <sheetViews>
    <sheetView view="pageBreakPreview" zoomScale="85" zoomScaleNormal="80" zoomScaleSheetLayoutView="85" workbookViewId="0">
      <selection activeCell="B9" sqref="B9"/>
    </sheetView>
  </sheetViews>
  <sheetFormatPr defaultColWidth="9.1796875" defaultRowHeight="22.5" customHeight="1"/>
  <cols>
    <col min="1" max="1" width="44.08984375" style="78" customWidth="1"/>
    <col min="2" max="2" width="8.54296875" style="78" customWidth="1"/>
    <col min="3" max="3" width="10.54296875" style="78" customWidth="1"/>
    <col min="4" max="4" width="1.54296875" style="78" customWidth="1"/>
    <col min="5" max="5" width="10.54296875" style="78" customWidth="1"/>
    <col min="6" max="6" width="1.54296875" style="78" customWidth="1"/>
    <col min="7" max="7" width="10.54296875" style="78" customWidth="1"/>
    <col min="8" max="8" width="1.54296875" style="78" customWidth="1"/>
    <col min="9" max="9" width="10.54296875" style="78" customWidth="1"/>
    <col min="10" max="10" width="9.1796875" style="78"/>
    <col min="11" max="17" width="9.1796875" style="247"/>
    <col min="18" max="16384" width="9.1796875" style="78"/>
  </cols>
  <sheetData>
    <row r="1" spans="1:17" ht="22.5" customHeight="1">
      <c r="A1" s="11" t="s">
        <v>0</v>
      </c>
      <c r="B1" s="14"/>
      <c r="C1" s="77"/>
      <c r="D1" s="77"/>
      <c r="E1" s="77"/>
      <c r="F1" s="77"/>
      <c r="G1" s="77"/>
      <c r="H1" s="77"/>
      <c r="I1" s="77"/>
    </row>
    <row r="2" spans="1:17" ht="22.5" customHeight="1">
      <c r="A2" s="13" t="s">
        <v>101</v>
      </c>
      <c r="B2" s="14"/>
      <c r="C2" s="77"/>
      <c r="D2" s="77"/>
      <c r="E2" s="77"/>
      <c r="F2" s="77"/>
      <c r="G2" s="77"/>
      <c r="H2" s="77"/>
      <c r="I2" s="77"/>
    </row>
    <row r="3" spans="1:17" ht="22.5" customHeight="1">
      <c r="A3" s="8"/>
      <c r="B3" s="14"/>
      <c r="C3" s="8"/>
      <c r="D3" s="8"/>
      <c r="E3" s="8"/>
      <c r="F3" s="8"/>
      <c r="G3" s="15"/>
      <c r="H3" s="15"/>
      <c r="I3" s="15"/>
    </row>
    <row r="4" spans="1:17" ht="22.5" customHeight="1">
      <c r="A4" s="16"/>
      <c r="B4" s="2"/>
      <c r="C4" s="278" t="s">
        <v>2</v>
      </c>
      <c r="D4" s="278"/>
      <c r="E4" s="278"/>
      <c r="F4" s="155"/>
      <c r="G4" s="278" t="s">
        <v>3</v>
      </c>
      <c r="H4" s="278"/>
      <c r="I4" s="278"/>
    </row>
    <row r="5" spans="1:17" ht="22.5" customHeight="1">
      <c r="A5" s="16"/>
      <c r="B5" s="2"/>
      <c r="C5" s="280" t="s">
        <v>102</v>
      </c>
      <c r="D5" s="280"/>
      <c r="E5" s="280"/>
      <c r="F5" s="155"/>
      <c r="G5" s="280" t="s">
        <v>102</v>
      </c>
      <c r="H5" s="280"/>
      <c r="I5" s="280"/>
    </row>
    <row r="6" spans="1:17" ht="22.5" customHeight="1">
      <c r="A6" s="17"/>
      <c r="B6" s="156"/>
      <c r="C6" s="281" t="s">
        <v>121</v>
      </c>
      <c r="D6" s="281"/>
      <c r="E6" s="281"/>
      <c r="F6" s="157"/>
      <c r="G6" s="281" t="s">
        <v>121</v>
      </c>
      <c r="H6" s="281"/>
      <c r="I6" s="281"/>
    </row>
    <row r="7" spans="1:17" ht="22.5" customHeight="1">
      <c r="A7" s="17"/>
      <c r="B7" s="273" t="s">
        <v>5</v>
      </c>
      <c r="C7" s="158">
        <v>2565</v>
      </c>
      <c r="D7" s="158"/>
      <c r="E7" s="158">
        <v>2564</v>
      </c>
      <c r="F7" s="158"/>
      <c r="G7" s="179">
        <v>2565</v>
      </c>
      <c r="H7" s="179"/>
      <c r="I7" s="179">
        <v>2564</v>
      </c>
    </row>
    <row r="8" spans="1:17" ht="22.5" customHeight="1">
      <c r="A8" s="8"/>
      <c r="B8" s="273"/>
      <c r="C8" s="279" t="s">
        <v>87</v>
      </c>
      <c r="D8" s="279"/>
      <c r="E8" s="279"/>
      <c r="F8" s="279"/>
      <c r="G8" s="279"/>
      <c r="H8" s="279"/>
      <c r="I8" s="279"/>
    </row>
    <row r="9" spans="1:17" ht="22.5" customHeight="1">
      <c r="A9" s="20" t="s">
        <v>42</v>
      </c>
      <c r="B9" s="173"/>
      <c r="C9" s="21"/>
      <c r="D9" s="21"/>
      <c r="E9" s="21"/>
      <c r="F9" s="21"/>
      <c r="G9" s="21"/>
      <c r="H9" s="21"/>
      <c r="I9" s="21"/>
    </row>
    <row r="10" spans="1:17" ht="22.5" customHeight="1">
      <c r="A10" s="22" t="s">
        <v>43</v>
      </c>
      <c r="B10" s="173">
        <v>3</v>
      </c>
      <c r="C10" s="119">
        <v>3929845</v>
      </c>
      <c r="D10" s="5"/>
      <c r="E10" s="119">
        <v>3594491</v>
      </c>
      <c r="F10" s="5"/>
      <c r="G10" s="48">
        <v>1283314</v>
      </c>
      <c r="H10" s="5"/>
      <c r="I10" s="48">
        <v>1080942</v>
      </c>
      <c r="K10" s="247">
        <f>C10-'[1]PL-4-5'!C11</f>
        <v>0</v>
      </c>
      <c r="L10" s="247">
        <f>D10-'[1]PL-4-5'!D11</f>
        <v>0</v>
      </c>
      <c r="M10" s="247">
        <f>E10-'[1]PL-4-5'!E11</f>
        <v>0</v>
      </c>
      <c r="N10" s="247">
        <f>F10-'[1]PL-4-5'!F11</f>
        <v>0</v>
      </c>
      <c r="O10" s="247">
        <f>G10-'[1]PL-4-5'!G11</f>
        <v>0</v>
      </c>
      <c r="P10" s="247">
        <f>H10-'[1]PL-4-5'!H11</f>
        <v>0</v>
      </c>
      <c r="Q10" s="247">
        <f>I10-'[1]PL-4-5'!I11</f>
        <v>0</v>
      </c>
    </row>
    <row r="11" spans="1:17" ht="22.5" customHeight="1">
      <c r="A11" s="23" t="s">
        <v>44</v>
      </c>
      <c r="B11" s="173">
        <v>3</v>
      </c>
      <c r="C11" s="79">
        <v>11156</v>
      </c>
      <c r="D11" s="5"/>
      <c r="E11" s="79">
        <v>2075</v>
      </c>
      <c r="F11" s="5"/>
      <c r="G11" s="79">
        <v>471159</v>
      </c>
      <c r="H11" s="5"/>
      <c r="I11" s="79">
        <v>151687</v>
      </c>
      <c r="K11" s="247">
        <f>C11-'[1]PL-4-5'!C12</f>
        <v>0</v>
      </c>
      <c r="L11" s="247">
        <f>D11-'[1]PL-4-5'!D12</f>
        <v>0</v>
      </c>
      <c r="M11" s="247">
        <f>E11-'[1]PL-4-5'!E12</f>
        <v>0</v>
      </c>
      <c r="N11" s="247">
        <f>F11-'[1]PL-4-5'!F12</f>
        <v>0</v>
      </c>
      <c r="O11" s="247">
        <f>G11-'[1]PL-4-5'!G12</f>
        <v>0</v>
      </c>
      <c r="P11" s="247">
        <f>H11-'[1]PL-4-5'!H12</f>
        <v>0</v>
      </c>
      <c r="Q11" s="247">
        <f>I11-'[1]PL-4-5'!I12</f>
        <v>0</v>
      </c>
    </row>
    <row r="12" spans="1:17" ht="22.5" customHeight="1">
      <c r="A12" s="22" t="s">
        <v>103</v>
      </c>
      <c r="B12" s="99"/>
      <c r="C12" s="79">
        <v>25737</v>
      </c>
      <c r="D12" s="5"/>
      <c r="E12" s="79">
        <v>34912</v>
      </c>
      <c r="F12" s="5"/>
      <c r="G12" s="79">
        <v>119264</v>
      </c>
      <c r="H12" s="5"/>
      <c r="I12" s="79">
        <v>34136</v>
      </c>
      <c r="K12" s="247">
        <f>C12-'[1]PL-4-5'!C13</f>
        <v>0</v>
      </c>
      <c r="L12" s="247">
        <f>D12-'[1]PL-4-5'!D13</f>
        <v>0</v>
      </c>
      <c r="M12" s="247">
        <f>E12-'[1]PL-4-5'!E13</f>
        <v>0</v>
      </c>
      <c r="N12" s="247">
        <f>F12-'[1]PL-4-5'!F13</f>
        <v>0</v>
      </c>
      <c r="O12" s="247">
        <f>G12-'[1]PL-4-5'!G13</f>
        <v>0</v>
      </c>
      <c r="P12" s="247">
        <f>H12-'[1]PL-4-5'!H13</f>
        <v>0</v>
      </c>
      <c r="Q12" s="247">
        <f>I12-'[1]PL-4-5'!I13</f>
        <v>0</v>
      </c>
    </row>
    <row r="13" spans="1:17" ht="22.5" customHeight="1">
      <c r="A13" s="22" t="s">
        <v>45</v>
      </c>
      <c r="B13" s="173">
        <v>3</v>
      </c>
      <c r="C13" s="25">
        <v>11288</v>
      </c>
      <c r="D13" s="5"/>
      <c r="E13" s="25">
        <v>9432</v>
      </c>
      <c r="F13" s="5"/>
      <c r="G13" s="120">
        <v>2226</v>
      </c>
      <c r="H13" s="5"/>
      <c r="I13" s="120">
        <v>1941</v>
      </c>
      <c r="K13" s="247">
        <f>C13-'[1]PL-4-5'!C14</f>
        <v>0</v>
      </c>
      <c r="L13" s="247">
        <f>D13-'[1]PL-4-5'!D14</f>
        <v>0</v>
      </c>
      <c r="M13" s="247">
        <f>E13-'[1]PL-4-5'!E14</f>
        <v>0</v>
      </c>
      <c r="N13" s="247">
        <f>F13-'[1]PL-4-5'!F14</f>
        <v>0</v>
      </c>
      <c r="O13" s="247">
        <f>G13-'[1]PL-4-5'!G14</f>
        <v>0</v>
      </c>
      <c r="P13" s="247">
        <f>H13-'[1]PL-4-5'!H14</f>
        <v>0</v>
      </c>
      <c r="Q13" s="247">
        <f>I13-'[1]PL-4-5'!I14</f>
        <v>0</v>
      </c>
    </row>
    <row r="14" spans="1:17" ht="22.5" customHeight="1">
      <c r="A14" s="17" t="s">
        <v>46</v>
      </c>
      <c r="B14" s="173"/>
      <c r="C14" s="117">
        <f>SUM(C10:C13)</f>
        <v>3978026</v>
      </c>
      <c r="D14" s="27"/>
      <c r="E14" s="117">
        <f>SUM(E10:E13)</f>
        <v>3640910</v>
      </c>
      <c r="F14" s="27"/>
      <c r="G14" s="117">
        <f>SUM(G10:G13)</f>
        <v>1875963</v>
      </c>
      <c r="H14" s="27"/>
      <c r="I14" s="117">
        <f>SUM(I10:I13)</f>
        <v>1268706</v>
      </c>
      <c r="K14" s="247">
        <f>C14-'[1]PL-4-5'!C15</f>
        <v>0</v>
      </c>
      <c r="L14" s="247">
        <f>D14-'[1]PL-4-5'!D15</f>
        <v>0</v>
      </c>
      <c r="M14" s="247">
        <f>E14-'[1]PL-4-5'!E15</f>
        <v>0</v>
      </c>
      <c r="N14" s="247">
        <f>F14-'[1]PL-4-5'!F15</f>
        <v>0</v>
      </c>
      <c r="O14" s="247">
        <f>G14-'[1]PL-4-5'!G15</f>
        <v>0</v>
      </c>
      <c r="P14" s="247">
        <f>H14-'[1]PL-4-5'!H15</f>
        <v>0</v>
      </c>
      <c r="Q14" s="247">
        <f>I14-'[1]PL-4-5'!I15</f>
        <v>0</v>
      </c>
    </row>
    <row r="15" spans="1:17" ht="22.5" customHeight="1">
      <c r="A15" s="8"/>
      <c r="B15" s="173"/>
      <c r="C15" s="5"/>
      <c r="D15" s="5"/>
      <c r="E15" s="5"/>
      <c r="F15" s="5"/>
      <c r="G15" s="5"/>
      <c r="H15" s="5"/>
      <c r="I15" s="5"/>
    </row>
    <row r="16" spans="1:17" ht="22.5" customHeight="1">
      <c r="A16" s="20" t="s">
        <v>47</v>
      </c>
      <c r="B16" s="173"/>
      <c r="C16" s="5"/>
      <c r="D16" s="5"/>
      <c r="E16" s="5"/>
      <c r="F16" s="5"/>
      <c r="G16" s="5"/>
      <c r="H16" s="5"/>
      <c r="I16" s="5"/>
    </row>
    <row r="17" spans="1:17" ht="22.5" customHeight="1">
      <c r="A17" s="22" t="s">
        <v>48</v>
      </c>
      <c r="B17" s="173">
        <v>3</v>
      </c>
      <c r="C17" s="5">
        <v>2255688</v>
      </c>
      <c r="D17" s="5"/>
      <c r="E17" s="5">
        <v>2087777</v>
      </c>
      <c r="F17" s="5"/>
      <c r="G17" s="5">
        <v>641108</v>
      </c>
      <c r="H17" s="5"/>
      <c r="I17" s="5">
        <v>563658</v>
      </c>
      <c r="K17" s="247">
        <f>C17-'[1]PL-4-5'!C19</f>
        <v>0</v>
      </c>
      <c r="L17" s="247">
        <f>D17-'[1]PL-4-5'!D19</f>
        <v>0</v>
      </c>
      <c r="M17" s="247">
        <f>E17-'[1]PL-4-5'!E19</f>
        <v>0</v>
      </c>
      <c r="N17" s="247">
        <f>F17-'[1]PL-4-5'!F19</f>
        <v>0</v>
      </c>
      <c r="O17" s="247">
        <f>G17-'[1]PL-4-5'!G19</f>
        <v>0</v>
      </c>
      <c r="P17" s="247">
        <f>H17-'[1]PL-4-5'!H19</f>
        <v>0</v>
      </c>
      <c r="Q17" s="247">
        <f>I17-'[1]PL-4-5'!I19</f>
        <v>0</v>
      </c>
    </row>
    <row r="18" spans="1:17" ht="22.5" customHeight="1">
      <c r="A18" s="22" t="s">
        <v>49</v>
      </c>
      <c r="B18" s="173">
        <v>3</v>
      </c>
      <c r="C18" s="28">
        <v>622665</v>
      </c>
      <c r="D18" s="4"/>
      <c r="E18" s="28">
        <v>572777</v>
      </c>
      <c r="F18" s="4"/>
      <c r="G18" s="5">
        <v>107181</v>
      </c>
      <c r="H18" s="4"/>
      <c r="I18" s="5">
        <v>111086</v>
      </c>
      <c r="K18" s="247">
        <f>C18-'[1]PL-4-5'!C20</f>
        <v>0</v>
      </c>
      <c r="L18" s="247">
        <f>D18-'[1]PL-4-5'!D20</f>
        <v>0</v>
      </c>
      <c r="M18" s="247">
        <f>E18-'[1]PL-4-5'!E20</f>
        <v>0</v>
      </c>
      <c r="N18" s="247">
        <f>F18-'[1]PL-4-5'!F20</f>
        <v>0</v>
      </c>
      <c r="O18" s="247">
        <f>G18-'[1]PL-4-5'!G20</f>
        <v>0</v>
      </c>
      <c r="P18" s="247">
        <f>H18-'[1]PL-4-5'!H20</f>
        <v>0</v>
      </c>
      <c r="Q18" s="247">
        <f>I18-'[1]PL-4-5'!I20</f>
        <v>0</v>
      </c>
    </row>
    <row r="19" spans="1:17" ht="22.5" customHeight="1">
      <c r="A19" s="22" t="s">
        <v>50</v>
      </c>
      <c r="B19" s="173">
        <v>3</v>
      </c>
      <c r="C19" s="28">
        <v>461313</v>
      </c>
      <c r="D19" s="4"/>
      <c r="E19" s="28">
        <v>381399</v>
      </c>
      <c r="F19" s="4"/>
      <c r="G19" s="5">
        <v>137106</v>
      </c>
      <c r="H19" s="4"/>
      <c r="I19" s="5">
        <v>143727</v>
      </c>
      <c r="K19" s="247">
        <f>C19-'[1]PL-4-5'!C21</f>
        <v>0</v>
      </c>
      <c r="L19" s="247">
        <f>D19-'[1]PL-4-5'!D21</f>
        <v>0</v>
      </c>
      <c r="M19" s="247">
        <f>E19-'[1]PL-4-5'!E21</f>
        <v>0</v>
      </c>
      <c r="N19" s="247">
        <f>F19-'[1]PL-4-5'!F21</f>
        <v>0</v>
      </c>
      <c r="O19" s="247">
        <f>G19-'[1]PL-4-5'!G21</f>
        <v>0</v>
      </c>
      <c r="P19" s="247">
        <f>H19-'[1]PL-4-5'!H21</f>
        <v>0</v>
      </c>
      <c r="Q19" s="247">
        <f>I19-'[1]PL-4-5'!I21</f>
        <v>0</v>
      </c>
    </row>
    <row r="20" spans="1:17" ht="22.5" hidden="1" customHeight="1">
      <c r="A20" s="22" t="s">
        <v>118</v>
      </c>
      <c r="B20" s="173"/>
      <c r="C20" s="79">
        <v>0</v>
      </c>
      <c r="D20" s="4"/>
      <c r="E20" s="79">
        <v>0</v>
      </c>
      <c r="F20" s="74"/>
      <c r="G20" s="79">
        <v>0</v>
      </c>
      <c r="H20" s="74"/>
      <c r="I20" s="79">
        <v>0</v>
      </c>
      <c r="K20" s="247">
        <f>C20-'[1]PL-4-5'!C22</f>
        <v>0</v>
      </c>
      <c r="L20" s="247">
        <f>D20-'[1]PL-4-5'!D22</f>
        <v>0</v>
      </c>
      <c r="M20" s="247">
        <f>E20-'[1]PL-4-5'!E22</f>
        <v>0</v>
      </c>
      <c r="N20" s="247">
        <f>F20-'[1]PL-4-5'!F22</f>
        <v>0</v>
      </c>
      <c r="O20" s="247">
        <f>G20-'[1]PL-4-5'!G22</f>
        <v>0</v>
      </c>
      <c r="P20" s="247">
        <f>H20-'[1]PL-4-5'!H22</f>
        <v>0</v>
      </c>
      <c r="Q20" s="247">
        <f>I20-'[1]PL-4-5'!I22</f>
        <v>0</v>
      </c>
    </row>
    <row r="21" spans="1:17" ht="22.5" customHeight="1">
      <c r="A21" s="22" t="s">
        <v>51</v>
      </c>
      <c r="B21" s="173"/>
      <c r="C21" s="80">
        <v>6439</v>
      </c>
      <c r="D21" s="5"/>
      <c r="E21" s="80">
        <v>7163</v>
      </c>
      <c r="F21" s="71"/>
      <c r="G21" s="79">
        <v>40</v>
      </c>
      <c r="H21" s="71"/>
      <c r="I21" s="79">
        <v>351</v>
      </c>
      <c r="K21" s="247">
        <f>C21-'[1]PL-4-5'!C23</f>
        <v>0</v>
      </c>
      <c r="L21" s="247">
        <f>D21-'[1]PL-4-5'!D23</f>
        <v>0</v>
      </c>
      <c r="M21" s="247">
        <f>E21-'[1]PL-4-5'!E23</f>
        <v>0</v>
      </c>
      <c r="N21" s="247">
        <f>F21-'[1]PL-4-5'!F23</f>
        <v>0</v>
      </c>
      <c r="O21" s="247">
        <f>G21-'[1]PL-4-5'!G23</f>
        <v>0</v>
      </c>
      <c r="P21" s="247">
        <f>H21-'[1]PL-4-5'!H23</f>
        <v>0</v>
      </c>
      <c r="Q21" s="247">
        <f>I21-'[1]PL-4-5'!I23</f>
        <v>0</v>
      </c>
    </row>
    <row r="22" spans="1:17" ht="22.5" customHeight="1">
      <c r="A22" s="17" t="s">
        <v>52</v>
      </c>
      <c r="B22" s="2"/>
      <c r="C22" s="65">
        <f>SUM(C17:C21)</f>
        <v>3346105</v>
      </c>
      <c r="D22" s="27"/>
      <c r="E22" s="65">
        <f>SUM(E17:E21)</f>
        <v>3049116</v>
      </c>
      <c r="F22" s="27"/>
      <c r="G22" s="65">
        <f>SUM(G17:G21)</f>
        <v>885435</v>
      </c>
      <c r="H22" s="27"/>
      <c r="I22" s="65">
        <f>SUM(I17:I21)</f>
        <v>818822</v>
      </c>
      <c r="K22" s="247">
        <f>C22-'[1]PL-4-5'!C24</f>
        <v>0</v>
      </c>
      <c r="L22" s="247">
        <f>D22-'[1]PL-4-5'!D24</f>
        <v>0</v>
      </c>
      <c r="M22" s="247">
        <f>E22-'[1]PL-4-5'!E24</f>
        <v>0</v>
      </c>
      <c r="N22" s="247">
        <f>F22-'[1]PL-4-5'!F24</f>
        <v>0</v>
      </c>
      <c r="O22" s="247">
        <f>G22-'[1]PL-4-5'!G24</f>
        <v>0</v>
      </c>
      <c r="P22" s="247">
        <f>H22-'[1]PL-4-5'!H24</f>
        <v>0</v>
      </c>
      <c r="Q22" s="247">
        <f>I22-'[1]PL-4-5'!I24</f>
        <v>0</v>
      </c>
    </row>
    <row r="23" spans="1:17" ht="22.5" customHeight="1">
      <c r="A23" s="17"/>
      <c r="B23" s="2"/>
      <c r="C23" s="66"/>
      <c r="D23" s="27"/>
      <c r="E23" s="66"/>
      <c r="F23" s="27"/>
      <c r="G23" s="66"/>
      <c r="H23" s="27"/>
      <c r="I23" s="66"/>
    </row>
    <row r="24" spans="1:17" ht="22.5" customHeight="1">
      <c r="A24" s="8" t="s">
        <v>240</v>
      </c>
      <c r="B24" s="2"/>
      <c r="C24" s="118">
        <v>-13</v>
      </c>
      <c r="D24" s="5"/>
      <c r="E24" s="118">
        <v>-271</v>
      </c>
      <c r="F24" s="29"/>
      <c r="G24" s="30">
        <v>0</v>
      </c>
      <c r="H24" s="29"/>
      <c r="I24" s="30">
        <v>0</v>
      </c>
    </row>
    <row r="25" spans="1:17" ht="27" customHeight="1">
      <c r="A25" s="10" t="s">
        <v>165</v>
      </c>
      <c r="B25" s="2"/>
      <c r="C25" s="121">
        <f>C14-C22+C24</f>
        <v>631908</v>
      </c>
      <c r="D25" s="27"/>
      <c r="E25" s="121">
        <f>E14-E22+E24</f>
        <v>591523</v>
      </c>
      <c r="F25" s="27"/>
      <c r="G25" s="121">
        <f>G14-G22-G24</f>
        <v>990528</v>
      </c>
      <c r="H25" s="27"/>
      <c r="I25" s="121">
        <f>I14-I22-I24</f>
        <v>449884</v>
      </c>
      <c r="K25" s="247">
        <f>C25-'[1]PL-4-5'!C28</f>
        <v>0</v>
      </c>
      <c r="L25" s="247">
        <f>D25-'[1]PL-4-5'!D28</f>
        <v>0</v>
      </c>
      <c r="M25" s="247">
        <f>E25-'[1]PL-4-5'!E28</f>
        <v>0</v>
      </c>
      <c r="N25" s="247">
        <f>F25-'[1]PL-4-5'!F28</f>
        <v>0</v>
      </c>
      <c r="O25" s="247">
        <f>G25-'[1]PL-4-5'!G28</f>
        <v>0</v>
      </c>
      <c r="P25" s="247">
        <f>H25-'[1]PL-4-5'!H28</f>
        <v>0</v>
      </c>
      <c r="Q25" s="247">
        <f>I25-'[1]PL-4-5'!I28</f>
        <v>0</v>
      </c>
    </row>
    <row r="26" spans="1:17" ht="22.5" customHeight="1">
      <c r="A26" s="8" t="s">
        <v>154</v>
      </c>
      <c r="B26" s="2"/>
      <c r="C26" s="6">
        <v>-62576</v>
      </c>
      <c r="D26" s="5"/>
      <c r="E26" s="6">
        <v>-88945</v>
      </c>
      <c r="F26" s="5"/>
      <c r="G26" s="118">
        <v>-30091</v>
      </c>
      <c r="H26" s="5"/>
      <c r="I26" s="118">
        <v>-26695</v>
      </c>
      <c r="K26" s="247">
        <f>C26-'[1]PL-4-5'!C29</f>
        <v>0</v>
      </c>
      <c r="L26" s="247">
        <f>D26-'[1]PL-4-5'!D29</f>
        <v>0</v>
      </c>
      <c r="M26" s="247">
        <f>E26-'[1]PL-4-5'!E29</f>
        <v>0</v>
      </c>
      <c r="N26" s="247">
        <f>F26-'[1]PL-4-5'!F29</f>
        <v>0</v>
      </c>
      <c r="O26" s="247">
        <f>G26-'[1]PL-4-5'!G29</f>
        <v>0</v>
      </c>
      <c r="P26" s="247">
        <f>H26-'[1]PL-4-5'!H29</f>
        <v>0</v>
      </c>
      <c r="Q26" s="247">
        <f>I26-'[1]PL-4-5'!I29</f>
        <v>0</v>
      </c>
    </row>
    <row r="27" spans="1:17" ht="22.5" customHeight="1">
      <c r="A27" s="10" t="s">
        <v>104</v>
      </c>
      <c r="B27" s="2"/>
      <c r="C27" s="122">
        <f>SUM(C25:C26)</f>
        <v>569332</v>
      </c>
      <c r="D27" s="5"/>
      <c r="E27" s="122">
        <f>SUM(E25:E26)</f>
        <v>502578</v>
      </c>
      <c r="F27" s="5"/>
      <c r="G27" s="123">
        <f>SUM(G25:G26)</f>
        <v>960437</v>
      </c>
      <c r="H27" s="5"/>
      <c r="I27" s="123">
        <f>SUM(I25:I26)</f>
        <v>423189</v>
      </c>
      <c r="K27" s="247">
        <f>C27-'[1]PL-4-5'!C30</f>
        <v>0</v>
      </c>
      <c r="L27" s="247">
        <f>D27-'[1]PL-4-5'!D30</f>
        <v>0</v>
      </c>
      <c r="M27" s="247">
        <f>E27-'[1]PL-4-5'!E30</f>
        <v>0</v>
      </c>
      <c r="N27" s="247">
        <f>F27-'[1]PL-4-5'!F30</f>
        <v>0</v>
      </c>
      <c r="O27" s="247">
        <f>G27-'[1]PL-4-5'!G30</f>
        <v>0</v>
      </c>
      <c r="P27" s="247">
        <f>H27-'[1]PL-4-5'!H30</f>
        <v>0</v>
      </c>
      <c r="Q27" s="247">
        <f>I27-'[1]PL-4-5'!I30</f>
        <v>0</v>
      </c>
    </row>
    <row r="28" spans="1:17" ht="22.5" customHeight="1">
      <c r="A28" s="10"/>
      <c r="B28" s="2"/>
      <c r="C28" s="33"/>
      <c r="D28" s="5"/>
      <c r="E28" s="33"/>
      <c r="F28" s="5"/>
      <c r="G28" s="33"/>
      <c r="H28" s="5"/>
      <c r="I28" s="33"/>
    </row>
    <row r="29" spans="1:17" ht="22.5" customHeight="1">
      <c r="A29" s="17" t="s">
        <v>53</v>
      </c>
      <c r="B29" s="2"/>
      <c r="C29" s="33"/>
      <c r="D29" s="5"/>
      <c r="E29" s="33"/>
      <c r="F29" s="5"/>
      <c r="G29" s="33"/>
      <c r="H29" s="5"/>
      <c r="I29" s="33"/>
    </row>
    <row r="30" spans="1:17" ht="22.5" customHeight="1">
      <c r="A30" s="9" t="s">
        <v>178</v>
      </c>
      <c r="B30" s="2"/>
      <c r="C30" s="33"/>
      <c r="D30" s="5"/>
      <c r="E30" s="33"/>
      <c r="F30" s="5"/>
      <c r="G30" s="33"/>
      <c r="H30" s="5"/>
      <c r="I30" s="33"/>
    </row>
    <row r="31" spans="1:17" ht="22.5" customHeight="1">
      <c r="A31" s="20" t="s">
        <v>206</v>
      </c>
      <c r="B31" s="2"/>
      <c r="C31" s="33"/>
      <c r="D31" s="5"/>
      <c r="E31" s="33"/>
      <c r="F31" s="5"/>
      <c r="G31" s="33"/>
      <c r="H31" s="5"/>
      <c r="I31" s="33"/>
    </row>
    <row r="32" spans="1:17" ht="22.5" customHeight="1">
      <c r="A32" s="8" t="s">
        <v>117</v>
      </c>
      <c r="B32" s="2"/>
      <c r="C32" s="31">
        <v>49229</v>
      </c>
      <c r="D32" s="4"/>
      <c r="E32" s="31">
        <v>-19128</v>
      </c>
      <c r="F32" s="4"/>
      <c r="G32" s="24">
        <v>0</v>
      </c>
      <c r="H32" s="74"/>
      <c r="I32" s="24">
        <v>0</v>
      </c>
      <c r="K32" s="247">
        <f>C32-'[1]PL-4-5'!C35</f>
        <v>0</v>
      </c>
      <c r="L32" s="247">
        <f>D32-'[1]PL-4-5'!D35</f>
        <v>0</v>
      </c>
      <c r="M32" s="247">
        <f>E32-'[1]PL-4-5'!E35</f>
        <v>0</v>
      </c>
      <c r="N32" s="247">
        <f>F32-'[1]PL-4-5'!F35</f>
        <v>0</v>
      </c>
      <c r="O32" s="247">
        <f>G32-'[1]PL-4-5'!G35</f>
        <v>0</v>
      </c>
      <c r="P32" s="247">
        <f>H32-'[1]PL-4-5'!H35</f>
        <v>0</v>
      </c>
      <c r="Q32" s="247">
        <f>I32-'[1]PL-4-5'!I35</f>
        <v>0</v>
      </c>
    </row>
    <row r="33" spans="1:17" ht="22.5" customHeight="1">
      <c r="A33" s="8" t="s">
        <v>197</v>
      </c>
      <c r="B33" s="2"/>
      <c r="C33" s="31"/>
      <c r="D33" s="4"/>
      <c r="E33" s="31"/>
      <c r="F33" s="4"/>
      <c r="G33" s="24"/>
      <c r="H33" s="74"/>
      <c r="I33" s="24"/>
      <c r="K33" s="247">
        <f>C33-'[1]PL-4-5'!C36</f>
        <v>0</v>
      </c>
      <c r="L33" s="247">
        <f>D33-'[1]PL-4-5'!D36</f>
        <v>0</v>
      </c>
      <c r="M33" s="247">
        <f>E33-'[1]PL-4-5'!E36</f>
        <v>0</v>
      </c>
      <c r="N33" s="247">
        <f>F33-'[1]PL-4-5'!F36</f>
        <v>0</v>
      </c>
      <c r="O33" s="247">
        <f>G33-'[1]PL-4-5'!G36</f>
        <v>0</v>
      </c>
      <c r="P33" s="247">
        <f>H33-'[1]PL-4-5'!H36</f>
        <v>0</v>
      </c>
      <c r="Q33" s="247">
        <f>I33-'[1]PL-4-5'!I36</f>
        <v>0</v>
      </c>
    </row>
    <row r="34" spans="1:17" ht="22.5" customHeight="1">
      <c r="A34" s="8" t="s">
        <v>164</v>
      </c>
      <c r="B34" s="2"/>
      <c r="C34" s="6">
        <v>12849</v>
      </c>
      <c r="D34" s="5"/>
      <c r="E34" s="6">
        <v>4610</v>
      </c>
      <c r="F34" s="5"/>
      <c r="G34" s="30">
        <v>0</v>
      </c>
      <c r="H34" s="71"/>
      <c r="I34" s="30">
        <v>0</v>
      </c>
      <c r="K34" s="247">
        <f>C34-'[1]PL-4-5'!C37</f>
        <v>0</v>
      </c>
      <c r="L34" s="247">
        <f>D34-'[1]PL-4-5'!D37</f>
        <v>0</v>
      </c>
      <c r="M34" s="247">
        <f>E34-'[1]PL-4-5'!E37</f>
        <v>0</v>
      </c>
      <c r="N34" s="247">
        <f>F34-'[1]PL-4-5'!F37</f>
        <v>0</v>
      </c>
      <c r="O34" s="247">
        <f>G34-'[1]PL-4-5'!G37</f>
        <v>0</v>
      </c>
      <c r="P34" s="247">
        <f>H34-'[1]PL-4-5'!H37</f>
        <v>0</v>
      </c>
      <c r="Q34" s="247">
        <f>I34-'[1]PL-4-5'!I37</f>
        <v>0</v>
      </c>
    </row>
    <row r="35" spans="1:17" ht="22.5" customHeight="1">
      <c r="A35" s="10" t="s">
        <v>142</v>
      </c>
      <c r="B35" s="2"/>
      <c r="C35" s="122">
        <f>SUM(C32:C34)</f>
        <v>62078</v>
      </c>
      <c r="D35" s="5"/>
      <c r="E35" s="122">
        <f>SUM(E32:E34)</f>
        <v>-14518</v>
      </c>
      <c r="F35" s="5"/>
      <c r="G35" s="26">
        <v>0</v>
      </c>
      <c r="H35" s="83"/>
      <c r="I35" s="26">
        <v>0</v>
      </c>
      <c r="K35" s="247">
        <f>C35-'[1]PL-4-5'!C38</f>
        <v>0</v>
      </c>
      <c r="L35" s="247">
        <f>D35-'[1]PL-4-5'!D38</f>
        <v>0</v>
      </c>
      <c r="M35" s="247">
        <f>E35-'[1]PL-4-5'!E38</f>
        <v>0</v>
      </c>
      <c r="N35" s="247">
        <f>F35-'[1]PL-4-5'!F38</f>
        <v>0</v>
      </c>
      <c r="O35" s="247">
        <f>G35-'[1]PL-4-5'!G38</f>
        <v>0</v>
      </c>
      <c r="P35" s="247">
        <f>H35-'[1]PL-4-5'!H38</f>
        <v>0</v>
      </c>
      <c r="Q35" s="247">
        <f>I35-'[1]PL-4-5'!I38</f>
        <v>0</v>
      </c>
    </row>
    <row r="36" spans="1:17" ht="22.5" customHeight="1" thickBot="1">
      <c r="A36" s="10" t="s">
        <v>122</v>
      </c>
      <c r="B36" s="2"/>
      <c r="C36" s="124">
        <f>SUM(C27+C35)</f>
        <v>631410</v>
      </c>
      <c r="D36" s="5"/>
      <c r="E36" s="124">
        <f>SUM(E27+E35)</f>
        <v>488060</v>
      </c>
      <c r="F36" s="5"/>
      <c r="G36" s="124">
        <f>SUM(G27+G35)</f>
        <v>960437</v>
      </c>
      <c r="H36" s="5"/>
      <c r="I36" s="124">
        <f>SUM(I27+I35)</f>
        <v>423189</v>
      </c>
      <c r="K36" s="247">
        <f>C36-'[1]PL-4-5'!C39</f>
        <v>0</v>
      </c>
      <c r="L36" s="247">
        <f>D36-'[1]PL-4-5'!D39</f>
        <v>0</v>
      </c>
      <c r="M36" s="247">
        <f>E36-'[1]PL-4-5'!E39</f>
        <v>0</v>
      </c>
      <c r="N36" s="247">
        <f>F36-'[1]PL-4-5'!F39</f>
        <v>0</v>
      </c>
      <c r="O36" s="247">
        <f>G36-'[1]PL-4-5'!G39</f>
        <v>0</v>
      </c>
      <c r="P36" s="247">
        <f>H36-'[1]PL-4-5'!H39</f>
        <v>0</v>
      </c>
      <c r="Q36" s="247">
        <f>I36-'[1]PL-4-5'!I39</f>
        <v>0</v>
      </c>
    </row>
    <row r="37" spans="1:17" ht="22.5" customHeight="1" thickTop="1">
      <c r="A37" s="10"/>
      <c r="B37" s="2"/>
      <c r="C37" s="33"/>
      <c r="D37" s="5"/>
      <c r="E37" s="33"/>
      <c r="F37" s="5"/>
      <c r="G37" s="33"/>
      <c r="H37" s="5"/>
      <c r="I37" s="33"/>
    </row>
    <row r="38" spans="1:17" ht="22.5" customHeight="1">
      <c r="A38" s="11" t="s">
        <v>0</v>
      </c>
      <c r="B38" s="14"/>
      <c r="C38" s="77"/>
      <c r="D38" s="77"/>
      <c r="E38" s="77"/>
      <c r="F38" s="77"/>
      <c r="G38" s="77"/>
      <c r="H38" s="77"/>
      <c r="I38" s="77"/>
    </row>
    <row r="39" spans="1:17" ht="22.5" customHeight="1">
      <c r="A39" s="13" t="s">
        <v>101</v>
      </c>
      <c r="B39" s="14"/>
      <c r="C39" s="77"/>
      <c r="D39" s="77"/>
      <c r="E39" s="77"/>
      <c r="F39" s="77"/>
      <c r="G39" s="77"/>
      <c r="H39" s="77"/>
      <c r="I39" s="77"/>
    </row>
    <row r="40" spans="1:17" ht="22.5" customHeight="1">
      <c r="A40" s="17"/>
      <c r="B40" s="14"/>
      <c r="C40" s="77"/>
      <c r="D40" s="77"/>
      <c r="E40" s="77"/>
      <c r="F40" s="77"/>
      <c r="G40" s="277"/>
      <c r="H40" s="277"/>
      <c r="I40" s="277"/>
    </row>
    <row r="41" spans="1:17" ht="22.5" customHeight="1">
      <c r="A41" s="16"/>
      <c r="B41" s="2"/>
      <c r="C41" s="278" t="s">
        <v>2</v>
      </c>
      <c r="D41" s="278"/>
      <c r="E41" s="278"/>
      <c r="F41" s="165"/>
      <c r="G41" s="278" t="s">
        <v>3</v>
      </c>
      <c r="H41" s="278"/>
      <c r="I41" s="278"/>
    </row>
    <row r="42" spans="1:17" ht="22.5" customHeight="1">
      <c r="A42" s="16"/>
      <c r="B42" s="2"/>
      <c r="C42" s="280" t="s">
        <v>102</v>
      </c>
      <c r="D42" s="280"/>
      <c r="E42" s="280"/>
      <c r="F42" s="165"/>
      <c r="G42" s="280" t="s">
        <v>102</v>
      </c>
      <c r="H42" s="280"/>
      <c r="I42" s="280"/>
    </row>
    <row r="43" spans="1:17" ht="22.5" customHeight="1">
      <c r="A43" s="17"/>
      <c r="B43" s="154"/>
      <c r="C43" s="281" t="s">
        <v>121</v>
      </c>
      <c r="D43" s="281"/>
      <c r="E43" s="281"/>
      <c r="F43" s="166"/>
      <c r="G43" s="281" t="s">
        <v>121</v>
      </c>
      <c r="H43" s="281"/>
      <c r="I43" s="281"/>
    </row>
    <row r="44" spans="1:17" ht="22.5" customHeight="1">
      <c r="A44" s="17"/>
      <c r="B44" s="154"/>
      <c r="C44" s="179">
        <v>2565</v>
      </c>
      <c r="D44" s="179"/>
      <c r="E44" s="179">
        <v>2564</v>
      </c>
      <c r="F44" s="179"/>
      <c r="G44" s="179">
        <v>2565</v>
      </c>
      <c r="H44" s="179"/>
      <c r="I44" s="179">
        <v>2564</v>
      </c>
    </row>
    <row r="45" spans="1:17" ht="22.5" customHeight="1">
      <c r="A45" s="8"/>
      <c r="B45" s="154"/>
      <c r="C45" s="279" t="s">
        <v>87</v>
      </c>
      <c r="D45" s="279"/>
      <c r="E45" s="279"/>
      <c r="F45" s="279"/>
      <c r="G45" s="279"/>
      <c r="H45" s="279"/>
      <c r="I45" s="279"/>
    </row>
    <row r="46" spans="1:17" ht="22.5" customHeight="1">
      <c r="A46" s="10" t="s">
        <v>89</v>
      </c>
      <c r="B46" s="2"/>
      <c r="C46" s="33"/>
      <c r="D46" s="5"/>
      <c r="E46" s="33"/>
      <c r="F46" s="5"/>
      <c r="G46" s="33"/>
      <c r="H46" s="5"/>
      <c r="I46" s="33"/>
    </row>
    <row r="47" spans="1:17" ht="22.5" customHeight="1">
      <c r="A47" s="8" t="s">
        <v>54</v>
      </c>
      <c r="B47" s="2"/>
      <c r="C47" s="31">
        <v>569513</v>
      </c>
      <c r="D47" s="5"/>
      <c r="E47" s="31">
        <v>504288</v>
      </c>
      <c r="F47" s="5"/>
      <c r="G47" s="31">
        <v>960437</v>
      </c>
      <c r="H47" s="5"/>
      <c r="I47" s="31">
        <f>I36</f>
        <v>423189</v>
      </c>
      <c r="K47" s="247">
        <f>C47-'[1]PL-4-5'!C42</f>
        <v>0</v>
      </c>
      <c r="L47" s="247">
        <f>D47-'[1]PL-4-5'!D42</f>
        <v>0</v>
      </c>
      <c r="M47" s="247">
        <f>E47-'[1]PL-4-5'!E42</f>
        <v>0</v>
      </c>
      <c r="N47" s="247">
        <f>F47-'[1]PL-4-5'!F42</f>
        <v>0</v>
      </c>
      <c r="O47" s="247">
        <f>G47-'[1]PL-4-5'!G42</f>
        <v>0</v>
      </c>
      <c r="P47" s="247">
        <f>H47-'[1]PL-4-5'!H42</f>
        <v>0</v>
      </c>
      <c r="Q47" s="247">
        <f>I47-'[1]PL-4-5'!I42</f>
        <v>0</v>
      </c>
    </row>
    <row r="48" spans="1:17" ht="22.5" customHeight="1">
      <c r="A48" s="8" t="s">
        <v>55</v>
      </c>
      <c r="B48" s="2"/>
      <c r="C48" s="31">
        <v>-181</v>
      </c>
      <c r="D48" s="5"/>
      <c r="E48" s="31">
        <v>-1710</v>
      </c>
      <c r="F48" s="5"/>
      <c r="G48" s="30">
        <v>0</v>
      </c>
      <c r="H48" s="71"/>
      <c r="I48" s="30">
        <v>0</v>
      </c>
      <c r="K48" s="247">
        <f>C48-'[1]PL-4-5'!C43</f>
        <v>0</v>
      </c>
      <c r="L48" s="247">
        <f>D48-'[1]PL-4-5'!D43</f>
        <v>0</v>
      </c>
      <c r="M48" s="247">
        <f>E48-'[1]PL-4-5'!E43</f>
        <v>0</v>
      </c>
      <c r="N48" s="247">
        <f>F48-'[1]PL-4-5'!F43</f>
        <v>0</v>
      </c>
      <c r="O48" s="247">
        <f>G48-'[1]PL-4-5'!G43</f>
        <v>0</v>
      </c>
      <c r="P48" s="247">
        <f>H48-'[1]PL-4-5'!H43</f>
        <v>0</v>
      </c>
      <c r="Q48" s="247">
        <f>I48-'[1]PL-4-5'!I43</f>
        <v>0</v>
      </c>
    </row>
    <row r="49" spans="1:17" ht="22.5" customHeight="1" thickBot="1">
      <c r="A49" s="17" t="s">
        <v>104</v>
      </c>
      <c r="B49" s="2"/>
      <c r="C49" s="124">
        <f>SUM(C47:C48)</f>
        <v>569332</v>
      </c>
      <c r="D49" s="5"/>
      <c r="E49" s="124">
        <f>SUM(E47:E48)</f>
        <v>502578</v>
      </c>
      <c r="F49" s="5"/>
      <c r="G49" s="124">
        <f>SUM(G47:G48)</f>
        <v>960437</v>
      </c>
      <c r="H49" s="5"/>
      <c r="I49" s="124">
        <f>SUM(I47:I48)</f>
        <v>423189</v>
      </c>
      <c r="K49" s="247">
        <f>C49-'[1]PL-4-5'!C44</f>
        <v>0</v>
      </c>
      <c r="L49" s="247">
        <f>D49-'[1]PL-4-5'!D44</f>
        <v>0</v>
      </c>
      <c r="M49" s="247">
        <f>E49-'[1]PL-4-5'!E44</f>
        <v>0</v>
      </c>
      <c r="N49" s="247">
        <f>F49-'[1]PL-4-5'!F44</f>
        <v>0</v>
      </c>
      <c r="O49" s="247">
        <f>G49-'[1]PL-4-5'!G44</f>
        <v>0</v>
      </c>
      <c r="P49" s="247">
        <f>H49-'[1]PL-4-5'!H44</f>
        <v>0</v>
      </c>
      <c r="Q49" s="247">
        <f>I49-'[1]PL-4-5'!I44</f>
        <v>0</v>
      </c>
    </row>
    <row r="50" spans="1:17" ht="22.5" customHeight="1" thickTop="1">
      <c r="A50" s="17"/>
      <c r="B50" s="2"/>
      <c r="C50" s="33"/>
      <c r="D50" s="5"/>
      <c r="E50" s="33"/>
      <c r="F50" s="5"/>
      <c r="G50" s="33"/>
      <c r="H50" s="5"/>
      <c r="I50" s="33"/>
    </row>
    <row r="51" spans="1:17" ht="22.5" customHeight="1">
      <c r="A51" s="10" t="s">
        <v>123</v>
      </c>
      <c r="B51" s="2"/>
      <c r="C51" s="33"/>
      <c r="D51" s="5"/>
      <c r="E51" s="33"/>
      <c r="F51" s="5"/>
      <c r="G51" s="33"/>
      <c r="H51" s="5"/>
      <c r="I51" s="33"/>
    </row>
    <row r="52" spans="1:17" ht="22.5" customHeight="1">
      <c r="A52" s="8" t="s">
        <v>54</v>
      </c>
      <c r="B52" s="2"/>
      <c r="C52" s="31">
        <v>630772</v>
      </c>
      <c r="D52" s="5"/>
      <c r="E52" s="31">
        <v>488135</v>
      </c>
      <c r="F52" s="5"/>
      <c r="G52" s="31">
        <v>960437</v>
      </c>
      <c r="H52" s="5"/>
      <c r="I52" s="31">
        <f>I47</f>
        <v>423189</v>
      </c>
      <c r="K52" s="247">
        <f>C52-'[1]PL-4-5'!C47</f>
        <v>0</v>
      </c>
      <c r="L52" s="247">
        <f>D52-'[1]PL-4-5'!D47</f>
        <v>0</v>
      </c>
      <c r="M52" s="247">
        <f>E52-'[1]PL-4-5'!E47</f>
        <v>0</v>
      </c>
      <c r="N52" s="247">
        <f>F52-'[1]PL-4-5'!F47</f>
        <v>0</v>
      </c>
      <c r="O52" s="247">
        <f>G52-'[1]PL-4-5'!G47</f>
        <v>0</v>
      </c>
      <c r="P52" s="247">
        <f>H52-'[1]PL-4-5'!H47</f>
        <v>0</v>
      </c>
      <c r="Q52" s="247">
        <f>I52-'[1]PL-4-5'!I47</f>
        <v>0</v>
      </c>
    </row>
    <row r="53" spans="1:17" ht="22.5" customHeight="1">
      <c r="A53" s="8" t="s">
        <v>55</v>
      </c>
      <c r="B53" s="2"/>
      <c r="C53" s="31">
        <v>638</v>
      </c>
      <c r="D53" s="5"/>
      <c r="E53" s="31">
        <v>-75</v>
      </c>
      <c r="F53" s="5"/>
      <c r="G53" s="30">
        <v>0</v>
      </c>
      <c r="H53" s="71"/>
      <c r="I53" s="30">
        <v>0</v>
      </c>
      <c r="K53" s="247">
        <f>C53-'[1]PL-4-5'!C48</f>
        <v>0</v>
      </c>
      <c r="L53" s="247">
        <f>D53-'[1]PL-4-5'!D48</f>
        <v>0</v>
      </c>
      <c r="M53" s="247">
        <f>E53-'[1]PL-4-5'!E48</f>
        <v>0</v>
      </c>
      <c r="N53" s="247">
        <f>F53-'[1]PL-4-5'!F48</f>
        <v>0</v>
      </c>
      <c r="O53" s="247">
        <f>G53-'[1]PL-4-5'!G48</f>
        <v>0</v>
      </c>
      <c r="P53" s="247">
        <f>H53-'[1]PL-4-5'!H48</f>
        <v>0</v>
      </c>
      <c r="Q53" s="247">
        <f>I53-'[1]PL-4-5'!I48</f>
        <v>0</v>
      </c>
    </row>
    <row r="54" spans="1:17" ht="22.5" customHeight="1" thickBot="1">
      <c r="A54" s="17" t="s">
        <v>122</v>
      </c>
      <c r="B54" s="2"/>
      <c r="C54" s="124">
        <f>SUM(C52:C53)</f>
        <v>631410</v>
      </c>
      <c r="D54" s="5"/>
      <c r="E54" s="124">
        <f>SUM(E52:E53)</f>
        <v>488060</v>
      </c>
      <c r="F54" s="5"/>
      <c r="G54" s="124">
        <f>SUM(G52:G53)</f>
        <v>960437</v>
      </c>
      <c r="H54" s="5"/>
      <c r="I54" s="124">
        <f>SUM(I52:I53)</f>
        <v>423189</v>
      </c>
      <c r="K54" s="247">
        <f>C54-'[1]PL-4-5'!C49</f>
        <v>0</v>
      </c>
      <c r="L54" s="247">
        <f>D54-'[1]PL-4-5'!D49</f>
        <v>0</v>
      </c>
      <c r="M54" s="247">
        <f>E54-'[1]PL-4-5'!E49</f>
        <v>0</v>
      </c>
      <c r="N54" s="247">
        <f>F54-'[1]PL-4-5'!F49</f>
        <v>0</v>
      </c>
      <c r="O54" s="247">
        <f>G54-'[1]PL-4-5'!G49</f>
        <v>0</v>
      </c>
      <c r="P54" s="247">
        <f>H54-'[1]PL-4-5'!H49</f>
        <v>0</v>
      </c>
      <c r="Q54" s="247">
        <f>I54-'[1]PL-4-5'!I49</f>
        <v>0</v>
      </c>
    </row>
    <row r="55" spans="1:17" ht="18" customHeight="1" thickTop="1">
      <c r="A55" s="17"/>
      <c r="B55" s="2"/>
      <c r="C55" s="33"/>
      <c r="D55" s="5"/>
      <c r="E55" s="33"/>
      <c r="F55" s="5"/>
      <c r="G55" s="33"/>
      <c r="H55" s="5"/>
      <c r="I55" s="33"/>
      <c r="K55" s="247">
        <f>C55-'[1]PL-4-5'!C50</f>
        <v>0</v>
      </c>
      <c r="L55" s="247">
        <f>D55-'[1]PL-4-5'!D50</f>
        <v>0</v>
      </c>
      <c r="M55" s="247">
        <f>E55-'[1]PL-4-5'!E50</f>
        <v>0</v>
      </c>
      <c r="N55" s="247">
        <f>F55-'[1]PL-4-5'!F50</f>
        <v>0</v>
      </c>
      <c r="O55" s="247">
        <f>G55-'[1]PL-4-5'!G50</f>
        <v>0</v>
      </c>
      <c r="P55" s="247">
        <f>H55-'[1]PL-4-5'!H50</f>
        <v>0</v>
      </c>
      <c r="Q55" s="247">
        <f>I55-'[1]PL-4-5'!I50</f>
        <v>0</v>
      </c>
    </row>
    <row r="56" spans="1:17" ht="26" customHeight="1" thickBot="1">
      <c r="A56" s="17" t="s">
        <v>106</v>
      </c>
      <c r="B56" s="2"/>
      <c r="C56" s="125">
        <f>C47/871870</f>
        <v>0.65320862055122897</v>
      </c>
      <c r="D56" s="34"/>
      <c r="E56" s="125">
        <f>E47/871870</f>
        <v>0.57839815568834807</v>
      </c>
      <c r="F56" s="34"/>
      <c r="G56" s="125">
        <f>G47/871870</f>
        <v>1.1015828047759413</v>
      </c>
      <c r="H56" s="34"/>
      <c r="I56" s="125">
        <f>I47/871870</f>
        <v>0.4853808480622111</v>
      </c>
      <c r="K56" s="247">
        <f>C56-'[1]PL-4-5'!C51</f>
        <v>0</v>
      </c>
      <c r="L56" s="247">
        <f>D56-'[1]PL-4-5'!D51</f>
        <v>0</v>
      </c>
      <c r="M56" s="247">
        <f>E56-'[1]PL-4-5'!E51</f>
        <v>0</v>
      </c>
      <c r="N56" s="247">
        <f>F56-'[1]PL-4-5'!F51</f>
        <v>0</v>
      </c>
      <c r="O56" s="247">
        <f>G56-'[1]PL-4-5'!G51</f>
        <v>0</v>
      </c>
      <c r="P56" s="247">
        <f>H56-'[1]PL-4-5'!H51</f>
        <v>0</v>
      </c>
      <c r="Q56" s="247">
        <f>I56-'[1]PL-4-5'!I51</f>
        <v>0</v>
      </c>
    </row>
    <row r="57" spans="1:17" ht="22.5" customHeight="1" thickTop="1">
      <c r="A57" s="8"/>
      <c r="B57" s="14"/>
      <c r="C57" s="35"/>
      <c r="D57" s="8"/>
      <c r="E57" s="35"/>
      <c r="F57" s="8"/>
      <c r="G57" s="36"/>
      <c r="H57" s="8"/>
      <c r="I57" s="36"/>
    </row>
    <row r="58" spans="1:17" ht="22.5" customHeight="1">
      <c r="A58" s="11" t="s">
        <v>0</v>
      </c>
      <c r="B58" s="14"/>
      <c r="C58" s="77"/>
      <c r="D58" s="77"/>
      <c r="E58" s="77"/>
      <c r="F58" s="77"/>
      <c r="G58" s="77"/>
      <c r="H58" s="77"/>
      <c r="I58" s="77"/>
    </row>
    <row r="59" spans="1:17" ht="22.5" customHeight="1">
      <c r="A59" s="13" t="s">
        <v>101</v>
      </c>
      <c r="B59" s="14"/>
      <c r="C59" s="77"/>
      <c r="D59" s="77"/>
      <c r="E59" s="77"/>
      <c r="F59" s="77"/>
      <c r="G59" s="77"/>
      <c r="H59" s="77"/>
      <c r="I59" s="77"/>
    </row>
    <row r="60" spans="1:17" ht="22.5" customHeight="1">
      <c r="A60" s="8"/>
      <c r="B60" s="14"/>
      <c r="C60" s="8"/>
      <c r="D60" s="8"/>
      <c r="E60" s="8"/>
      <c r="F60" s="8"/>
      <c r="G60" s="164"/>
      <c r="H60" s="164"/>
      <c r="I60" s="164"/>
    </row>
    <row r="61" spans="1:17" ht="22.5" customHeight="1">
      <c r="A61" s="16"/>
      <c r="B61" s="2"/>
      <c r="C61" s="278" t="s">
        <v>2</v>
      </c>
      <c r="D61" s="278"/>
      <c r="E61" s="278"/>
      <c r="F61" s="165"/>
      <c r="G61" s="278" t="s">
        <v>3</v>
      </c>
      <c r="H61" s="278"/>
      <c r="I61" s="278"/>
    </row>
    <row r="62" spans="1:17" ht="22.5" customHeight="1">
      <c r="A62" s="16"/>
      <c r="B62" s="2"/>
      <c r="C62" s="280" t="s">
        <v>124</v>
      </c>
      <c r="D62" s="280"/>
      <c r="E62" s="280"/>
      <c r="F62" s="165"/>
      <c r="G62" s="280" t="s">
        <v>124</v>
      </c>
      <c r="H62" s="280"/>
      <c r="I62" s="280"/>
    </row>
    <row r="63" spans="1:17" ht="22.5" customHeight="1">
      <c r="A63" s="17"/>
      <c r="B63" s="156"/>
      <c r="C63" s="281" t="s">
        <v>121</v>
      </c>
      <c r="D63" s="281"/>
      <c r="E63" s="281"/>
      <c r="F63" s="166"/>
      <c r="G63" s="281" t="s">
        <v>121</v>
      </c>
      <c r="H63" s="281"/>
      <c r="I63" s="281"/>
    </row>
    <row r="64" spans="1:17" ht="22.5" customHeight="1">
      <c r="A64" s="17"/>
      <c r="B64" s="163" t="s">
        <v>5</v>
      </c>
      <c r="C64" s="179">
        <v>2565</v>
      </c>
      <c r="D64" s="179"/>
      <c r="E64" s="179">
        <v>2564</v>
      </c>
      <c r="F64" s="179"/>
      <c r="G64" s="179">
        <v>2565</v>
      </c>
      <c r="H64" s="179"/>
      <c r="I64" s="179">
        <v>2564</v>
      </c>
    </row>
    <row r="65" spans="1:17" ht="22.5" customHeight="1">
      <c r="A65" s="8"/>
      <c r="B65" s="163"/>
      <c r="C65" s="279" t="s">
        <v>87</v>
      </c>
      <c r="D65" s="279"/>
      <c r="E65" s="279"/>
      <c r="F65" s="279"/>
      <c r="G65" s="279"/>
      <c r="H65" s="279"/>
      <c r="I65" s="279"/>
    </row>
    <row r="66" spans="1:17" ht="22.5" customHeight="1">
      <c r="A66" s="20" t="s">
        <v>42</v>
      </c>
      <c r="B66" s="2"/>
      <c r="C66" s="21"/>
      <c r="D66" s="21"/>
      <c r="E66" s="21"/>
      <c r="F66" s="21"/>
      <c r="G66" s="21"/>
      <c r="H66" s="21"/>
      <c r="I66" s="21"/>
    </row>
    <row r="67" spans="1:17" ht="22.5" customHeight="1">
      <c r="A67" s="22" t="s">
        <v>43</v>
      </c>
      <c r="B67" s="2" t="s">
        <v>229</v>
      </c>
      <c r="C67" s="126">
        <v>7749571</v>
      </c>
      <c r="D67" s="5"/>
      <c r="E67" s="126">
        <v>6864800</v>
      </c>
      <c r="F67" s="5"/>
      <c r="G67" s="126">
        <v>2388412</v>
      </c>
      <c r="H67" s="5"/>
      <c r="I67" s="126">
        <v>1976685</v>
      </c>
      <c r="K67" s="247">
        <f>C67-'[1]PL-4-5'!C62</f>
        <v>0</v>
      </c>
      <c r="L67" s="247">
        <f>D67-'[1]PL-4-5'!D62</f>
        <v>0</v>
      </c>
      <c r="M67" s="247">
        <f>E67-'[1]PL-4-5'!E62</f>
        <v>0</v>
      </c>
      <c r="N67" s="247">
        <f>F67-'[1]PL-4-5'!F62</f>
        <v>0</v>
      </c>
      <c r="O67" s="247">
        <f>G67-'[1]PL-4-5'!G62</f>
        <v>0</v>
      </c>
      <c r="P67" s="247">
        <f>H67-'[1]PL-4-5'!H62</f>
        <v>0</v>
      </c>
      <c r="Q67" s="247">
        <f>I67-'[1]PL-4-5'!I62</f>
        <v>0</v>
      </c>
    </row>
    <row r="68" spans="1:17" ht="22.5" customHeight="1">
      <c r="A68" s="23" t="s">
        <v>44</v>
      </c>
      <c r="B68" s="2">
        <v>3</v>
      </c>
      <c r="C68" s="126">
        <v>14513</v>
      </c>
      <c r="D68" s="5"/>
      <c r="E68" s="126">
        <v>4351</v>
      </c>
      <c r="F68" s="5"/>
      <c r="G68" s="126">
        <v>472488</v>
      </c>
      <c r="H68" s="5"/>
      <c r="I68" s="126">
        <v>153577</v>
      </c>
      <c r="K68" s="247">
        <f>C68-'[1]PL-4-5'!C63</f>
        <v>0</v>
      </c>
      <c r="L68" s="247">
        <f>D68-'[1]PL-4-5'!D63</f>
        <v>0</v>
      </c>
      <c r="M68" s="247">
        <f>E68-'[1]PL-4-5'!E63</f>
        <v>0</v>
      </c>
      <c r="N68" s="247">
        <f>F68-'[1]PL-4-5'!F63</f>
        <v>0</v>
      </c>
      <c r="O68" s="247">
        <f>G68-'[1]PL-4-5'!G63</f>
        <v>0</v>
      </c>
      <c r="P68" s="247">
        <f>H68-'[1]PL-4-5'!H63</f>
        <v>0</v>
      </c>
      <c r="Q68" s="247">
        <f>I68-'[1]PL-4-5'!I63</f>
        <v>0</v>
      </c>
    </row>
    <row r="69" spans="1:17" ht="22.5" customHeight="1">
      <c r="A69" s="22" t="s">
        <v>103</v>
      </c>
      <c r="B69" s="99"/>
      <c r="C69" s="126">
        <v>12975</v>
      </c>
      <c r="D69" s="5"/>
      <c r="E69" s="126">
        <v>14589</v>
      </c>
      <c r="F69" s="5"/>
      <c r="G69" s="126">
        <v>121393</v>
      </c>
      <c r="H69" s="5"/>
      <c r="I69" s="126">
        <v>65590</v>
      </c>
      <c r="K69" s="247">
        <f>C69-'[1]PL-4-5'!C64</f>
        <v>0</v>
      </c>
      <c r="L69" s="247">
        <f>D69-'[1]PL-4-5'!D64</f>
        <v>0</v>
      </c>
      <c r="M69" s="247">
        <f>E69-'[1]PL-4-5'!E64</f>
        <v>0</v>
      </c>
      <c r="N69" s="247">
        <f>F69-'[1]PL-4-5'!F64</f>
        <v>0</v>
      </c>
      <c r="O69" s="247">
        <f>G69-'[1]PL-4-5'!G64</f>
        <v>0</v>
      </c>
      <c r="P69" s="247">
        <f>H69-'[1]PL-4-5'!H64</f>
        <v>0</v>
      </c>
      <c r="Q69" s="247">
        <f>I69-'[1]PL-4-5'!I64</f>
        <v>0</v>
      </c>
    </row>
    <row r="70" spans="1:17" ht="22.5" customHeight="1">
      <c r="A70" s="22" t="s">
        <v>45</v>
      </c>
      <c r="B70" s="2">
        <v>3</v>
      </c>
      <c r="C70" s="25">
        <v>21686</v>
      </c>
      <c r="D70" s="5"/>
      <c r="E70" s="25">
        <v>17382</v>
      </c>
      <c r="F70" s="5"/>
      <c r="G70" s="120">
        <v>4962</v>
      </c>
      <c r="H70" s="5"/>
      <c r="I70" s="120">
        <v>4031</v>
      </c>
      <c r="K70" s="247">
        <f>C70-'[1]PL-4-5'!C65</f>
        <v>0</v>
      </c>
      <c r="L70" s="247">
        <f>D70-'[1]PL-4-5'!D65</f>
        <v>0</v>
      </c>
      <c r="M70" s="247">
        <f>E70-'[1]PL-4-5'!E65</f>
        <v>0</v>
      </c>
      <c r="N70" s="247">
        <f>F70-'[1]PL-4-5'!F65</f>
        <v>0</v>
      </c>
      <c r="O70" s="247">
        <f>G70-'[1]PL-4-5'!G65</f>
        <v>0</v>
      </c>
      <c r="P70" s="247">
        <f>H70-'[1]PL-4-5'!H65</f>
        <v>0</v>
      </c>
      <c r="Q70" s="247">
        <f>I70-'[1]PL-4-5'!I65</f>
        <v>0</v>
      </c>
    </row>
    <row r="71" spans="1:17" ht="22.5" customHeight="1">
      <c r="A71" s="17" t="s">
        <v>46</v>
      </c>
      <c r="B71" s="2"/>
      <c r="C71" s="117">
        <f>SUM(C67:C70)</f>
        <v>7798745</v>
      </c>
      <c r="D71" s="27"/>
      <c r="E71" s="117">
        <f>SUM(E67:E70)</f>
        <v>6901122</v>
      </c>
      <c r="F71" s="27"/>
      <c r="G71" s="117">
        <f>SUM(G67:G70)</f>
        <v>2987255</v>
      </c>
      <c r="H71" s="27"/>
      <c r="I71" s="117">
        <f>SUM(I67:I70)</f>
        <v>2199883</v>
      </c>
      <c r="K71" s="247">
        <f>C71-'[1]PL-4-5'!C66</f>
        <v>0</v>
      </c>
      <c r="L71" s="247">
        <f>D71-'[1]PL-4-5'!D66</f>
        <v>0</v>
      </c>
      <c r="M71" s="247">
        <f>E71-'[1]PL-4-5'!E66</f>
        <v>0</v>
      </c>
      <c r="N71" s="247">
        <f>F71-'[1]PL-4-5'!F66</f>
        <v>0</v>
      </c>
      <c r="O71" s="247">
        <f>G71-'[1]PL-4-5'!G66</f>
        <v>0</v>
      </c>
      <c r="P71" s="247">
        <f>H71-'[1]PL-4-5'!H66</f>
        <v>0</v>
      </c>
      <c r="Q71" s="247">
        <f>I71-'[1]PL-4-5'!I66</f>
        <v>0</v>
      </c>
    </row>
    <row r="72" spans="1:17" ht="12" customHeight="1">
      <c r="A72" s="8"/>
      <c r="B72" s="2"/>
      <c r="C72" s="5"/>
      <c r="D72" s="5"/>
      <c r="E72" s="5"/>
      <c r="F72" s="5"/>
      <c r="G72" s="5"/>
      <c r="H72" s="5"/>
      <c r="I72" s="5"/>
    </row>
    <row r="73" spans="1:17" ht="22.5" customHeight="1">
      <c r="A73" s="20" t="s">
        <v>47</v>
      </c>
      <c r="B73" s="2"/>
      <c r="C73" s="5"/>
      <c r="D73" s="5"/>
      <c r="E73" s="5"/>
      <c r="F73" s="5"/>
      <c r="G73" s="5"/>
      <c r="H73" s="5"/>
      <c r="I73" s="5"/>
    </row>
    <row r="74" spans="1:17" ht="22.5" customHeight="1">
      <c r="A74" s="22" t="s">
        <v>48</v>
      </c>
      <c r="B74" s="2">
        <v>3</v>
      </c>
      <c r="C74" s="5">
        <v>4365050</v>
      </c>
      <c r="D74" s="5"/>
      <c r="E74" s="5">
        <v>4102084</v>
      </c>
      <c r="F74" s="5"/>
      <c r="G74" s="5">
        <v>1163513</v>
      </c>
      <c r="H74" s="5"/>
      <c r="I74" s="5">
        <v>1038753</v>
      </c>
      <c r="K74" s="247">
        <f>C74-'[1]PL-4-5'!C70</f>
        <v>0</v>
      </c>
      <c r="L74" s="247">
        <f>D74-'[1]PL-4-5'!D70</f>
        <v>0</v>
      </c>
      <c r="M74" s="247">
        <f>E74-'[1]PL-4-5'!E70</f>
        <v>0</v>
      </c>
      <c r="N74" s="247">
        <f>F74-'[1]PL-4-5'!F70</f>
        <v>0</v>
      </c>
      <c r="O74" s="247">
        <f>G74-'[1]PL-4-5'!G70</f>
        <v>0</v>
      </c>
      <c r="P74" s="247">
        <f>H74-'[1]PL-4-5'!H70</f>
        <v>0</v>
      </c>
      <c r="Q74" s="247">
        <f>I74-'[1]PL-4-5'!I70</f>
        <v>0</v>
      </c>
    </row>
    <row r="75" spans="1:17" ht="22.5" customHeight="1">
      <c r="A75" s="22" t="s">
        <v>49</v>
      </c>
      <c r="B75" s="2">
        <v>3</v>
      </c>
      <c r="C75" s="28">
        <v>1230278</v>
      </c>
      <c r="D75" s="4"/>
      <c r="E75" s="28">
        <v>1076414</v>
      </c>
      <c r="F75" s="4"/>
      <c r="G75" s="5">
        <v>208415</v>
      </c>
      <c r="H75" s="4"/>
      <c r="I75" s="5">
        <v>218717</v>
      </c>
      <c r="K75" s="247">
        <f>C75-'[1]PL-4-5'!C71</f>
        <v>0</v>
      </c>
      <c r="L75" s="247">
        <f>D75-'[1]PL-4-5'!D71</f>
        <v>0</v>
      </c>
      <c r="M75" s="247">
        <f>E75-'[1]PL-4-5'!E71</f>
        <v>0</v>
      </c>
      <c r="N75" s="247">
        <f>F75-'[1]PL-4-5'!F71</f>
        <v>0</v>
      </c>
      <c r="O75" s="247">
        <f>G75-'[1]PL-4-5'!G71</f>
        <v>0</v>
      </c>
      <c r="P75" s="247">
        <f>H75-'[1]PL-4-5'!H71</f>
        <v>0</v>
      </c>
      <c r="Q75" s="247">
        <f>I75-'[1]PL-4-5'!I71</f>
        <v>0</v>
      </c>
    </row>
    <row r="76" spans="1:17" ht="22.5" customHeight="1">
      <c r="A76" s="22" t="s">
        <v>50</v>
      </c>
      <c r="B76" s="2">
        <v>3</v>
      </c>
      <c r="C76" s="28">
        <v>842475</v>
      </c>
      <c r="D76" s="4"/>
      <c r="E76" s="28">
        <v>712089</v>
      </c>
      <c r="F76" s="4"/>
      <c r="G76" s="5">
        <v>248584</v>
      </c>
      <c r="H76" s="4"/>
      <c r="I76" s="5">
        <v>236483</v>
      </c>
      <c r="K76" s="247">
        <f>C76-'[1]PL-4-5'!C72</f>
        <v>0</v>
      </c>
      <c r="L76" s="247">
        <f>D76-'[1]PL-4-5'!D72</f>
        <v>0</v>
      </c>
      <c r="M76" s="247">
        <f>E76-'[1]PL-4-5'!E72</f>
        <v>0</v>
      </c>
      <c r="N76" s="247">
        <f>F76-'[1]PL-4-5'!F72</f>
        <v>0</v>
      </c>
      <c r="O76" s="247">
        <f>G76-'[1]PL-4-5'!G72</f>
        <v>0</v>
      </c>
      <c r="P76" s="247">
        <f>H76-'[1]PL-4-5'!H72</f>
        <v>0</v>
      </c>
      <c r="Q76" s="247">
        <f>I76-'[1]PL-4-5'!I72</f>
        <v>0</v>
      </c>
    </row>
    <row r="77" spans="1:17" ht="22.5" hidden="1" customHeight="1">
      <c r="A77" s="22" t="s">
        <v>118</v>
      </c>
      <c r="B77" s="2"/>
      <c r="C77" s="3"/>
      <c r="D77" s="4"/>
      <c r="E77" s="3"/>
      <c r="F77" s="4"/>
      <c r="G77" s="3"/>
      <c r="H77" s="4"/>
      <c r="I77" s="3"/>
      <c r="K77" s="247">
        <f>C77-'[1]PL-4-5'!C73</f>
        <v>0</v>
      </c>
      <c r="L77" s="247">
        <f>D77-'[1]PL-4-5'!D73</f>
        <v>0</v>
      </c>
      <c r="M77" s="247">
        <f>E77-'[1]PL-4-5'!E73</f>
        <v>0</v>
      </c>
      <c r="N77" s="247">
        <f>F77-'[1]PL-4-5'!F73</f>
        <v>0</v>
      </c>
      <c r="O77" s="247">
        <f>G77-'[1]PL-4-5'!G73</f>
        <v>0</v>
      </c>
      <c r="P77" s="247">
        <f>H77-'[1]PL-4-5'!H73</f>
        <v>0</v>
      </c>
      <c r="Q77" s="247">
        <f>I77-'[1]PL-4-5'!I73</f>
        <v>0</v>
      </c>
    </row>
    <row r="78" spans="1:17" ht="22.5" customHeight="1">
      <c r="A78" s="22" t="s">
        <v>51</v>
      </c>
      <c r="B78" s="2"/>
      <c r="C78" s="127">
        <v>12353</v>
      </c>
      <c r="D78" s="4"/>
      <c r="E78" s="127">
        <v>17030</v>
      </c>
      <c r="F78" s="5"/>
      <c r="G78" s="118">
        <v>45</v>
      </c>
      <c r="H78" s="5"/>
      <c r="I78" s="118">
        <v>481</v>
      </c>
      <c r="K78" s="247">
        <f>C78-'[1]PL-4-5'!C74</f>
        <v>0</v>
      </c>
      <c r="L78" s="247">
        <f>D78-'[1]PL-4-5'!D74</f>
        <v>0</v>
      </c>
      <c r="M78" s="247">
        <f>E78-'[1]PL-4-5'!E74</f>
        <v>0</v>
      </c>
      <c r="N78" s="247">
        <f>F78-'[1]PL-4-5'!F74</f>
        <v>0</v>
      </c>
      <c r="O78" s="247">
        <f>G78-'[1]PL-4-5'!G74</f>
        <v>0</v>
      </c>
      <c r="P78" s="247">
        <f>H78-'[1]PL-4-5'!H74</f>
        <v>0</v>
      </c>
      <c r="Q78" s="247">
        <f>I78-'[1]PL-4-5'!I74</f>
        <v>0</v>
      </c>
    </row>
    <row r="79" spans="1:17" ht="22.5" customHeight="1">
      <c r="A79" s="17" t="s">
        <v>52</v>
      </c>
      <c r="B79" s="2"/>
      <c r="C79" s="117">
        <f>SUM(C74:C78)</f>
        <v>6450156</v>
      </c>
      <c r="D79" s="27"/>
      <c r="E79" s="117">
        <f>SUM(E74:E78)</f>
        <v>5907617</v>
      </c>
      <c r="F79" s="27"/>
      <c r="G79" s="117">
        <f>SUM(G74:G78)</f>
        <v>1620557</v>
      </c>
      <c r="H79" s="27"/>
      <c r="I79" s="117">
        <f>SUM(I74:I78)</f>
        <v>1494434</v>
      </c>
      <c r="K79" s="247">
        <f>C79-'[1]PL-4-5'!C75</f>
        <v>0</v>
      </c>
      <c r="L79" s="247">
        <f>D79-'[1]PL-4-5'!D75</f>
        <v>0</v>
      </c>
      <c r="M79" s="247">
        <f>E79-'[1]PL-4-5'!E75</f>
        <v>0</v>
      </c>
      <c r="N79" s="247">
        <f>F79-'[1]PL-4-5'!F75</f>
        <v>0</v>
      </c>
      <c r="O79" s="247">
        <f>G79-'[1]PL-4-5'!G75</f>
        <v>0</v>
      </c>
      <c r="P79" s="247">
        <f>H79-'[1]PL-4-5'!H75</f>
        <v>0</v>
      </c>
      <c r="Q79" s="247">
        <f>I79-'[1]PL-4-5'!I75</f>
        <v>0</v>
      </c>
    </row>
    <row r="80" spans="1:17" ht="22.5" customHeight="1">
      <c r="A80" s="17"/>
      <c r="B80" s="2"/>
      <c r="C80" s="66"/>
      <c r="D80" s="27"/>
      <c r="E80" s="66"/>
      <c r="F80" s="27"/>
      <c r="G80" s="66"/>
      <c r="H80" s="27"/>
      <c r="I80" s="66"/>
    </row>
    <row r="81" spans="1:17" ht="22.5" customHeight="1">
      <c r="A81" s="8" t="s">
        <v>240</v>
      </c>
      <c r="B81" s="2">
        <v>5</v>
      </c>
      <c r="C81" s="118">
        <v>-73</v>
      </c>
      <c r="D81" s="5"/>
      <c r="E81" s="118">
        <v>-545</v>
      </c>
      <c r="F81" s="29"/>
      <c r="G81" s="30">
        <v>0</v>
      </c>
      <c r="H81" s="29"/>
      <c r="I81" s="30">
        <v>0</v>
      </c>
    </row>
    <row r="82" spans="1:17" ht="22.5" customHeight="1">
      <c r="A82" s="10" t="s">
        <v>165</v>
      </c>
      <c r="B82" s="2"/>
      <c r="C82" s="121">
        <f>C71-C79+C81</f>
        <v>1348516</v>
      </c>
      <c r="D82" s="27"/>
      <c r="E82" s="121">
        <f>E71-E79+E81</f>
        <v>992960</v>
      </c>
      <c r="F82" s="27"/>
      <c r="G82" s="121">
        <f>G71-G79-G81</f>
        <v>1366698</v>
      </c>
      <c r="H82" s="27"/>
      <c r="I82" s="121">
        <f>I71-I79-I81</f>
        <v>705449</v>
      </c>
      <c r="K82" s="247">
        <f>C82-'[1]PL-4-5'!C79</f>
        <v>0</v>
      </c>
      <c r="L82" s="247">
        <f>D82-'[1]PL-4-5'!D79</f>
        <v>0</v>
      </c>
      <c r="M82" s="247">
        <f>E82-'[1]PL-4-5'!E79</f>
        <v>0</v>
      </c>
      <c r="N82" s="247">
        <f>F82-'[1]PL-4-5'!F79</f>
        <v>0</v>
      </c>
      <c r="O82" s="247">
        <f>G82-'[1]PL-4-5'!G79</f>
        <v>0</v>
      </c>
      <c r="P82" s="247">
        <f>H82-'[1]PL-4-5'!H79</f>
        <v>0</v>
      </c>
      <c r="Q82" s="247">
        <f>I82-'[1]PL-4-5'!I79</f>
        <v>0</v>
      </c>
    </row>
    <row r="83" spans="1:17" ht="22.5" customHeight="1">
      <c r="A83" s="8" t="s">
        <v>154</v>
      </c>
      <c r="B83" s="2">
        <v>9</v>
      </c>
      <c r="C83" s="6">
        <v>-166436</v>
      </c>
      <c r="D83" s="5"/>
      <c r="E83" s="6">
        <v>-157806</v>
      </c>
      <c r="F83" s="5"/>
      <c r="G83" s="118">
        <v>-60329</v>
      </c>
      <c r="H83" s="5"/>
      <c r="I83" s="118">
        <v>-48968</v>
      </c>
      <c r="K83" s="247">
        <f>C83-'[1]PL-4-5'!C80</f>
        <v>0</v>
      </c>
      <c r="L83" s="247">
        <f>D83-'[1]PL-4-5'!D80</f>
        <v>0</v>
      </c>
      <c r="M83" s="247">
        <f>E83-'[1]PL-4-5'!E80</f>
        <v>0</v>
      </c>
      <c r="N83" s="247">
        <f>F83-'[1]PL-4-5'!F80</f>
        <v>0</v>
      </c>
      <c r="O83" s="247">
        <f>G83-'[1]PL-4-5'!G80</f>
        <v>0</v>
      </c>
      <c r="P83" s="247">
        <f>H83-'[1]PL-4-5'!H80</f>
        <v>0</v>
      </c>
      <c r="Q83" s="247">
        <f>I83-'[1]PL-4-5'!I80</f>
        <v>0</v>
      </c>
    </row>
    <row r="84" spans="1:17" ht="22.5" customHeight="1">
      <c r="A84" s="10" t="s">
        <v>104</v>
      </c>
      <c r="B84" s="2"/>
      <c r="C84" s="123">
        <f>SUM(C82:C83)</f>
        <v>1182080</v>
      </c>
      <c r="D84" s="5"/>
      <c r="E84" s="123">
        <f>SUM(E82:E83)</f>
        <v>835154</v>
      </c>
      <c r="F84" s="5"/>
      <c r="G84" s="123">
        <f>SUM(G82:G83)</f>
        <v>1306369</v>
      </c>
      <c r="H84" s="5"/>
      <c r="I84" s="123">
        <f>SUM(I82:I83)</f>
        <v>656481</v>
      </c>
      <c r="K84" s="247">
        <f>C84-'[1]PL-4-5'!C81</f>
        <v>0</v>
      </c>
      <c r="L84" s="247">
        <f>D84-'[1]PL-4-5'!D81</f>
        <v>0</v>
      </c>
      <c r="M84" s="247">
        <f>E84-'[1]PL-4-5'!E81</f>
        <v>0</v>
      </c>
      <c r="N84" s="247">
        <f>F84-'[1]PL-4-5'!F81</f>
        <v>0</v>
      </c>
      <c r="O84" s="247">
        <f>G84-'[1]PL-4-5'!G81</f>
        <v>0</v>
      </c>
      <c r="P84" s="247">
        <f>H84-'[1]PL-4-5'!H81</f>
        <v>0</v>
      </c>
      <c r="Q84" s="247">
        <f>I84-'[1]PL-4-5'!I81</f>
        <v>0</v>
      </c>
    </row>
    <row r="85" spans="1:17" ht="12" customHeight="1">
      <c r="A85" s="10"/>
      <c r="B85" s="2"/>
      <c r="C85" s="33"/>
      <c r="D85" s="5"/>
      <c r="E85" s="33"/>
      <c r="F85" s="5"/>
      <c r="G85" s="33"/>
      <c r="H85" s="5"/>
      <c r="I85" s="33"/>
    </row>
    <row r="86" spans="1:17" ht="22.5" customHeight="1">
      <c r="A86" s="17" t="s">
        <v>53</v>
      </c>
      <c r="B86" s="2"/>
      <c r="C86" s="33"/>
      <c r="D86" s="5"/>
      <c r="E86" s="33"/>
      <c r="F86" s="5"/>
      <c r="G86" s="33"/>
      <c r="H86" s="5"/>
      <c r="I86" s="33"/>
    </row>
    <row r="87" spans="1:17" ht="22.5" hidden="1" customHeight="1">
      <c r="A87" s="9" t="s">
        <v>125</v>
      </c>
      <c r="B87" s="2"/>
      <c r="C87" s="33"/>
      <c r="D87" s="5"/>
      <c r="E87" s="33"/>
      <c r="F87" s="5"/>
      <c r="G87" s="33"/>
      <c r="H87" s="5"/>
      <c r="I87" s="33"/>
    </row>
    <row r="88" spans="1:17" ht="22.5" hidden="1" customHeight="1">
      <c r="A88" s="82" t="s">
        <v>126</v>
      </c>
      <c r="B88" s="2"/>
      <c r="C88" s="33"/>
      <c r="D88" s="5"/>
      <c r="E88" s="33"/>
      <c r="F88" s="5"/>
      <c r="G88" s="33"/>
      <c r="H88" s="5"/>
      <c r="I88" s="33"/>
    </row>
    <row r="89" spans="1:17" ht="22.5" hidden="1" customHeight="1">
      <c r="A89" s="8" t="s">
        <v>105</v>
      </c>
      <c r="B89" s="2"/>
      <c r="C89" s="33"/>
      <c r="D89" s="5"/>
      <c r="E89" s="33"/>
      <c r="F89" s="5"/>
      <c r="G89" s="33"/>
      <c r="H89" s="5"/>
      <c r="I89" s="33"/>
    </row>
    <row r="90" spans="1:17" ht="22.5" hidden="1" customHeight="1">
      <c r="A90" s="8" t="s">
        <v>127</v>
      </c>
      <c r="B90" s="2"/>
      <c r="C90" s="33"/>
      <c r="D90" s="5"/>
      <c r="E90" s="33"/>
      <c r="F90" s="5"/>
      <c r="G90" s="33"/>
      <c r="H90" s="5"/>
      <c r="I90" s="33"/>
    </row>
    <row r="91" spans="1:17" ht="22.5" hidden="1" customHeight="1">
      <c r="A91" s="8" t="s">
        <v>128</v>
      </c>
      <c r="B91" s="2">
        <v>5</v>
      </c>
      <c r="C91" s="84">
        <v>0</v>
      </c>
      <c r="D91" s="5"/>
      <c r="E91" s="84">
        <v>0</v>
      </c>
      <c r="F91" s="5"/>
      <c r="G91" s="84">
        <v>0</v>
      </c>
      <c r="H91" s="5"/>
      <c r="I91" s="84">
        <v>0</v>
      </c>
    </row>
    <row r="92" spans="1:17" ht="22.5" customHeight="1">
      <c r="A92" s="9" t="s">
        <v>178</v>
      </c>
      <c r="B92" s="2"/>
      <c r="C92" s="84"/>
      <c r="D92" s="5"/>
      <c r="E92" s="84"/>
      <c r="F92" s="5"/>
      <c r="G92" s="84"/>
      <c r="H92" s="5"/>
      <c r="I92" s="84"/>
    </row>
    <row r="93" spans="1:17" ht="22.5" customHeight="1">
      <c r="A93" s="82" t="s">
        <v>206</v>
      </c>
      <c r="B93" s="2"/>
      <c r="C93" s="85"/>
      <c r="D93" s="5"/>
      <c r="E93" s="85"/>
      <c r="F93" s="5"/>
      <c r="G93" s="84"/>
      <c r="H93" s="5"/>
      <c r="I93" s="84"/>
    </row>
    <row r="94" spans="1:17" ht="22.5" customHeight="1">
      <c r="A94" s="8" t="s">
        <v>117</v>
      </c>
      <c r="B94" s="2"/>
      <c r="C94" s="31">
        <v>32452</v>
      </c>
      <c r="D94" s="5"/>
      <c r="E94" s="31">
        <v>-17818</v>
      </c>
      <c r="F94" s="4"/>
      <c r="G94" s="3">
        <v>0</v>
      </c>
      <c r="H94" s="32"/>
      <c r="I94" s="3">
        <v>0</v>
      </c>
      <c r="K94" s="247">
        <f>C94-'[1]PL-4-5'!C88</f>
        <v>0</v>
      </c>
      <c r="L94" s="247">
        <f>D94-'[1]PL-4-5'!D88</f>
        <v>0</v>
      </c>
      <c r="M94" s="247">
        <f>E94-'[1]PL-4-5'!E88</f>
        <v>0</v>
      </c>
      <c r="N94" s="247">
        <f>F94-'[1]PL-4-5'!F88</f>
        <v>0</v>
      </c>
      <c r="O94" s="247">
        <f>G94-'[1]PL-4-5'!G88</f>
        <v>0</v>
      </c>
      <c r="P94" s="247">
        <f>H94-'[1]PL-4-5'!H88</f>
        <v>0</v>
      </c>
      <c r="Q94" s="247">
        <f>I94-'[1]PL-4-5'!I88</f>
        <v>0</v>
      </c>
    </row>
    <row r="95" spans="1:17" ht="22.5" customHeight="1">
      <c r="A95" s="8" t="s">
        <v>197</v>
      </c>
      <c r="B95" s="173"/>
      <c r="C95" s="31"/>
      <c r="D95" s="5"/>
      <c r="E95" s="31"/>
      <c r="F95" s="4"/>
      <c r="G95" s="3"/>
      <c r="H95" s="32"/>
      <c r="I95" s="3"/>
    </row>
    <row r="96" spans="1:17" ht="22.5" customHeight="1">
      <c r="A96" s="78" t="s">
        <v>164</v>
      </c>
      <c r="B96" s="2">
        <v>5</v>
      </c>
      <c r="C96" s="31">
        <v>12061</v>
      </c>
      <c r="D96" s="5"/>
      <c r="E96" s="31">
        <v>13032</v>
      </c>
      <c r="F96" s="5"/>
      <c r="G96" s="30">
        <v>0</v>
      </c>
      <c r="H96" s="29"/>
      <c r="I96" s="30">
        <v>0</v>
      </c>
      <c r="K96" s="247">
        <f>C96-'[1]PL-4-5'!C90</f>
        <v>0</v>
      </c>
      <c r="L96" s="247">
        <f>D96-'[1]PL-4-5'!D90</f>
        <v>0</v>
      </c>
      <c r="M96" s="247">
        <f>E96-'[1]PL-4-5'!E90</f>
        <v>0</v>
      </c>
      <c r="N96" s="247">
        <f>F96-'[1]PL-4-5'!F90</f>
        <v>0</v>
      </c>
      <c r="O96" s="247">
        <f>G96-'[1]PL-4-5'!G90</f>
        <v>0</v>
      </c>
      <c r="P96" s="247">
        <f>H96-'[1]PL-4-5'!H90</f>
        <v>0</v>
      </c>
      <c r="Q96" s="247">
        <f>I96-'[1]PL-4-5'!I90</f>
        <v>0</v>
      </c>
    </row>
    <row r="97" spans="1:17" ht="22.5" customHeight="1">
      <c r="A97" s="10" t="s">
        <v>142</v>
      </c>
      <c r="B97" s="2"/>
      <c r="C97" s="123">
        <f>SUM(C91:C96)</f>
        <v>44513</v>
      </c>
      <c r="D97" s="5"/>
      <c r="E97" s="123">
        <f>SUM(E91:E96)</f>
        <v>-4786</v>
      </c>
      <c r="F97" s="5"/>
      <c r="G97" s="75">
        <v>0</v>
      </c>
      <c r="H97" s="86"/>
      <c r="I97" s="75">
        <v>0</v>
      </c>
      <c r="K97" s="247">
        <f>C97-'[1]PL-4-5'!C92</f>
        <v>0</v>
      </c>
      <c r="L97" s="247">
        <f>D97-'[1]PL-4-5'!D92</f>
        <v>0</v>
      </c>
      <c r="M97" s="247">
        <f>E97-'[1]PL-4-5'!E92</f>
        <v>0</v>
      </c>
      <c r="N97" s="247">
        <f>F97-'[1]PL-4-5'!F92</f>
        <v>0</v>
      </c>
      <c r="O97" s="247">
        <f>G97-'[1]PL-4-5'!G92</f>
        <v>0</v>
      </c>
      <c r="P97" s="247">
        <f>H97-'[1]PL-4-5'!H92</f>
        <v>0</v>
      </c>
      <c r="Q97" s="247">
        <f>I97-'[1]PL-4-5'!I92</f>
        <v>0</v>
      </c>
    </row>
    <row r="98" spans="1:17" ht="22.5" customHeight="1" thickBot="1">
      <c r="A98" s="10" t="s">
        <v>122</v>
      </c>
      <c r="B98" s="2"/>
      <c r="C98" s="124">
        <f>SUM(C84+C97)</f>
        <v>1226593</v>
      </c>
      <c r="D98" s="5"/>
      <c r="E98" s="124">
        <f>SUM(E84+E97)</f>
        <v>830368</v>
      </c>
      <c r="F98" s="5"/>
      <c r="G98" s="124">
        <f>SUM(G84+G97)</f>
        <v>1306369</v>
      </c>
      <c r="H98" s="5"/>
      <c r="I98" s="124">
        <f>SUM(I84+I97)</f>
        <v>656481</v>
      </c>
      <c r="K98" s="247">
        <f>C98-'[1]PL-4-5'!C93</f>
        <v>0</v>
      </c>
      <c r="L98" s="247">
        <f>D98-'[1]PL-4-5'!D93</f>
        <v>0</v>
      </c>
      <c r="M98" s="247">
        <f>E98-'[1]PL-4-5'!E93</f>
        <v>0</v>
      </c>
      <c r="N98" s="247">
        <f>F98-'[1]PL-4-5'!F93</f>
        <v>0</v>
      </c>
      <c r="O98" s="247">
        <f>G98-'[1]PL-4-5'!G93</f>
        <v>0</v>
      </c>
      <c r="P98" s="247">
        <f>H98-'[1]PL-4-5'!H93</f>
        <v>0</v>
      </c>
      <c r="Q98" s="247">
        <f>I98-'[1]PL-4-5'!I93</f>
        <v>0</v>
      </c>
    </row>
    <row r="99" spans="1:17" ht="22.5" customHeight="1" thickTop="1">
      <c r="A99" s="10"/>
      <c r="B99" s="2"/>
      <c r="C99" s="33"/>
      <c r="D99" s="5"/>
      <c r="E99" s="33"/>
      <c r="F99" s="5"/>
      <c r="G99" s="33"/>
      <c r="H99" s="5"/>
      <c r="I99" s="33"/>
    </row>
    <row r="100" spans="1:17" ht="22.5" customHeight="1">
      <c r="A100" s="11" t="s">
        <v>0</v>
      </c>
      <c r="B100" s="14"/>
      <c r="C100" s="77"/>
      <c r="D100" s="77"/>
      <c r="E100" s="77"/>
      <c r="F100" s="77"/>
      <c r="G100" s="77"/>
      <c r="H100" s="77"/>
      <c r="I100" s="77"/>
    </row>
    <row r="101" spans="1:17" ht="22.5" customHeight="1">
      <c r="A101" s="13" t="s">
        <v>101</v>
      </c>
      <c r="B101" s="14"/>
      <c r="C101" s="77"/>
      <c r="D101" s="77"/>
      <c r="E101" s="77"/>
      <c r="F101" s="77"/>
      <c r="G101" s="77"/>
      <c r="H101" s="77"/>
      <c r="I101" s="77"/>
    </row>
    <row r="102" spans="1:17" ht="22.5" customHeight="1">
      <c r="A102" s="17"/>
      <c r="B102" s="14"/>
      <c r="C102" s="77"/>
      <c r="D102" s="77"/>
      <c r="E102" s="77"/>
      <c r="F102" s="77"/>
      <c r="G102" s="277"/>
      <c r="H102" s="277"/>
      <c r="I102" s="277"/>
    </row>
    <row r="103" spans="1:17" ht="22.5" customHeight="1">
      <c r="A103" s="16"/>
      <c r="B103" s="2"/>
      <c r="C103" s="278" t="s">
        <v>2</v>
      </c>
      <c r="D103" s="278"/>
      <c r="E103" s="278"/>
      <c r="F103" s="165"/>
      <c r="G103" s="278" t="s">
        <v>3</v>
      </c>
      <c r="H103" s="278"/>
      <c r="I103" s="278"/>
    </row>
    <row r="104" spans="1:17" ht="22.5" customHeight="1">
      <c r="A104" s="16"/>
      <c r="B104" s="2"/>
      <c r="C104" s="280" t="s">
        <v>124</v>
      </c>
      <c r="D104" s="280"/>
      <c r="E104" s="280"/>
      <c r="F104" s="165"/>
      <c r="G104" s="280" t="s">
        <v>124</v>
      </c>
      <c r="H104" s="280"/>
      <c r="I104" s="280"/>
    </row>
    <row r="105" spans="1:17" ht="22.5" customHeight="1">
      <c r="A105" s="17"/>
      <c r="B105" s="18"/>
      <c r="C105" s="281" t="s">
        <v>121</v>
      </c>
      <c r="D105" s="281"/>
      <c r="E105" s="281"/>
      <c r="F105" s="166"/>
      <c r="G105" s="281" t="s">
        <v>121</v>
      </c>
      <c r="H105" s="281"/>
      <c r="I105" s="281"/>
    </row>
    <row r="106" spans="1:17" ht="22.5" customHeight="1">
      <c r="A106" s="17"/>
      <c r="B106" s="18"/>
      <c r="C106" s="179">
        <v>2565</v>
      </c>
      <c r="D106" s="179"/>
      <c r="E106" s="179">
        <v>2564</v>
      </c>
      <c r="F106" s="179"/>
      <c r="G106" s="179">
        <v>2565</v>
      </c>
      <c r="H106" s="179"/>
      <c r="I106" s="179">
        <v>2564</v>
      </c>
    </row>
    <row r="107" spans="1:17" ht="22.5" customHeight="1">
      <c r="A107" s="8"/>
      <c r="B107" s="18"/>
      <c r="C107" s="279" t="s">
        <v>87</v>
      </c>
      <c r="D107" s="279"/>
      <c r="E107" s="279"/>
      <c r="F107" s="279"/>
      <c r="G107" s="279"/>
      <c r="H107" s="279"/>
      <c r="I107" s="279"/>
    </row>
    <row r="108" spans="1:17" ht="22.5" customHeight="1">
      <c r="A108" s="10" t="s">
        <v>89</v>
      </c>
      <c r="B108" s="2"/>
      <c r="C108" s="33"/>
      <c r="D108" s="5"/>
      <c r="E108" s="33"/>
      <c r="F108" s="5"/>
      <c r="G108" s="33"/>
      <c r="H108" s="5"/>
      <c r="I108" s="33"/>
    </row>
    <row r="109" spans="1:17" ht="22.5" customHeight="1">
      <c r="A109" s="8" t="s">
        <v>54</v>
      </c>
      <c r="B109" s="2"/>
      <c r="C109" s="31">
        <v>1183505</v>
      </c>
      <c r="D109" s="5"/>
      <c r="E109" s="31">
        <v>837836</v>
      </c>
      <c r="F109" s="5"/>
      <c r="G109" s="31">
        <v>1306369</v>
      </c>
      <c r="H109" s="5"/>
      <c r="I109" s="31">
        <f>I98</f>
        <v>656481</v>
      </c>
      <c r="K109" s="247">
        <f>C109-'[1]PL-4-5'!C96</f>
        <v>0</v>
      </c>
      <c r="L109" s="247">
        <f>D109-'[1]PL-4-5'!D96</f>
        <v>0</v>
      </c>
      <c r="M109" s="247">
        <f>E109-'[1]PL-4-5'!E96</f>
        <v>0</v>
      </c>
      <c r="N109" s="247">
        <f>F109-'[1]PL-4-5'!F96</f>
        <v>0</v>
      </c>
      <c r="O109" s="247">
        <f>G109-'[1]PL-4-5'!G96</f>
        <v>0</v>
      </c>
      <c r="P109" s="247">
        <f>H109-'[1]PL-4-5'!H96</f>
        <v>0</v>
      </c>
      <c r="Q109" s="247">
        <f>I109-'[1]PL-4-5'!I96</f>
        <v>0</v>
      </c>
    </row>
    <row r="110" spans="1:17" ht="22.5" customHeight="1">
      <c r="A110" s="8" t="s">
        <v>55</v>
      </c>
      <c r="B110" s="2"/>
      <c r="C110" s="31">
        <v>-1425</v>
      </c>
      <c r="D110" s="5"/>
      <c r="E110" s="31">
        <v>-2682</v>
      </c>
      <c r="F110" s="5"/>
      <c r="G110" s="30">
        <v>0</v>
      </c>
      <c r="H110" s="29"/>
      <c r="I110" s="30">
        <v>0</v>
      </c>
      <c r="K110" s="247">
        <f>C110-'[1]PL-4-5'!C97</f>
        <v>0</v>
      </c>
      <c r="L110" s="247">
        <f>D110-'[1]PL-4-5'!D97</f>
        <v>0</v>
      </c>
      <c r="M110" s="247">
        <f>E110-'[1]PL-4-5'!E97</f>
        <v>0</v>
      </c>
      <c r="N110" s="247">
        <f>F110-'[1]PL-4-5'!F97</f>
        <v>0</v>
      </c>
      <c r="O110" s="247">
        <f>G110-'[1]PL-4-5'!G97</f>
        <v>0</v>
      </c>
      <c r="P110" s="247">
        <f>H110-'[1]PL-4-5'!H97</f>
        <v>0</v>
      </c>
      <c r="Q110" s="247">
        <f>I110-'[1]PL-4-5'!I97</f>
        <v>0</v>
      </c>
    </row>
    <row r="111" spans="1:17" ht="22.5" customHeight="1" thickBot="1">
      <c r="A111" s="17" t="s">
        <v>104</v>
      </c>
      <c r="B111" s="2"/>
      <c r="C111" s="124">
        <f>SUM(C109:C110)</f>
        <v>1182080</v>
      </c>
      <c r="D111" s="5"/>
      <c r="E111" s="124">
        <f>SUM(E109:E110)</f>
        <v>835154</v>
      </c>
      <c r="F111" s="5"/>
      <c r="G111" s="124">
        <f>SUM(G109:G110)</f>
        <v>1306369</v>
      </c>
      <c r="H111" s="5"/>
      <c r="I111" s="124">
        <f>SUM(I109:I110)</f>
        <v>656481</v>
      </c>
      <c r="K111" s="247">
        <f>C111-'[1]PL-4-5'!C98</f>
        <v>0</v>
      </c>
      <c r="L111" s="247">
        <f>D111-'[1]PL-4-5'!D98</f>
        <v>0</v>
      </c>
      <c r="M111" s="247">
        <f>E111-'[1]PL-4-5'!E98</f>
        <v>0</v>
      </c>
      <c r="N111" s="247">
        <f>F111-'[1]PL-4-5'!F98</f>
        <v>0</v>
      </c>
      <c r="O111" s="247">
        <f>G111-'[1]PL-4-5'!G98</f>
        <v>0</v>
      </c>
      <c r="P111" s="247">
        <f>H111-'[1]PL-4-5'!H98</f>
        <v>0</v>
      </c>
      <c r="Q111" s="247">
        <f>I111-'[1]PL-4-5'!I98</f>
        <v>0</v>
      </c>
    </row>
    <row r="112" spans="1:17" ht="22.5" customHeight="1" thickTop="1">
      <c r="A112" s="17"/>
      <c r="B112" s="2"/>
      <c r="C112" s="33"/>
      <c r="D112" s="5"/>
      <c r="E112" s="33"/>
      <c r="F112" s="5"/>
      <c r="G112" s="33"/>
      <c r="H112" s="5"/>
      <c r="I112" s="33"/>
    </row>
    <row r="113" spans="1:17" ht="22.5" customHeight="1">
      <c r="A113" s="10" t="s">
        <v>123</v>
      </c>
      <c r="B113" s="2"/>
      <c r="C113" s="33"/>
      <c r="D113" s="5"/>
      <c r="E113" s="33"/>
      <c r="F113" s="5"/>
      <c r="G113" s="33"/>
      <c r="H113" s="5"/>
      <c r="I113" s="33"/>
    </row>
    <row r="114" spans="1:17" ht="22.5" customHeight="1">
      <c r="A114" s="8" t="s">
        <v>54</v>
      </c>
      <c r="B114" s="2"/>
      <c r="C114" s="31">
        <v>1228009</v>
      </c>
      <c r="D114" s="5"/>
      <c r="E114" s="31">
        <v>830281</v>
      </c>
      <c r="F114" s="5"/>
      <c r="G114" s="31">
        <v>1306369</v>
      </c>
      <c r="H114" s="5"/>
      <c r="I114" s="31">
        <f>I109</f>
        <v>656481</v>
      </c>
      <c r="K114" s="247">
        <f>C114-'[1]PL-4-5'!C101</f>
        <v>0</v>
      </c>
      <c r="L114" s="247">
        <f>D114-'[1]PL-4-5'!D101</f>
        <v>0</v>
      </c>
      <c r="M114" s="247">
        <f>E114-'[1]PL-4-5'!E101</f>
        <v>0</v>
      </c>
      <c r="N114" s="247">
        <f>F114-'[1]PL-4-5'!F101</f>
        <v>0</v>
      </c>
      <c r="O114" s="247">
        <f>G114-'[1]PL-4-5'!G101</f>
        <v>0</v>
      </c>
      <c r="P114" s="247">
        <f>H114-'[1]PL-4-5'!H101</f>
        <v>0</v>
      </c>
      <c r="Q114" s="247">
        <f>I114-'[1]PL-4-5'!I101</f>
        <v>0</v>
      </c>
    </row>
    <row r="115" spans="1:17" ht="22.5" customHeight="1">
      <c r="A115" s="8" t="s">
        <v>55</v>
      </c>
      <c r="B115" s="2"/>
      <c r="C115" s="31">
        <v>-1416</v>
      </c>
      <c r="D115" s="5"/>
      <c r="E115" s="31">
        <v>87</v>
      </c>
      <c r="F115" s="5"/>
      <c r="G115" s="30">
        <v>0</v>
      </c>
      <c r="H115" s="29"/>
      <c r="I115" s="30">
        <v>0</v>
      </c>
      <c r="K115" s="247">
        <f>C115-'[1]PL-4-5'!C102</f>
        <v>0</v>
      </c>
      <c r="L115" s="247">
        <f>D115-'[1]PL-4-5'!D102</f>
        <v>0</v>
      </c>
      <c r="M115" s="247">
        <f>E115-'[1]PL-4-5'!E102</f>
        <v>0</v>
      </c>
      <c r="N115" s="247">
        <f>F115-'[1]PL-4-5'!F102</f>
        <v>0</v>
      </c>
      <c r="O115" s="247">
        <f>G115-'[1]PL-4-5'!G102</f>
        <v>0</v>
      </c>
      <c r="P115" s="247">
        <f>H115-'[1]PL-4-5'!H102</f>
        <v>0</v>
      </c>
      <c r="Q115" s="247">
        <f>I115-'[1]PL-4-5'!I102</f>
        <v>0</v>
      </c>
    </row>
    <row r="116" spans="1:17" ht="22.5" customHeight="1" thickBot="1">
      <c r="A116" s="17" t="s">
        <v>122</v>
      </c>
      <c r="B116" s="2"/>
      <c r="C116" s="124">
        <f>SUM(C114:C115)</f>
        <v>1226593</v>
      </c>
      <c r="D116" s="5"/>
      <c r="E116" s="124">
        <f>SUM(E114:E115)</f>
        <v>830368</v>
      </c>
      <c r="F116" s="5"/>
      <c r="G116" s="124">
        <f>SUM(G114:G115)</f>
        <v>1306369</v>
      </c>
      <c r="H116" s="5"/>
      <c r="I116" s="124">
        <f>SUM(I114:I115)</f>
        <v>656481</v>
      </c>
      <c r="K116" s="247">
        <f>C116-'[1]PL-4-5'!C103</f>
        <v>0</v>
      </c>
      <c r="L116" s="247">
        <f>D116-'[1]PL-4-5'!D103</f>
        <v>0</v>
      </c>
      <c r="M116" s="247">
        <f>E116-'[1]PL-4-5'!E103</f>
        <v>0</v>
      </c>
      <c r="N116" s="247">
        <f>F116-'[1]PL-4-5'!F103</f>
        <v>0</v>
      </c>
      <c r="O116" s="247">
        <f>G116-'[1]PL-4-5'!G103</f>
        <v>0</v>
      </c>
      <c r="P116" s="247">
        <f>H116-'[1]PL-4-5'!H103</f>
        <v>0</v>
      </c>
      <c r="Q116" s="247">
        <f>I116-'[1]PL-4-5'!I103</f>
        <v>0</v>
      </c>
    </row>
    <row r="117" spans="1:17" ht="22.5" customHeight="1" thickTop="1">
      <c r="A117" s="17"/>
      <c r="B117" s="2"/>
      <c r="C117" s="33"/>
      <c r="D117" s="5"/>
      <c r="E117" s="33"/>
      <c r="F117" s="5"/>
      <c r="G117" s="33"/>
      <c r="H117" s="5"/>
      <c r="I117" s="33"/>
      <c r="K117" s="247">
        <f>C117-'[1]PL-4-5'!C104</f>
        <v>0</v>
      </c>
      <c r="L117" s="247">
        <f>D117-'[1]PL-4-5'!D104</f>
        <v>0</v>
      </c>
      <c r="M117" s="247">
        <f>E117-'[1]PL-4-5'!E104</f>
        <v>0</v>
      </c>
      <c r="N117" s="247">
        <f>F117-'[1]PL-4-5'!F104</f>
        <v>0</v>
      </c>
      <c r="O117" s="247">
        <f>G117-'[1]PL-4-5'!G104</f>
        <v>0</v>
      </c>
      <c r="P117" s="247">
        <f>H117-'[1]PL-4-5'!H104</f>
        <v>0</v>
      </c>
      <c r="Q117" s="247">
        <f>I117-'[1]PL-4-5'!I104</f>
        <v>0</v>
      </c>
    </row>
    <row r="118" spans="1:17" ht="25" customHeight="1" thickBot="1">
      <c r="A118" s="17" t="s">
        <v>106</v>
      </c>
      <c r="B118" s="2"/>
      <c r="C118" s="125">
        <f>C109/871870</f>
        <v>1.3574328741670203</v>
      </c>
      <c r="D118" s="34"/>
      <c r="E118" s="125">
        <f>E109/871870</f>
        <v>0.96096436395334162</v>
      </c>
      <c r="F118" s="34"/>
      <c r="G118" s="125">
        <f>G109/871870</f>
        <v>1.4983529654650349</v>
      </c>
      <c r="H118" s="34"/>
      <c r="I118" s="125">
        <f>I109/871870</f>
        <v>0.75295743631504697</v>
      </c>
      <c r="K118" s="247">
        <f>C118-'[1]PL-4-5'!C105</f>
        <v>0</v>
      </c>
      <c r="L118" s="247">
        <f>D118-'[1]PL-4-5'!D105</f>
        <v>0</v>
      </c>
      <c r="M118" s="247">
        <f>E118-'[1]PL-4-5'!E105</f>
        <v>0</v>
      </c>
      <c r="N118" s="247">
        <f>F118-'[1]PL-4-5'!F105</f>
        <v>0</v>
      </c>
      <c r="O118" s="247">
        <f>G118-'[1]PL-4-5'!G105</f>
        <v>0</v>
      </c>
      <c r="P118" s="247">
        <f>H118-'[1]PL-4-5'!H105</f>
        <v>0</v>
      </c>
      <c r="Q118" s="247">
        <f>I118-'[1]PL-4-5'!I105</f>
        <v>0</v>
      </c>
    </row>
    <row r="119" spans="1:17" ht="22.5" customHeight="1" thickTop="1">
      <c r="A119" s="8"/>
      <c r="B119" s="14"/>
      <c r="C119" s="35"/>
      <c r="D119" s="8"/>
      <c r="E119" s="35"/>
      <c r="F119" s="8"/>
      <c r="G119" s="36"/>
      <c r="H119" s="8"/>
      <c r="I119" s="36"/>
    </row>
    <row r="120" spans="1:17" ht="22.5" customHeight="1">
      <c r="C120" s="99"/>
      <c r="D120" s="99"/>
      <c r="E120" s="99"/>
      <c r="F120" s="99"/>
      <c r="G120" s="99"/>
      <c r="H120" s="99"/>
      <c r="I120" s="99"/>
    </row>
    <row r="121" spans="1:17" ht="22.5" customHeight="1">
      <c r="C121" s="99"/>
      <c r="D121" s="99"/>
      <c r="E121" s="99"/>
      <c r="F121" s="99"/>
      <c r="G121" s="99"/>
      <c r="H121" s="99"/>
      <c r="I121" s="99"/>
    </row>
    <row r="122" spans="1:17" ht="22.5" customHeight="1">
      <c r="C122" s="99"/>
      <c r="D122" s="99"/>
      <c r="E122" s="99"/>
      <c r="F122" s="99"/>
      <c r="G122" s="99"/>
      <c r="H122" s="99"/>
      <c r="I122" s="99"/>
    </row>
  </sheetData>
  <mergeCells count="30">
    <mergeCell ref="C107:I107"/>
    <mergeCell ref="C65:I65"/>
    <mergeCell ref="G102:I102"/>
    <mergeCell ref="C103:E103"/>
    <mergeCell ref="G103:I103"/>
    <mergeCell ref="C104:E104"/>
    <mergeCell ref="G104:I104"/>
    <mergeCell ref="C62:E62"/>
    <mergeCell ref="G62:I62"/>
    <mergeCell ref="C63:E63"/>
    <mergeCell ref="G63:I63"/>
    <mergeCell ref="C105:E105"/>
    <mergeCell ref="G105:I105"/>
    <mergeCell ref="C42:E42"/>
    <mergeCell ref="G42:I42"/>
    <mergeCell ref="C43:E43"/>
    <mergeCell ref="G43:I43"/>
    <mergeCell ref="C61:E61"/>
    <mergeCell ref="G61:I61"/>
    <mergeCell ref="C45:I45"/>
    <mergeCell ref="G40:I40"/>
    <mergeCell ref="C41:E41"/>
    <mergeCell ref="C8:I8"/>
    <mergeCell ref="C4:E4"/>
    <mergeCell ref="G4:I4"/>
    <mergeCell ref="C5:E5"/>
    <mergeCell ref="G5:I5"/>
    <mergeCell ref="C6:E6"/>
    <mergeCell ref="G6:I6"/>
    <mergeCell ref="G41:I41"/>
  </mergeCells>
  <pageMargins left="0.8" right="0.8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3" manualBreakCount="3">
    <brk id="37" max="16383" man="1"/>
    <brk id="57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B67"/>
  <sheetViews>
    <sheetView view="pageBreakPreview" topLeftCell="A50" zoomScaleNormal="70" zoomScaleSheetLayoutView="100" workbookViewId="0">
      <selection activeCell="AB66" sqref="AB66"/>
    </sheetView>
  </sheetViews>
  <sheetFormatPr defaultColWidth="9.1796875" defaultRowHeight="23.25" customHeight="1"/>
  <cols>
    <col min="1" max="1" width="49.36328125" style="8" customWidth="1"/>
    <col min="2" max="2" width="8.453125" style="14" customWidth="1"/>
    <col min="3" max="3" width="1" style="8" customWidth="1"/>
    <col min="4" max="4" width="9.54296875" style="8" customWidth="1"/>
    <col min="5" max="5" width="1.453125" style="8" customWidth="1"/>
    <col min="6" max="6" width="9.81640625" style="8" customWidth="1"/>
    <col min="7" max="7" width="1.453125" style="8" customWidth="1"/>
    <col min="8" max="8" width="12.54296875" style="8" hidden="1" customWidth="1"/>
    <col min="9" max="9" width="1.1796875" style="8" hidden="1" customWidth="1"/>
    <col min="10" max="10" width="11.90625" style="8" customWidth="1"/>
    <col min="11" max="11" width="1.453125" style="8" customWidth="1"/>
    <col min="12" max="12" width="10.36328125" style="8" customWidth="1"/>
    <col min="13" max="13" width="1.453125" style="8" customWidth="1"/>
    <col min="14" max="14" width="12.453125" style="8" customWidth="1"/>
    <col min="15" max="15" width="1.453125" style="8" customWidth="1"/>
    <col min="16" max="16" width="9.453125" style="8" customWidth="1"/>
    <col min="17" max="17" width="1.453125" style="8" customWidth="1"/>
    <col min="18" max="18" width="12.54296875" style="8" customWidth="1"/>
    <col min="19" max="19" width="1.453125" style="8" customWidth="1"/>
    <col min="20" max="20" width="14.36328125" style="8" customWidth="1"/>
    <col min="21" max="21" width="1.453125" style="8" customWidth="1"/>
    <col min="22" max="22" width="11.90625" style="8" customWidth="1"/>
    <col min="23" max="23" width="1.54296875" style="8" customWidth="1"/>
    <col min="24" max="24" width="13" style="8" customWidth="1"/>
    <col min="25" max="25" width="1.453125" style="8" customWidth="1"/>
    <col min="26" max="26" width="10.6328125" style="8" customWidth="1"/>
    <col min="27" max="27" width="1.453125" style="8" customWidth="1"/>
    <col min="28" max="28" width="11.1796875" style="8" customWidth="1"/>
    <col min="29" max="29" width="11.54296875" style="8" customWidth="1"/>
    <col min="30" max="36" width="9.1796875" style="8" customWidth="1"/>
    <col min="37" max="16384" width="9.1796875" style="8"/>
  </cols>
  <sheetData>
    <row r="1" spans="1:28" ht="23.25" customHeight="1">
      <c r="A1" s="11" t="s">
        <v>0</v>
      </c>
      <c r="B1" s="12"/>
      <c r="C1" s="87"/>
      <c r="D1" s="87"/>
      <c r="E1" s="87"/>
      <c r="F1" s="87"/>
      <c r="G1" s="87"/>
      <c r="H1" s="88"/>
      <c r="I1" s="88"/>
      <c r="J1" s="88"/>
      <c r="K1" s="13" t="s">
        <v>129</v>
      </c>
      <c r="L1" s="13"/>
      <c r="M1" s="13"/>
      <c r="N1" s="88"/>
      <c r="O1" s="88"/>
      <c r="P1" s="88"/>
      <c r="Q1" s="13" t="s">
        <v>129</v>
      </c>
      <c r="R1" s="13"/>
      <c r="S1" s="13"/>
      <c r="T1" s="87"/>
      <c r="U1" s="87"/>
      <c r="V1" s="87"/>
      <c r="W1" s="87"/>
      <c r="X1" s="87"/>
      <c r="Y1" s="87"/>
      <c r="Z1" s="87"/>
      <c r="AA1" s="87"/>
      <c r="AB1" s="87"/>
    </row>
    <row r="2" spans="1:28" ht="23.25" customHeight="1">
      <c r="A2" s="13" t="s">
        <v>107</v>
      </c>
      <c r="B2" s="12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</row>
    <row r="3" spans="1:28" ht="23.25" customHeight="1">
      <c r="A3" s="13"/>
    </row>
    <row r="4" spans="1:28" ht="23.25" customHeight="1">
      <c r="A4" s="37"/>
      <c r="B4" s="283" t="s">
        <v>2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</row>
    <row r="5" spans="1:28" ht="43">
      <c r="A5" s="37"/>
      <c r="B5" s="160"/>
      <c r="C5" s="112"/>
      <c r="D5" s="16"/>
      <c r="E5" s="38"/>
      <c r="F5" s="38"/>
      <c r="G5" s="38"/>
      <c r="H5" s="41"/>
      <c r="I5" s="41"/>
      <c r="J5" s="162" t="s">
        <v>155</v>
      </c>
      <c r="K5" s="41"/>
      <c r="L5" s="284" t="s">
        <v>36</v>
      </c>
      <c r="M5" s="284"/>
      <c r="N5" s="284"/>
      <c r="O5" s="284"/>
      <c r="P5" s="284"/>
      <c r="Q5" s="40"/>
      <c r="R5" s="285" t="s">
        <v>37</v>
      </c>
      <c r="S5" s="285"/>
      <c r="T5" s="285"/>
      <c r="U5" s="285"/>
      <c r="V5" s="285"/>
      <c r="W5" s="111"/>
      <c r="X5" s="111"/>
      <c r="Y5" s="19"/>
      <c r="Z5" s="19"/>
      <c r="AA5" s="112"/>
      <c r="AB5" s="112"/>
    </row>
    <row r="6" spans="1:28" ht="21" customHeight="1">
      <c r="A6" s="37"/>
      <c r="B6" s="160"/>
      <c r="C6" s="112"/>
      <c r="D6" s="16"/>
      <c r="E6" s="38"/>
      <c r="F6" s="38"/>
      <c r="G6" s="38"/>
      <c r="H6" s="41"/>
      <c r="I6" s="41"/>
      <c r="J6" s="152"/>
      <c r="K6" s="41"/>
      <c r="L6" s="152"/>
      <c r="M6" s="152"/>
      <c r="N6" s="152"/>
      <c r="O6" s="152"/>
      <c r="P6" s="152"/>
      <c r="Q6" s="40"/>
      <c r="R6" s="153" t="s">
        <v>169</v>
      </c>
      <c r="S6" s="111"/>
      <c r="T6" s="159" t="s">
        <v>171</v>
      </c>
      <c r="U6" s="111"/>
      <c r="V6" s="111"/>
      <c r="W6" s="111"/>
      <c r="X6" s="111"/>
      <c r="Y6" s="19"/>
      <c r="Z6" s="19"/>
      <c r="AA6" s="112"/>
      <c r="AB6" s="112"/>
    </row>
    <row r="7" spans="1:28" ht="23.25" customHeight="1">
      <c r="A7" s="37"/>
      <c r="B7" s="160"/>
      <c r="C7" s="112"/>
      <c r="D7" s="16"/>
      <c r="E7" s="38"/>
      <c r="F7" s="38"/>
      <c r="G7" s="38"/>
      <c r="H7" s="39"/>
      <c r="I7" s="39"/>
      <c r="J7" s="39"/>
      <c r="K7" s="39"/>
      <c r="L7" s="39"/>
      <c r="M7" s="39"/>
      <c r="N7" s="39" t="s">
        <v>130</v>
      </c>
      <c r="O7" s="39"/>
      <c r="P7" s="39"/>
      <c r="Q7" s="40"/>
      <c r="R7" s="159" t="s">
        <v>170</v>
      </c>
      <c r="S7" s="19"/>
      <c r="T7" s="159" t="s">
        <v>172</v>
      </c>
      <c r="U7" s="19"/>
      <c r="V7" s="159" t="s">
        <v>200</v>
      </c>
      <c r="W7" s="159"/>
      <c r="X7" s="19"/>
      <c r="Y7" s="112"/>
      <c r="Z7" s="112" t="s">
        <v>57</v>
      </c>
      <c r="AA7" s="112"/>
      <c r="AB7" s="16"/>
    </row>
    <row r="8" spans="1:28" ht="23.25" customHeight="1">
      <c r="A8" s="37"/>
      <c r="B8" s="160"/>
      <c r="C8" s="112"/>
      <c r="D8" s="39" t="s">
        <v>32</v>
      </c>
      <c r="E8" s="38"/>
      <c r="F8" s="38"/>
      <c r="G8" s="38"/>
      <c r="H8" s="39"/>
      <c r="I8" s="39"/>
      <c r="J8" s="39" t="s">
        <v>80</v>
      </c>
      <c r="K8" s="39"/>
      <c r="L8" s="39"/>
      <c r="M8" s="39"/>
      <c r="N8" s="39" t="s">
        <v>82</v>
      </c>
      <c r="O8" s="39"/>
      <c r="P8" s="39"/>
      <c r="Q8" s="40"/>
      <c r="R8" s="112" t="s">
        <v>198</v>
      </c>
      <c r="S8" s="112"/>
      <c r="T8" s="112" t="s">
        <v>166</v>
      </c>
      <c r="U8" s="112"/>
      <c r="V8" s="39" t="s">
        <v>199</v>
      </c>
      <c r="W8" s="39"/>
      <c r="X8" s="39" t="s">
        <v>58</v>
      </c>
      <c r="Y8" s="112"/>
      <c r="Z8" s="112" t="s">
        <v>59</v>
      </c>
      <c r="AA8" s="112"/>
      <c r="AB8" s="16"/>
    </row>
    <row r="9" spans="1:28" ht="23.25" customHeight="1">
      <c r="A9" s="37"/>
      <c r="B9" s="160"/>
      <c r="C9" s="112"/>
      <c r="D9" s="159" t="s">
        <v>60</v>
      </c>
      <c r="E9" s="39"/>
      <c r="F9" s="39" t="s">
        <v>70</v>
      </c>
      <c r="G9" s="39"/>
      <c r="H9" s="39" t="s">
        <v>130</v>
      </c>
      <c r="I9" s="39"/>
      <c r="J9" s="39" t="s">
        <v>81</v>
      </c>
      <c r="K9" s="112"/>
      <c r="L9" s="39" t="s">
        <v>61</v>
      </c>
      <c r="M9" s="39"/>
      <c r="N9" s="39" t="s">
        <v>83</v>
      </c>
      <c r="O9" s="112"/>
      <c r="P9" s="112" t="s">
        <v>62</v>
      </c>
      <c r="Q9" s="112"/>
      <c r="R9" s="112" t="s">
        <v>208</v>
      </c>
      <c r="S9" s="112"/>
      <c r="T9" s="112" t="s">
        <v>167</v>
      </c>
      <c r="U9" s="112"/>
      <c r="V9" s="39" t="s">
        <v>201</v>
      </c>
      <c r="W9" s="39"/>
      <c r="X9" s="39" t="s">
        <v>63</v>
      </c>
      <c r="Y9" s="112"/>
      <c r="Z9" s="112" t="s">
        <v>64</v>
      </c>
      <c r="AA9" s="112"/>
      <c r="AB9" s="39" t="s">
        <v>58</v>
      </c>
    </row>
    <row r="10" spans="1:28" ht="23.25" customHeight="1">
      <c r="A10" s="37"/>
      <c r="B10" s="160" t="s">
        <v>5</v>
      </c>
      <c r="C10" s="112"/>
      <c r="D10" s="39" t="s">
        <v>65</v>
      </c>
      <c r="E10" s="39"/>
      <c r="F10" s="39" t="s">
        <v>71</v>
      </c>
      <c r="G10" s="39"/>
      <c r="H10" s="39" t="s">
        <v>131</v>
      </c>
      <c r="I10" s="39"/>
      <c r="J10" s="39" t="s">
        <v>151</v>
      </c>
      <c r="K10" s="112"/>
      <c r="L10" s="39" t="s">
        <v>66</v>
      </c>
      <c r="M10" s="39"/>
      <c r="N10" s="39" t="s">
        <v>84</v>
      </c>
      <c r="O10" s="112"/>
      <c r="P10" s="39" t="s">
        <v>67</v>
      </c>
      <c r="Q10" s="112"/>
      <c r="R10" s="42" t="s">
        <v>207</v>
      </c>
      <c r="S10" s="42"/>
      <c r="T10" s="42" t="s">
        <v>168</v>
      </c>
      <c r="U10" s="42"/>
      <c r="V10" s="42" t="s">
        <v>63</v>
      </c>
      <c r="W10" s="42"/>
      <c r="X10" s="42" t="s">
        <v>204</v>
      </c>
      <c r="Y10" s="112"/>
      <c r="Z10" s="112" t="s">
        <v>68</v>
      </c>
      <c r="AA10" s="112"/>
      <c r="AB10" s="39" t="s">
        <v>63</v>
      </c>
    </row>
    <row r="11" spans="1:28" ht="23.25" customHeight="1">
      <c r="A11" s="37"/>
      <c r="B11" s="160"/>
      <c r="C11" s="112"/>
      <c r="D11" s="282" t="s">
        <v>87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</row>
    <row r="12" spans="1:28" ht="23.25" customHeight="1">
      <c r="A12" s="43" t="s">
        <v>184</v>
      </c>
      <c r="B12" s="160"/>
      <c r="C12" s="112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</row>
    <row r="13" spans="1:28" ht="23.25" customHeight="1">
      <c r="A13" s="17" t="s">
        <v>185</v>
      </c>
      <c r="B13" s="160"/>
      <c r="C13" s="112"/>
      <c r="D13" s="44">
        <v>435935</v>
      </c>
      <c r="E13" s="167"/>
      <c r="F13" s="44">
        <v>2304523</v>
      </c>
      <c r="G13" s="167"/>
      <c r="H13" s="81"/>
      <c r="I13" s="44"/>
      <c r="J13" s="93">
        <v>2005</v>
      </c>
      <c r="K13" s="167"/>
      <c r="L13" s="44">
        <v>49088</v>
      </c>
      <c r="M13" s="44"/>
      <c r="N13" s="44">
        <v>24960</v>
      </c>
      <c r="O13" s="167"/>
      <c r="P13" s="44">
        <v>4677538</v>
      </c>
      <c r="Q13" s="167"/>
      <c r="R13" s="44">
        <v>-516060</v>
      </c>
      <c r="S13" s="167"/>
      <c r="T13" s="44">
        <v>-20352</v>
      </c>
      <c r="U13" s="167"/>
      <c r="V13" s="44">
        <v>-536412</v>
      </c>
      <c r="W13" s="44"/>
      <c r="X13" s="44">
        <f>SUM(D13:T13)</f>
        <v>6957637</v>
      </c>
      <c r="Y13" s="167"/>
      <c r="Z13" s="44">
        <v>21286</v>
      </c>
      <c r="AA13" s="167"/>
      <c r="AB13" s="44">
        <f>SUM(X13:Z13)</f>
        <v>6978923</v>
      </c>
    </row>
    <row r="14" spans="1:28" ht="23.25" customHeight="1">
      <c r="A14" s="17"/>
      <c r="B14" s="160"/>
      <c r="C14" s="112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Y14" s="160"/>
      <c r="Z14" s="160"/>
      <c r="AA14" s="160"/>
      <c r="AB14" s="160"/>
    </row>
    <row r="15" spans="1:28" ht="23.25" customHeight="1">
      <c r="A15" s="17" t="s">
        <v>69</v>
      </c>
      <c r="B15" s="17"/>
      <c r="C15" s="17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</row>
    <row r="16" spans="1:28" ht="23.25" customHeight="1">
      <c r="A16" s="20" t="s">
        <v>242</v>
      </c>
      <c r="B16" s="17"/>
      <c r="C16" s="17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6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</row>
    <row r="17" spans="1:28" ht="23.25" customHeight="1">
      <c r="A17" s="8" t="s">
        <v>210</v>
      </c>
      <c r="B17" s="160">
        <v>10</v>
      </c>
      <c r="D17" s="30">
        <v>0</v>
      </c>
      <c r="E17" s="133"/>
      <c r="F17" s="30">
        <v>0</v>
      </c>
      <c r="G17" s="133"/>
      <c r="H17" s="132"/>
      <c r="I17" s="113"/>
      <c r="J17" s="30">
        <v>0</v>
      </c>
      <c r="K17" s="138"/>
      <c r="L17" s="30">
        <v>0</v>
      </c>
      <c r="M17" s="130"/>
      <c r="N17" s="30">
        <v>0</v>
      </c>
      <c r="O17" s="138"/>
      <c r="P17" s="130">
        <v>-470820</v>
      </c>
      <c r="Q17" s="138"/>
      <c r="R17" s="30">
        <v>0</v>
      </c>
      <c r="S17" s="133"/>
      <c r="T17" s="30">
        <v>0</v>
      </c>
      <c r="U17" s="80"/>
      <c r="V17" s="30">
        <v>0</v>
      </c>
      <c r="W17" s="130"/>
      <c r="X17" s="139">
        <f>SUM(D17:T17)</f>
        <v>-470820</v>
      </c>
      <c r="Y17" s="138"/>
      <c r="Z17" s="30">
        <v>0</v>
      </c>
      <c r="AA17" s="138"/>
      <c r="AB17" s="139">
        <f>SUM(X17:Z17)</f>
        <v>-470820</v>
      </c>
    </row>
    <row r="18" spans="1:28" ht="23.25" hidden="1" customHeight="1">
      <c r="A18" s="8" t="s">
        <v>85</v>
      </c>
      <c r="B18" s="160"/>
      <c r="D18" s="130"/>
      <c r="E18" s="133"/>
      <c r="F18" s="130"/>
      <c r="G18" s="133"/>
      <c r="H18" s="130"/>
      <c r="I18" s="80"/>
      <c r="J18" s="132">
        <v>0</v>
      </c>
      <c r="K18" s="138"/>
      <c r="L18" s="132">
        <v>0</v>
      </c>
      <c r="M18" s="130"/>
      <c r="N18" s="132">
        <v>0</v>
      </c>
      <c r="O18" s="138"/>
      <c r="P18" s="132">
        <v>0</v>
      </c>
      <c r="Q18" s="138"/>
      <c r="R18" s="132">
        <v>0</v>
      </c>
      <c r="S18" s="133"/>
      <c r="T18" s="132">
        <v>0</v>
      </c>
      <c r="U18" s="80"/>
      <c r="V18" s="132">
        <v>0</v>
      </c>
      <c r="W18" s="130"/>
      <c r="X18" s="139">
        <f>SUM(D18:T18)</f>
        <v>0</v>
      </c>
      <c r="Y18" s="138"/>
      <c r="Z18" s="132">
        <v>0</v>
      </c>
      <c r="AA18" s="138"/>
      <c r="AB18" s="139">
        <f t="shared" ref="AB18:AB19" si="0">SUM(X18:Z18)</f>
        <v>0</v>
      </c>
    </row>
    <row r="19" spans="1:28" ht="23.25" hidden="1" customHeight="1">
      <c r="A19" s="8" t="s">
        <v>156</v>
      </c>
      <c r="B19" s="160"/>
      <c r="D19" s="131">
        <v>0</v>
      </c>
      <c r="E19" s="133"/>
      <c r="F19" s="131">
        <v>0</v>
      </c>
      <c r="G19" s="133"/>
      <c r="H19" s="130"/>
      <c r="I19" s="80"/>
      <c r="J19" s="130"/>
      <c r="K19" s="138"/>
      <c r="L19" s="132">
        <v>0</v>
      </c>
      <c r="M19" s="130"/>
      <c r="N19" s="132">
        <v>0</v>
      </c>
      <c r="O19" s="138"/>
      <c r="P19" s="132">
        <v>0</v>
      </c>
      <c r="Q19" s="138"/>
      <c r="R19" s="132">
        <v>0</v>
      </c>
      <c r="S19" s="133"/>
      <c r="T19" s="132">
        <v>0</v>
      </c>
      <c r="U19" s="113"/>
      <c r="V19" s="132">
        <v>0</v>
      </c>
      <c r="W19" s="130"/>
      <c r="X19" s="139">
        <f>SUM(D19:T19)</f>
        <v>0</v>
      </c>
      <c r="Y19" s="138"/>
      <c r="Z19" s="132">
        <v>0</v>
      </c>
      <c r="AA19" s="138"/>
      <c r="AB19" s="139">
        <f t="shared" si="0"/>
        <v>0</v>
      </c>
    </row>
    <row r="20" spans="1:28" ht="23.25" customHeight="1">
      <c r="A20" s="17" t="s">
        <v>243</v>
      </c>
      <c r="B20" s="20"/>
      <c r="C20" s="17"/>
      <c r="D20" s="128">
        <f>SUM(D18:D19)</f>
        <v>0</v>
      </c>
      <c r="E20" s="144"/>
      <c r="F20" s="128">
        <f>SUM(F18:F19)</f>
        <v>0</v>
      </c>
      <c r="G20" s="144"/>
      <c r="H20" s="134">
        <v>0</v>
      </c>
      <c r="I20" s="92"/>
      <c r="J20" s="128">
        <f>SUM(J18:J19)</f>
        <v>0</v>
      </c>
      <c r="K20" s="143"/>
      <c r="L20" s="128">
        <f>SUM(L18:L19)</f>
        <v>0</v>
      </c>
      <c r="M20" s="136"/>
      <c r="N20" s="128">
        <f>SUM(N18:N19)</f>
        <v>0</v>
      </c>
      <c r="O20" s="143"/>
      <c r="P20" s="134">
        <f>SUM(P17:P19)</f>
        <v>-470820</v>
      </c>
      <c r="Q20" s="143"/>
      <c r="R20" s="128">
        <f>SUM(R18:R19)</f>
        <v>0</v>
      </c>
      <c r="S20" s="135"/>
      <c r="T20" s="128">
        <f>SUM(T18:T19)</f>
        <v>0</v>
      </c>
      <c r="U20" s="92"/>
      <c r="V20" s="128">
        <f>SUM(V18:V19)</f>
        <v>0</v>
      </c>
      <c r="W20" s="136"/>
      <c r="X20" s="134">
        <f>SUM(X17:X19)</f>
        <v>-470820</v>
      </c>
      <c r="Y20" s="143"/>
      <c r="Z20" s="128">
        <f>SUM(Z18:Z19)</f>
        <v>0</v>
      </c>
      <c r="AA20" s="51"/>
      <c r="AB20" s="134">
        <f>SUM(AB17:AB19)</f>
        <v>-470820</v>
      </c>
    </row>
    <row r="21" spans="1:28" ht="23.25" customHeight="1">
      <c r="A21" s="17"/>
      <c r="B21" s="20"/>
      <c r="C21" s="17"/>
      <c r="D21" s="72"/>
      <c r="E21" s="91"/>
      <c r="F21" s="91"/>
      <c r="G21" s="91"/>
      <c r="H21" s="72"/>
      <c r="I21" s="72"/>
      <c r="J21" s="72"/>
      <c r="K21" s="51"/>
      <c r="L21" s="72"/>
      <c r="M21" s="72"/>
      <c r="N21" s="72"/>
      <c r="O21" s="51"/>
      <c r="P21" s="51"/>
      <c r="Q21" s="51"/>
      <c r="R21" s="72"/>
      <c r="S21" s="95"/>
      <c r="T21" s="72"/>
      <c r="U21" s="72"/>
      <c r="V21" s="51"/>
      <c r="W21" s="51"/>
      <c r="X21" s="51"/>
      <c r="Y21" s="51"/>
      <c r="Z21" s="72"/>
      <c r="AA21" s="51"/>
      <c r="AB21" s="51"/>
    </row>
    <row r="22" spans="1:28" ht="23.25" customHeight="1">
      <c r="A22" s="17" t="s">
        <v>109</v>
      </c>
      <c r="B22" s="20"/>
      <c r="C22" s="17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  <row r="23" spans="1:28" ht="23.25" customHeight="1">
      <c r="A23" s="8" t="s">
        <v>211</v>
      </c>
      <c r="D23" s="79">
        <v>0</v>
      </c>
      <c r="E23" s="19"/>
      <c r="F23" s="79">
        <v>0</v>
      </c>
      <c r="G23" s="19"/>
      <c r="H23" s="19"/>
      <c r="I23" s="19"/>
      <c r="J23" s="79">
        <v>0</v>
      </c>
      <c r="K23" s="19"/>
      <c r="L23" s="79">
        <v>0</v>
      </c>
      <c r="M23" s="19"/>
      <c r="N23" s="79">
        <v>0</v>
      </c>
      <c r="O23" s="140"/>
      <c r="P23" s="113">
        <v>837836</v>
      </c>
      <c r="Q23" s="140"/>
      <c r="R23" s="79">
        <v>0</v>
      </c>
      <c r="S23" s="19"/>
      <c r="T23" s="79">
        <v>0</v>
      </c>
      <c r="U23" s="19"/>
      <c r="V23" s="79">
        <v>0</v>
      </c>
      <c r="W23" s="130"/>
      <c r="X23" s="139">
        <f>SUM(D23:V23)</f>
        <v>837836</v>
      </c>
      <c r="Y23" s="47"/>
      <c r="Z23" s="79">
        <v>-2682</v>
      </c>
      <c r="AA23" s="47"/>
      <c r="AB23" s="45">
        <f>SUM(X23:Z23)</f>
        <v>835154</v>
      </c>
    </row>
    <row r="24" spans="1:28" ht="23.25" customHeight="1">
      <c r="A24" s="8" t="s">
        <v>212</v>
      </c>
      <c r="D24" s="30">
        <v>0</v>
      </c>
      <c r="E24" s="133"/>
      <c r="F24" s="30">
        <v>0</v>
      </c>
      <c r="G24" s="133"/>
      <c r="H24" s="132"/>
      <c r="I24" s="113"/>
      <c r="J24" s="30">
        <v>0</v>
      </c>
      <c r="K24" s="138"/>
      <c r="L24" s="30">
        <v>0</v>
      </c>
      <c r="M24" s="130"/>
      <c r="N24" s="30">
        <v>0</v>
      </c>
      <c r="O24" s="140"/>
      <c r="P24" s="30">
        <v>0</v>
      </c>
      <c r="Q24" s="140"/>
      <c r="R24" s="130">
        <v>-20587</v>
      </c>
      <c r="S24" s="130"/>
      <c r="T24" s="130">
        <v>13032</v>
      </c>
      <c r="U24" s="132"/>
      <c r="V24" s="139">
        <f>SUM(R24:T24)</f>
        <v>-7555</v>
      </c>
      <c r="W24" s="130"/>
      <c r="X24" s="139">
        <f>SUM(D24:T24)</f>
        <v>-7555</v>
      </c>
      <c r="Y24" s="140"/>
      <c r="Z24" s="130">
        <v>2769</v>
      </c>
      <c r="AA24" s="140"/>
      <c r="AB24" s="139">
        <f t="shared" ref="AB24" si="1">SUM(X24:Z24)</f>
        <v>-4786</v>
      </c>
    </row>
    <row r="25" spans="1:28" ht="23.25" customHeight="1">
      <c r="A25" s="17" t="s">
        <v>110</v>
      </c>
      <c r="B25" s="20"/>
      <c r="C25" s="17"/>
      <c r="D25" s="128">
        <f>SUM(D23:D24)</f>
        <v>0</v>
      </c>
      <c r="E25" s="144"/>
      <c r="F25" s="128">
        <f>SUM(F23:F24)</f>
        <v>0</v>
      </c>
      <c r="G25" s="144"/>
      <c r="H25" s="134">
        <f>SUM(H23:H24)</f>
        <v>0</v>
      </c>
      <c r="I25" s="92"/>
      <c r="J25" s="128">
        <f>SUM(J23:J24)</f>
        <v>0</v>
      </c>
      <c r="K25" s="143"/>
      <c r="L25" s="128">
        <f>SUM(L23:L24)</f>
        <v>0</v>
      </c>
      <c r="M25" s="136"/>
      <c r="N25" s="128">
        <f>SUM(N23:N24)</f>
        <v>0</v>
      </c>
      <c r="O25" s="137"/>
      <c r="P25" s="142">
        <f>SUM(P23:P24)</f>
        <v>837836</v>
      </c>
      <c r="Q25" s="137"/>
      <c r="R25" s="142">
        <f>SUM(R23:R24)</f>
        <v>-20587</v>
      </c>
      <c r="S25" s="137"/>
      <c r="T25" s="142">
        <f>SUM(T23:T24)</f>
        <v>13032</v>
      </c>
      <c r="U25" s="143"/>
      <c r="V25" s="142">
        <f>SUM(V23:V24)</f>
        <v>-7555</v>
      </c>
      <c r="W25" s="143"/>
      <c r="X25" s="142">
        <f>SUM(X23:X24)</f>
        <v>830281</v>
      </c>
      <c r="Y25" s="137"/>
      <c r="Z25" s="142">
        <f>SUM(Z23:Z24)</f>
        <v>87</v>
      </c>
      <c r="AA25" s="137"/>
      <c r="AB25" s="142">
        <f>SUM(X25:Z25)</f>
        <v>830368</v>
      </c>
    </row>
    <row r="26" spans="1:28" ht="23.25" customHeight="1">
      <c r="U26" s="19"/>
    </row>
    <row r="27" spans="1:28" ht="23.25" customHeight="1" thickBot="1">
      <c r="A27" s="49" t="s">
        <v>186</v>
      </c>
      <c r="B27" s="20"/>
      <c r="C27" s="17"/>
      <c r="D27" s="50">
        <f>D13+D20+D25</f>
        <v>435935</v>
      </c>
      <c r="E27" s="160"/>
      <c r="F27" s="50">
        <f>F13+F20+F25</f>
        <v>2304523</v>
      </c>
      <c r="G27" s="160"/>
      <c r="H27" s="107"/>
      <c r="I27" s="106"/>
      <c r="J27" s="141">
        <f>J13+J20+J25</f>
        <v>2005</v>
      </c>
      <c r="K27" s="160"/>
      <c r="L27" s="50">
        <f>L13+L20+L25</f>
        <v>49088</v>
      </c>
      <c r="M27" s="44"/>
      <c r="N27" s="50">
        <f>N13+N20+N25</f>
        <v>24960</v>
      </c>
      <c r="O27" s="160"/>
      <c r="P27" s="50">
        <f>P13+P20+P25</f>
        <v>5044554</v>
      </c>
      <c r="Q27" s="160"/>
      <c r="R27" s="50">
        <f>R13+R20+R25</f>
        <v>-536647</v>
      </c>
      <c r="S27" s="160"/>
      <c r="T27" s="50">
        <f>T13+T20+T25</f>
        <v>-7320</v>
      </c>
      <c r="U27" s="160"/>
      <c r="V27" s="50">
        <f>V13+V20+V25</f>
        <v>-543967</v>
      </c>
      <c r="W27" s="44"/>
      <c r="X27" s="106">
        <f>SUM(D27:T27)</f>
        <v>7317098</v>
      </c>
      <c r="Y27" s="160"/>
      <c r="Z27" s="50">
        <f>Z13+Z20+Z25</f>
        <v>21373</v>
      </c>
      <c r="AA27" s="160"/>
      <c r="AB27" s="106">
        <f>SUM(X27,Z27)</f>
        <v>7338471</v>
      </c>
    </row>
    <row r="28" spans="1:28" ht="23.25" customHeight="1" thickTop="1"/>
    <row r="29" spans="1:28" ht="23.25" customHeight="1">
      <c r="A29" s="11" t="s">
        <v>0</v>
      </c>
      <c r="B29" s="12"/>
      <c r="C29" s="87"/>
      <c r="D29" s="87"/>
      <c r="E29" s="87"/>
      <c r="F29" s="87"/>
      <c r="G29" s="87"/>
      <c r="H29" s="88"/>
      <c r="I29" s="88"/>
      <c r="J29" s="88"/>
      <c r="K29" s="13" t="s">
        <v>129</v>
      </c>
      <c r="L29" s="13"/>
      <c r="M29" s="13"/>
      <c r="N29" s="88"/>
      <c r="O29" s="88"/>
      <c r="P29" s="88"/>
      <c r="Q29" s="13" t="s">
        <v>129</v>
      </c>
      <c r="R29" s="13"/>
      <c r="S29" s="13"/>
      <c r="T29" s="87"/>
      <c r="U29" s="87"/>
      <c r="V29" s="87"/>
      <c r="W29" s="87"/>
      <c r="X29" s="87"/>
      <c r="Y29" s="87"/>
      <c r="Z29" s="87"/>
      <c r="AA29" s="87"/>
      <c r="AB29" s="87"/>
    </row>
    <row r="30" spans="1:28" ht="23.25" customHeight="1">
      <c r="A30" s="13" t="s">
        <v>107</v>
      </c>
      <c r="B30" s="12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</row>
    <row r="31" spans="1:28" ht="19" customHeight="1">
      <c r="A31" s="13"/>
    </row>
    <row r="32" spans="1:28" ht="23.25" customHeight="1">
      <c r="A32" s="37"/>
      <c r="B32" s="283" t="s">
        <v>2</v>
      </c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</row>
    <row r="33" spans="1:28" ht="44.4" customHeight="1">
      <c r="A33" s="37"/>
      <c r="B33" s="176"/>
      <c r="C33" s="112"/>
      <c r="D33" s="16"/>
      <c r="E33" s="38"/>
      <c r="F33" s="38"/>
      <c r="G33" s="38"/>
      <c r="H33" s="41"/>
      <c r="I33" s="41"/>
      <c r="J33" s="178" t="s">
        <v>155</v>
      </c>
      <c r="K33" s="41"/>
      <c r="L33" s="284" t="s">
        <v>36</v>
      </c>
      <c r="M33" s="284"/>
      <c r="N33" s="284"/>
      <c r="O33" s="284"/>
      <c r="P33" s="284"/>
      <c r="Q33" s="40"/>
      <c r="R33" s="285" t="s">
        <v>37</v>
      </c>
      <c r="S33" s="285"/>
      <c r="T33" s="285"/>
      <c r="U33" s="285"/>
      <c r="V33" s="285"/>
      <c r="W33" s="111"/>
      <c r="X33" s="111"/>
      <c r="Y33" s="19"/>
      <c r="Z33" s="19"/>
      <c r="AA33" s="112"/>
      <c r="AB33" s="112"/>
    </row>
    <row r="34" spans="1:28" ht="23.25" customHeight="1">
      <c r="A34" s="37"/>
      <c r="B34" s="176"/>
      <c r="C34" s="112"/>
      <c r="D34" s="16"/>
      <c r="E34" s="38"/>
      <c r="F34" s="38"/>
      <c r="G34" s="38"/>
      <c r="H34" s="41"/>
      <c r="I34" s="41"/>
      <c r="J34" s="152"/>
      <c r="K34" s="41"/>
      <c r="L34" s="152"/>
      <c r="M34" s="152"/>
      <c r="N34" s="152"/>
      <c r="O34" s="152"/>
      <c r="P34" s="152"/>
      <c r="Q34" s="40"/>
      <c r="R34" s="153" t="s">
        <v>169</v>
      </c>
      <c r="S34" s="111"/>
      <c r="T34" s="175"/>
      <c r="U34" s="111"/>
      <c r="V34" s="111"/>
      <c r="W34" s="111"/>
      <c r="X34" s="111"/>
      <c r="Y34" s="19"/>
      <c r="Z34" s="19"/>
      <c r="AA34" s="112"/>
      <c r="AB34" s="112"/>
    </row>
    <row r="35" spans="1:28" ht="23.25" customHeight="1">
      <c r="A35" s="37"/>
      <c r="B35" s="176"/>
      <c r="C35" s="112"/>
      <c r="D35" s="16"/>
      <c r="E35" s="38"/>
      <c r="F35" s="38"/>
      <c r="G35" s="38"/>
      <c r="H35" s="39"/>
      <c r="I35" s="39"/>
      <c r="J35" s="39"/>
      <c r="K35" s="39"/>
      <c r="L35" s="39"/>
      <c r="M35" s="39"/>
      <c r="N35" s="39" t="s">
        <v>130</v>
      </c>
      <c r="O35" s="39"/>
      <c r="P35" s="39"/>
      <c r="Q35" s="40"/>
      <c r="R35" s="175" t="s">
        <v>170</v>
      </c>
      <c r="S35" s="19"/>
      <c r="T35" s="175" t="s">
        <v>171</v>
      </c>
      <c r="U35" s="19"/>
      <c r="V35" s="175" t="s">
        <v>200</v>
      </c>
      <c r="W35" s="175"/>
      <c r="X35" s="19"/>
      <c r="Y35" s="112"/>
      <c r="Z35" s="112" t="s">
        <v>57</v>
      </c>
      <c r="AA35" s="112"/>
      <c r="AB35" s="16"/>
    </row>
    <row r="36" spans="1:28" ht="23.25" customHeight="1">
      <c r="A36" s="37"/>
      <c r="B36" s="176"/>
      <c r="C36" s="112"/>
      <c r="D36" s="39" t="s">
        <v>32</v>
      </c>
      <c r="E36" s="38"/>
      <c r="F36" s="38"/>
      <c r="G36" s="38"/>
      <c r="H36" s="39"/>
      <c r="I36" s="39"/>
      <c r="J36" s="39" t="s">
        <v>80</v>
      </c>
      <c r="K36" s="39"/>
      <c r="L36" s="39"/>
      <c r="M36" s="39"/>
      <c r="N36" s="39" t="s">
        <v>82</v>
      </c>
      <c r="O36" s="39"/>
      <c r="P36" s="39"/>
      <c r="Q36" s="40"/>
      <c r="R36" s="112" t="s">
        <v>198</v>
      </c>
      <c r="S36" s="112"/>
      <c r="T36" s="112" t="s">
        <v>166</v>
      </c>
      <c r="U36" s="112"/>
      <c r="V36" s="39" t="s">
        <v>199</v>
      </c>
      <c r="W36" s="39"/>
      <c r="X36" s="39" t="s">
        <v>58</v>
      </c>
      <c r="Y36" s="112"/>
      <c r="Z36" s="112" t="s">
        <v>59</v>
      </c>
      <c r="AA36" s="112"/>
      <c r="AB36" s="16"/>
    </row>
    <row r="37" spans="1:28" ht="23.25" customHeight="1">
      <c r="A37" s="37"/>
      <c r="B37" s="176"/>
      <c r="C37" s="112"/>
      <c r="D37" s="175" t="s">
        <v>60</v>
      </c>
      <c r="E37" s="39"/>
      <c r="F37" s="39" t="s">
        <v>70</v>
      </c>
      <c r="G37" s="39"/>
      <c r="H37" s="39" t="s">
        <v>130</v>
      </c>
      <c r="I37" s="39"/>
      <c r="J37" s="39" t="s">
        <v>81</v>
      </c>
      <c r="K37" s="112"/>
      <c r="L37" s="39" t="s">
        <v>61</v>
      </c>
      <c r="M37" s="39"/>
      <c r="N37" s="39" t="s">
        <v>83</v>
      </c>
      <c r="O37" s="112"/>
      <c r="P37" s="112" t="s">
        <v>62</v>
      </c>
      <c r="Q37" s="112"/>
      <c r="R37" s="112" t="s">
        <v>208</v>
      </c>
      <c r="S37" s="112"/>
      <c r="T37" s="112" t="s">
        <v>167</v>
      </c>
      <c r="U37" s="112"/>
      <c r="V37" s="39" t="s">
        <v>201</v>
      </c>
      <c r="W37" s="39"/>
      <c r="X37" s="39" t="s">
        <v>63</v>
      </c>
      <c r="Y37" s="112"/>
      <c r="Z37" s="112" t="s">
        <v>64</v>
      </c>
      <c r="AA37" s="112"/>
      <c r="AB37" s="39" t="s">
        <v>58</v>
      </c>
    </row>
    <row r="38" spans="1:28" ht="23.25" customHeight="1">
      <c r="A38" s="37"/>
      <c r="B38" s="176" t="s">
        <v>5</v>
      </c>
      <c r="C38" s="112"/>
      <c r="D38" s="39" t="s">
        <v>65</v>
      </c>
      <c r="E38" s="39"/>
      <c r="F38" s="39" t="s">
        <v>71</v>
      </c>
      <c r="G38" s="39"/>
      <c r="H38" s="39" t="s">
        <v>131</v>
      </c>
      <c r="I38" s="39"/>
      <c r="J38" s="39" t="s">
        <v>151</v>
      </c>
      <c r="K38" s="112"/>
      <c r="L38" s="39" t="s">
        <v>66</v>
      </c>
      <c r="M38" s="39"/>
      <c r="N38" s="39" t="s">
        <v>84</v>
      </c>
      <c r="O38" s="112"/>
      <c r="P38" s="39" t="s">
        <v>67</v>
      </c>
      <c r="Q38" s="112"/>
      <c r="R38" s="42" t="s">
        <v>207</v>
      </c>
      <c r="S38" s="42"/>
      <c r="T38" s="42" t="s">
        <v>168</v>
      </c>
      <c r="U38" s="42"/>
      <c r="V38" s="42" t="s">
        <v>63</v>
      </c>
      <c r="W38" s="42"/>
      <c r="X38" s="42" t="s">
        <v>204</v>
      </c>
      <c r="Y38" s="112"/>
      <c r="Z38" s="112" t="s">
        <v>68</v>
      </c>
      <c r="AA38" s="112"/>
      <c r="AB38" s="39" t="s">
        <v>63</v>
      </c>
    </row>
    <row r="39" spans="1:28" ht="20" customHeight="1">
      <c r="A39" s="37"/>
      <c r="B39" s="176"/>
      <c r="C39" s="112"/>
      <c r="D39" s="282" t="s">
        <v>87</v>
      </c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</row>
    <row r="40" spans="1:28" ht="23.25" customHeight="1">
      <c r="A40" s="43" t="s">
        <v>226</v>
      </c>
      <c r="B40" s="176"/>
      <c r="C40" s="112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</row>
    <row r="41" spans="1:28" ht="23.25" customHeight="1">
      <c r="A41" s="17" t="s">
        <v>227</v>
      </c>
      <c r="B41" s="176"/>
      <c r="C41" s="112"/>
      <c r="D41" s="109">
        <v>435935</v>
      </c>
      <c r="E41" s="255"/>
      <c r="F41" s="109">
        <v>2304523</v>
      </c>
      <c r="G41" s="255"/>
      <c r="H41" s="59"/>
      <c r="I41" s="256"/>
      <c r="J41" s="109">
        <v>2005</v>
      </c>
      <c r="K41" s="255"/>
      <c r="L41" s="109">
        <v>49088</v>
      </c>
      <c r="M41" s="256"/>
      <c r="N41" s="109">
        <v>25000</v>
      </c>
      <c r="O41" s="255"/>
      <c r="P41" s="109">
        <v>5692248</v>
      </c>
      <c r="Q41" s="255"/>
      <c r="R41" s="109">
        <v>-507457</v>
      </c>
      <c r="S41" s="255"/>
      <c r="T41" s="109">
        <v>1478</v>
      </c>
      <c r="U41" s="255"/>
      <c r="V41" s="109">
        <f>T41+R41</f>
        <v>-505979</v>
      </c>
      <c r="W41" s="256"/>
      <c r="X41" s="109">
        <v>8002820</v>
      </c>
      <c r="Y41" s="255"/>
      <c r="Z41" s="109">
        <v>22301</v>
      </c>
      <c r="AA41" s="255"/>
      <c r="AB41" s="109">
        <f>SUM(X41:Z41)</f>
        <v>8025121</v>
      </c>
    </row>
    <row r="42" spans="1:28" ht="19" customHeight="1">
      <c r="A42" s="17"/>
      <c r="B42" s="176"/>
      <c r="C42" s="112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1"/>
      <c r="Y42" s="255"/>
      <c r="Z42" s="255"/>
      <c r="AA42" s="255"/>
      <c r="AB42" s="255"/>
    </row>
    <row r="43" spans="1:28" ht="23.25" customHeight="1">
      <c r="A43" s="17" t="s">
        <v>69</v>
      </c>
      <c r="B43" s="17"/>
      <c r="C43" s="17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</row>
    <row r="44" spans="1:28" ht="23.25" customHeight="1">
      <c r="A44" s="20" t="s">
        <v>242</v>
      </c>
      <c r="B44" s="17"/>
      <c r="C44" s="17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255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</row>
    <row r="45" spans="1:28" ht="23.25" customHeight="1">
      <c r="A45" s="8" t="s">
        <v>249</v>
      </c>
      <c r="B45" s="176">
        <v>10</v>
      </c>
      <c r="D45" s="243">
        <v>0</v>
      </c>
      <c r="E45" s="257"/>
      <c r="F45" s="243">
        <v>0</v>
      </c>
      <c r="G45" s="257"/>
      <c r="H45" s="59"/>
      <c r="I45" s="243"/>
      <c r="J45" s="243">
        <v>0</v>
      </c>
      <c r="K45" s="59"/>
      <c r="L45" s="243">
        <v>0</v>
      </c>
      <c r="M45" s="59"/>
      <c r="N45" s="243">
        <v>0</v>
      </c>
      <c r="O45" s="59"/>
      <c r="P45" s="59">
        <v>-749842</v>
      </c>
      <c r="Q45" s="59"/>
      <c r="R45" s="243">
        <v>0</v>
      </c>
      <c r="S45" s="257"/>
      <c r="T45" s="243">
        <v>0</v>
      </c>
      <c r="U45" s="243"/>
      <c r="V45" s="243">
        <v>0</v>
      </c>
      <c r="W45" s="59"/>
      <c r="X45" s="258">
        <f>SUM(F45:T45)</f>
        <v>-749842</v>
      </c>
      <c r="Y45" s="59"/>
      <c r="Z45" s="243">
        <v>0</v>
      </c>
      <c r="AA45" s="59"/>
      <c r="AB45" s="258">
        <f t="shared" ref="AB45" si="2">SUM(X45:Z45)</f>
        <v>-749842</v>
      </c>
    </row>
    <row r="46" spans="1:28" ht="23.25" hidden="1" customHeight="1">
      <c r="A46" s="8" t="s">
        <v>85</v>
      </c>
      <c r="B46" s="176"/>
      <c r="D46" s="59"/>
      <c r="E46" s="257"/>
      <c r="F46" s="59"/>
      <c r="G46" s="257"/>
      <c r="H46" s="59"/>
      <c r="I46" s="243"/>
      <c r="J46" s="59">
        <v>0</v>
      </c>
      <c r="K46" s="59"/>
      <c r="L46" s="59">
        <v>0</v>
      </c>
      <c r="M46" s="59"/>
      <c r="N46" s="59">
        <v>0</v>
      </c>
      <c r="O46" s="59"/>
      <c r="P46" s="59">
        <v>0</v>
      </c>
      <c r="Q46" s="59"/>
      <c r="R46" s="59">
        <v>0</v>
      </c>
      <c r="S46" s="257"/>
      <c r="T46" s="59">
        <v>0</v>
      </c>
      <c r="U46" s="243"/>
      <c r="V46" s="59">
        <v>0</v>
      </c>
      <c r="W46" s="59"/>
      <c r="X46" s="258">
        <f>SUM(D46:T46)</f>
        <v>0</v>
      </c>
      <c r="Y46" s="59"/>
      <c r="Z46" s="59">
        <v>0</v>
      </c>
      <c r="AA46" s="59"/>
      <c r="AB46" s="258">
        <f t="shared" ref="AB46" si="3">SUM(X46:Z46)</f>
        <v>0</v>
      </c>
    </row>
    <row r="47" spans="1:28" ht="23.25" hidden="1" customHeight="1">
      <c r="A47" s="8" t="s">
        <v>156</v>
      </c>
      <c r="B47" s="176"/>
      <c r="D47" s="61"/>
      <c r="E47" s="257"/>
      <c r="F47" s="61"/>
      <c r="G47" s="257"/>
      <c r="H47" s="1"/>
      <c r="I47" s="3"/>
      <c r="J47" s="1"/>
      <c r="K47" s="59"/>
      <c r="L47" s="59"/>
      <c r="M47" s="1"/>
      <c r="N47" s="59"/>
      <c r="O47" s="59"/>
      <c r="P47" s="59"/>
      <c r="Q47" s="59"/>
      <c r="R47" s="59"/>
      <c r="S47" s="257"/>
      <c r="T47" s="59"/>
      <c r="U47" s="243"/>
      <c r="V47" s="59"/>
      <c r="W47" s="1"/>
      <c r="X47" s="258"/>
      <c r="Y47" s="59"/>
      <c r="Z47" s="59"/>
      <c r="AA47" s="59"/>
      <c r="AB47" s="258"/>
    </row>
    <row r="48" spans="1:28" ht="23.25" customHeight="1">
      <c r="A48" s="20" t="s">
        <v>243</v>
      </c>
      <c r="B48" s="20"/>
      <c r="C48" s="17"/>
      <c r="D48" s="259">
        <f>SUM(D46:D47)</f>
        <v>0</v>
      </c>
      <c r="E48" s="109"/>
      <c r="F48" s="259">
        <f>SUM(F46:F47)</f>
        <v>0</v>
      </c>
      <c r="G48" s="109"/>
      <c r="H48" s="259">
        <v>0</v>
      </c>
      <c r="I48" s="260"/>
      <c r="J48" s="259">
        <f>SUM(J46:J47)</f>
        <v>0</v>
      </c>
      <c r="K48" s="109"/>
      <c r="L48" s="259">
        <f>SUM(L46:L47)</f>
        <v>0</v>
      </c>
      <c r="M48" s="109"/>
      <c r="N48" s="259">
        <f>SUM(N46:N47)</f>
        <v>0</v>
      </c>
      <c r="O48" s="109"/>
      <c r="P48" s="259">
        <f>SUM(P45:P47)</f>
        <v>-749842</v>
      </c>
      <c r="Q48" s="109"/>
      <c r="R48" s="259">
        <f>SUM(R46:R47)</f>
        <v>0</v>
      </c>
      <c r="S48" s="261"/>
      <c r="T48" s="259">
        <f>SUM(T46:T47)</f>
        <v>0</v>
      </c>
      <c r="U48" s="260"/>
      <c r="V48" s="259">
        <f>SUM(V46:V47)</f>
        <v>0</v>
      </c>
      <c r="W48" s="109"/>
      <c r="X48" s="259">
        <f>SUM(X45:X47)</f>
        <v>-749842</v>
      </c>
      <c r="Y48" s="109"/>
      <c r="Z48" s="259">
        <f>SUM(Z46:Z47)</f>
        <v>0</v>
      </c>
      <c r="AA48" s="109"/>
      <c r="AB48" s="259">
        <f>SUM(AB45:AB47)</f>
        <v>-749842</v>
      </c>
    </row>
    <row r="49" spans="1:28" ht="19" customHeight="1">
      <c r="A49" s="17"/>
      <c r="B49" s="20"/>
      <c r="C49" s="17"/>
      <c r="D49" s="260"/>
      <c r="E49" s="109"/>
      <c r="F49" s="109"/>
      <c r="G49" s="109"/>
      <c r="H49" s="260"/>
      <c r="I49" s="260"/>
      <c r="J49" s="260"/>
      <c r="K49" s="109"/>
      <c r="L49" s="260"/>
      <c r="M49" s="260"/>
      <c r="N49" s="260"/>
      <c r="O49" s="109"/>
      <c r="P49" s="109"/>
      <c r="Q49" s="109"/>
      <c r="R49" s="260"/>
      <c r="S49" s="261"/>
      <c r="T49" s="260"/>
      <c r="U49" s="260"/>
      <c r="V49" s="109"/>
      <c r="W49" s="109"/>
      <c r="X49" s="109"/>
      <c r="Y49" s="109"/>
      <c r="Z49" s="260"/>
      <c r="AA49" s="109"/>
      <c r="AB49" s="109"/>
    </row>
    <row r="50" spans="1:28" ht="22.75" customHeight="1">
      <c r="A50" s="20" t="s">
        <v>245</v>
      </c>
      <c r="C50" s="17"/>
      <c r="D50" s="243"/>
      <c r="E50" s="257"/>
      <c r="F50" s="243"/>
      <c r="G50" s="257"/>
      <c r="H50" s="59"/>
      <c r="I50" s="243"/>
      <c r="J50" s="243"/>
      <c r="K50" s="59"/>
      <c r="L50" s="243"/>
      <c r="M50" s="59"/>
      <c r="N50" s="243"/>
      <c r="O50" s="59"/>
      <c r="P50" s="59"/>
      <c r="Q50" s="59"/>
      <c r="R50" s="243"/>
      <c r="S50" s="257"/>
      <c r="T50" s="243"/>
      <c r="U50" s="243"/>
      <c r="V50" s="243"/>
      <c r="W50" s="59"/>
      <c r="X50" s="258"/>
      <c r="Y50" s="59"/>
      <c r="Z50" s="243"/>
      <c r="AA50" s="59"/>
      <c r="AB50" s="258"/>
    </row>
    <row r="51" spans="1:28" ht="22.75" customHeight="1">
      <c r="A51" s="8" t="s">
        <v>250</v>
      </c>
      <c r="C51" s="17"/>
      <c r="D51" s="59"/>
      <c r="E51" s="257"/>
      <c r="F51" s="59"/>
      <c r="G51" s="257"/>
      <c r="H51" s="59"/>
      <c r="I51" s="243"/>
      <c r="J51" s="59"/>
      <c r="K51" s="59"/>
      <c r="L51" s="59"/>
      <c r="M51" s="59"/>
      <c r="N51" s="59"/>
      <c r="O51" s="59"/>
      <c r="P51" s="59"/>
      <c r="Q51" s="59"/>
      <c r="R51" s="59"/>
      <c r="S51" s="257"/>
      <c r="T51" s="59"/>
      <c r="U51" s="243"/>
      <c r="V51" s="59"/>
      <c r="W51" s="59"/>
      <c r="X51" s="258"/>
      <c r="Y51" s="59"/>
      <c r="Z51" s="59"/>
      <c r="AA51" s="59"/>
      <c r="AB51" s="258"/>
    </row>
    <row r="52" spans="1:28" ht="22.75" customHeight="1">
      <c r="A52" s="8" t="s">
        <v>251</v>
      </c>
      <c r="B52" s="242">
        <v>5</v>
      </c>
      <c r="C52" s="17"/>
      <c r="D52" s="245">
        <v>0</v>
      </c>
      <c r="E52" s="257"/>
      <c r="F52" s="245">
        <v>0</v>
      </c>
      <c r="G52" s="257"/>
      <c r="H52" s="1"/>
      <c r="I52" s="3"/>
      <c r="J52" s="245">
        <v>0</v>
      </c>
      <c r="K52" s="59"/>
      <c r="L52" s="245">
        <v>0</v>
      </c>
      <c r="M52" s="1"/>
      <c r="N52" s="245">
        <v>0</v>
      </c>
      <c r="O52" s="59"/>
      <c r="P52" s="59">
        <v>14122</v>
      </c>
      <c r="Q52" s="59"/>
      <c r="R52" s="59">
        <v>1715</v>
      </c>
      <c r="S52" s="257"/>
      <c r="T52" s="245">
        <v>0</v>
      </c>
      <c r="U52" s="243"/>
      <c r="V52" s="59">
        <v>1715</v>
      </c>
      <c r="W52" s="1"/>
      <c r="X52" s="258">
        <v>15837</v>
      </c>
      <c r="Y52" s="59"/>
      <c r="Z52" s="59">
        <v>-20747</v>
      </c>
      <c r="AA52" s="59"/>
      <c r="AB52" s="258">
        <v>-4910</v>
      </c>
    </row>
    <row r="53" spans="1:28" ht="22.75" customHeight="1">
      <c r="A53" s="20" t="s">
        <v>246</v>
      </c>
      <c r="B53" s="20"/>
      <c r="C53" s="17"/>
      <c r="D53" s="259">
        <f>SUM(D51:D52)</f>
        <v>0</v>
      </c>
      <c r="E53" s="109"/>
      <c r="F53" s="259">
        <f>SUM(F52)</f>
        <v>0</v>
      </c>
      <c r="G53" s="109"/>
      <c r="H53" s="259"/>
      <c r="I53" s="260"/>
      <c r="J53" s="259">
        <f>SUM(J52)</f>
        <v>0</v>
      </c>
      <c r="K53" s="109"/>
      <c r="L53" s="259">
        <f>SUM(L52)</f>
        <v>0</v>
      </c>
      <c r="M53" s="109"/>
      <c r="N53" s="259">
        <f>SUM(N52)</f>
        <v>0</v>
      </c>
      <c r="O53" s="109"/>
      <c r="P53" s="259">
        <f>SUM(P52)</f>
        <v>14122</v>
      </c>
      <c r="Q53" s="109"/>
      <c r="R53" s="259">
        <f>SUM(R52)</f>
        <v>1715</v>
      </c>
      <c r="S53" s="261"/>
      <c r="T53" s="259">
        <f>SUM(T52)</f>
        <v>0</v>
      </c>
      <c r="U53" s="260"/>
      <c r="V53" s="259">
        <f>SUM(V52)</f>
        <v>1715</v>
      </c>
      <c r="W53" s="109"/>
      <c r="X53" s="259">
        <f>SUM(X52)</f>
        <v>15837</v>
      </c>
      <c r="Y53" s="109"/>
      <c r="Z53" s="259">
        <f>SUM(Z52)</f>
        <v>-20747</v>
      </c>
      <c r="AA53" s="109"/>
      <c r="AB53" s="259">
        <f>SUM(AB52)</f>
        <v>-4910</v>
      </c>
    </row>
    <row r="54" spans="1:28" ht="19" customHeight="1">
      <c r="B54" s="20"/>
      <c r="C54" s="17"/>
      <c r="D54" s="260"/>
      <c r="E54" s="109"/>
      <c r="F54" s="109"/>
      <c r="G54" s="109"/>
      <c r="H54" s="260"/>
      <c r="I54" s="260"/>
      <c r="J54" s="260"/>
      <c r="K54" s="109"/>
      <c r="L54" s="260"/>
      <c r="M54" s="260"/>
      <c r="N54" s="260"/>
      <c r="O54" s="109"/>
      <c r="P54" s="109"/>
      <c r="Q54" s="109"/>
      <c r="R54" s="260"/>
      <c r="S54" s="261"/>
      <c r="T54" s="260"/>
      <c r="U54" s="260"/>
      <c r="V54" s="109"/>
      <c r="W54" s="109"/>
      <c r="X54" s="109"/>
      <c r="Y54" s="109"/>
      <c r="Z54" s="260"/>
      <c r="AA54" s="109"/>
      <c r="AB54" s="109"/>
    </row>
    <row r="55" spans="1:28" ht="22.75" customHeight="1">
      <c r="A55" s="17" t="s">
        <v>234</v>
      </c>
      <c r="B55" s="20"/>
      <c r="C55" s="17"/>
      <c r="D55" s="245">
        <v>0</v>
      </c>
      <c r="E55" s="109"/>
      <c r="F55" s="262">
        <v>0</v>
      </c>
      <c r="G55" s="109"/>
      <c r="H55" s="260"/>
      <c r="I55" s="260"/>
      <c r="J55" s="262">
        <v>0</v>
      </c>
      <c r="K55" s="109"/>
      <c r="L55" s="262">
        <v>0</v>
      </c>
      <c r="M55" s="260"/>
      <c r="N55" s="262">
        <v>0</v>
      </c>
      <c r="O55" s="109"/>
      <c r="P55" s="262">
        <f>P48+P53</f>
        <v>-735720</v>
      </c>
      <c r="Q55" s="263"/>
      <c r="R55" s="262">
        <f>R48+R53</f>
        <v>1715</v>
      </c>
      <c r="S55" s="263"/>
      <c r="T55" s="262">
        <f>T48+T53</f>
        <v>0</v>
      </c>
      <c r="U55" s="263"/>
      <c r="V55" s="262">
        <f>V48+V53</f>
        <v>1715</v>
      </c>
      <c r="W55" s="263"/>
      <c r="X55" s="262">
        <f>X48+X53</f>
        <v>-734005</v>
      </c>
      <c r="Y55" s="263"/>
      <c r="Z55" s="262">
        <f>Z48+Z53</f>
        <v>-20747</v>
      </c>
      <c r="AA55" s="263"/>
      <c r="AB55" s="262">
        <f>AB48+AB53</f>
        <v>-754752</v>
      </c>
    </row>
    <row r="56" spans="1:28" ht="19" customHeight="1">
      <c r="A56" s="17"/>
      <c r="B56" s="20"/>
      <c r="C56" s="17"/>
      <c r="D56" s="260"/>
      <c r="E56" s="109"/>
      <c r="F56" s="109"/>
      <c r="G56" s="109"/>
      <c r="H56" s="260"/>
      <c r="I56" s="260"/>
      <c r="J56" s="260"/>
      <c r="K56" s="109"/>
      <c r="L56" s="260"/>
      <c r="M56" s="260"/>
      <c r="N56" s="260"/>
      <c r="O56" s="109"/>
      <c r="P56" s="109"/>
      <c r="Q56" s="109"/>
      <c r="R56" s="260"/>
      <c r="S56" s="261"/>
      <c r="T56" s="260"/>
      <c r="U56" s="260"/>
      <c r="V56" s="109"/>
      <c r="W56" s="109"/>
      <c r="X56" s="109"/>
      <c r="Y56" s="109"/>
      <c r="Z56" s="260"/>
      <c r="AA56" s="109"/>
      <c r="AB56" s="109"/>
    </row>
    <row r="57" spans="1:28" ht="22.75" customHeight="1">
      <c r="A57" s="17" t="s">
        <v>109</v>
      </c>
      <c r="B57" s="20"/>
      <c r="C57" s="17"/>
      <c r="D57" s="261"/>
      <c r="E57" s="261"/>
      <c r="F57" s="261"/>
      <c r="G57" s="261"/>
      <c r="H57" s="261"/>
      <c r="I57" s="261"/>
      <c r="J57" s="261"/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  <c r="AA57" s="261"/>
      <c r="AB57" s="261"/>
    </row>
    <row r="58" spans="1:28" ht="23.25" customHeight="1">
      <c r="A58" s="8" t="s">
        <v>244</v>
      </c>
      <c r="D58" s="1">
        <v>0</v>
      </c>
      <c r="E58" s="59"/>
      <c r="F58" s="1">
        <v>0</v>
      </c>
      <c r="G58" s="59"/>
      <c r="H58" s="59"/>
      <c r="I58" s="59"/>
      <c r="J58" s="1">
        <v>0</v>
      </c>
      <c r="K58" s="59"/>
      <c r="L58" s="1">
        <v>0</v>
      </c>
      <c r="M58" s="59"/>
      <c r="N58" s="1">
        <v>0</v>
      </c>
      <c r="O58" s="1"/>
      <c r="P58" s="243">
        <v>1183505</v>
      </c>
      <c r="Q58" s="1"/>
      <c r="R58" s="1">
        <v>0</v>
      </c>
      <c r="S58" s="59"/>
      <c r="T58" s="1">
        <v>0</v>
      </c>
      <c r="U58" s="59"/>
      <c r="V58" s="1">
        <v>0</v>
      </c>
      <c r="W58" s="1"/>
      <c r="X58" s="258">
        <f>SUM(F58:T58)</f>
        <v>1183505</v>
      </c>
      <c r="Y58" s="59"/>
      <c r="Z58" s="243">
        <v>-1425</v>
      </c>
      <c r="AA58" s="59"/>
      <c r="AB58" s="258">
        <f t="shared" ref="AB58:AB59" si="4">SUM(X58:Z58)</f>
        <v>1182080</v>
      </c>
    </row>
    <row r="59" spans="1:28" ht="23.25" customHeight="1">
      <c r="A59" s="8" t="s">
        <v>247</v>
      </c>
      <c r="D59" s="245">
        <v>0</v>
      </c>
      <c r="E59" s="257"/>
      <c r="F59" s="245">
        <v>0</v>
      </c>
      <c r="G59" s="257"/>
      <c r="H59" s="59"/>
      <c r="I59" s="243"/>
      <c r="J59" s="245">
        <v>0</v>
      </c>
      <c r="K59" s="59"/>
      <c r="L59" s="245">
        <v>0</v>
      </c>
      <c r="M59" s="1"/>
      <c r="N59" s="245">
        <v>0</v>
      </c>
      <c r="O59" s="1"/>
      <c r="P59" s="245">
        <v>0</v>
      </c>
      <c r="Q59" s="1"/>
      <c r="R59" s="1">
        <v>32443</v>
      </c>
      <c r="S59" s="1"/>
      <c r="T59" s="1">
        <v>12061</v>
      </c>
      <c r="U59" s="59"/>
      <c r="V59" s="264">
        <f>SUM(R59:T59)</f>
        <v>44504</v>
      </c>
      <c r="W59" s="1"/>
      <c r="X59" s="274">
        <f>SUM(F59:T59)</f>
        <v>44504</v>
      </c>
      <c r="Y59" s="59"/>
      <c r="Z59" s="243">
        <v>9</v>
      </c>
      <c r="AA59" s="59"/>
      <c r="AB59" s="274">
        <f t="shared" si="4"/>
        <v>44513</v>
      </c>
    </row>
    <row r="60" spans="1:28" ht="23.25" customHeight="1">
      <c r="A60" s="17" t="s">
        <v>110</v>
      </c>
      <c r="B60" s="20"/>
      <c r="C60" s="17"/>
      <c r="D60" s="259">
        <f>SUM(D58:D59)</f>
        <v>0</v>
      </c>
      <c r="E60" s="109"/>
      <c r="F60" s="259">
        <f>SUM(F58:F59)</f>
        <v>0</v>
      </c>
      <c r="G60" s="109"/>
      <c r="H60" s="259">
        <f>SUM(H58:H59)</f>
        <v>0</v>
      </c>
      <c r="I60" s="260"/>
      <c r="J60" s="259">
        <f>SUM(J58:J59)</f>
        <v>0</v>
      </c>
      <c r="K60" s="109"/>
      <c r="L60" s="259">
        <f>SUM(L58:L59)</f>
        <v>0</v>
      </c>
      <c r="M60" s="109"/>
      <c r="N60" s="259">
        <f>SUM(N58:N59)</f>
        <v>0</v>
      </c>
      <c r="O60" s="261"/>
      <c r="P60" s="259">
        <f>SUM(P58:P59)</f>
        <v>1183505</v>
      </c>
      <c r="Q60" s="261"/>
      <c r="R60" s="259">
        <f>SUM(R58:R59)</f>
        <v>32443</v>
      </c>
      <c r="S60" s="261"/>
      <c r="T60" s="259">
        <f>SUM(T58:T59)</f>
        <v>12061</v>
      </c>
      <c r="U60" s="109"/>
      <c r="V60" s="259">
        <f>SUM(V58:V59)</f>
        <v>44504</v>
      </c>
      <c r="W60" s="109"/>
      <c r="X60" s="259">
        <f>SUM(X58:X59)</f>
        <v>1228009</v>
      </c>
      <c r="Y60" s="261"/>
      <c r="Z60" s="259">
        <f>SUM(Z58:Z59)</f>
        <v>-1416</v>
      </c>
      <c r="AA60" s="261"/>
      <c r="AB60" s="259">
        <f>SUM(X60:Z60)</f>
        <v>1226593</v>
      </c>
    </row>
    <row r="61" spans="1:28" ht="23.25" hidden="1" customHeight="1">
      <c r="A61" s="8" t="s">
        <v>233</v>
      </c>
      <c r="B61" s="20"/>
      <c r="C61" s="17"/>
      <c r="D61" s="109"/>
      <c r="E61" s="109"/>
      <c r="F61" s="109"/>
      <c r="G61" s="109"/>
      <c r="H61" s="109"/>
      <c r="I61" s="260"/>
      <c r="J61" s="109"/>
      <c r="K61" s="109"/>
      <c r="L61" s="109"/>
      <c r="M61" s="109"/>
      <c r="N61" s="109"/>
      <c r="O61" s="260"/>
      <c r="P61" s="59"/>
      <c r="Q61" s="264"/>
      <c r="R61" s="59"/>
      <c r="S61" s="264"/>
      <c r="T61" s="59"/>
      <c r="U61" s="264"/>
      <c r="V61" s="59"/>
      <c r="W61" s="264"/>
      <c r="X61" s="1"/>
      <c r="Y61" s="265"/>
      <c r="Z61" s="59"/>
      <c r="AA61" s="266"/>
      <c r="AB61" s="1"/>
    </row>
    <row r="62" spans="1:28" ht="19" customHeight="1">
      <c r="B62" s="20"/>
      <c r="C62" s="17"/>
      <c r="D62" s="109"/>
      <c r="E62" s="109"/>
      <c r="F62" s="109"/>
      <c r="G62" s="109"/>
      <c r="H62" s="109"/>
      <c r="I62" s="260"/>
      <c r="J62" s="109"/>
      <c r="K62" s="109"/>
      <c r="L62" s="109"/>
      <c r="M62" s="109"/>
      <c r="N62" s="109"/>
      <c r="O62" s="260"/>
      <c r="P62" s="59"/>
      <c r="Q62" s="264"/>
      <c r="R62" s="59"/>
      <c r="S62" s="264"/>
      <c r="T62" s="59"/>
      <c r="U62" s="264"/>
      <c r="V62" s="59"/>
      <c r="W62" s="264"/>
      <c r="X62" s="1"/>
      <c r="Y62" s="265"/>
      <c r="Z62" s="59"/>
      <c r="AA62" s="266"/>
      <c r="AB62" s="1"/>
    </row>
    <row r="63" spans="1:28" ht="23.25" customHeight="1">
      <c r="A63" s="8" t="s">
        <v>88</v>
      </c>
      <c r="B63" s="180">
        <v>7</v>
      </c>
      <c r="D63" s="1">
        <v>0</v>
      </c>
      <c r="E63" s="59"/>
      <c r="F63" s="1">
        <v>0</v>
      </c>
      <c r="G63" s="59"/>
      <c r="H63" s="59"/>
      <c r="I63" s="59"/>
      <c r="J63" s="1">
        <v>0</v>
      </c>
      <c r="K63" s="59"/>
      <c r="L63" s="1">
        <v>0</v>
      </c>
      <c r="M63" s="59"/>
      <c r="N63" s="1">
        <v>-500</v>
      </c>
      <c r="O63" s="1"/>
      <c r="P63" s="1">
        <v>0</v>
      </c>
      <c r="Q63" s="1"/>
      <c r="R63" s="1">
        <v>0</v>
      </c>
      <c r="S63" s="1"/>
      <c r="T63" s="1">
        <v>0</v>
      </c>
      <c r="U63" s="1"/>
      <c r="V63" s="1">
        <v>0</v>
      </c>
      <c r="W63" s="1"/>
      <c r="X63" s="1">
        <f t="shared" ref="X63" si="5">SUM(F63:T63)</f>
        <v>-500</v>
      </c>
      <c r="Y63" s="1"/>
      <c r="Z63" s="1">
        <v>0</v>
      </c>
      <c r="AA63" s="1"/>
      <c r="AB63" s="1">
        <f t="shared" ref="AB63:AB64" si="6">SUM(X63:Z63)</f>
        <v>-500</v>
      </c>
    </row>
    <row r="64" spans="1:28" ht="23.25" customHeight="1">
      <c r="A64" s="8" t="s">
        <v>230</v>
      </c>
      <c r="B64" s="180">
        <v>7</v>
      </c>
      <c r="D64" s="245">
        <v>0</v>
      </c>
      <c r="E64" s="257"/>
      <c r="F64" s="245">
        <v>0</v>
      </c>
      <c r="G64" s="257"/>
      <c r="H64" s="59"/>
      <c r="I64" s="243"/>
      <c r="J64" s="245">
        <v>0</v>
      </c>
      <c r="K64" s="59"/>
      <c r="L64" s="245">
        <v>0</v>
      </c>
      <c r="M64" s="1"/>
      <c r="N64" s="61">
        <v>500</v>
      </c>
      <c r="O64" s="1"/>
      <c r="P64" s="61">
        <v>-500</v>
      </c>
      <c r="Q64" s="1"/>
      <c r="R64" s="61">
        <v>0</v>
      </c>
      <c r="S64" s="1"/>
      <c r="T64" s="61">
        <v>0</v>
      </c>
      <c r="U64" s="1"/>
      <c r="V64" s="61">
        <v>0</v>
      </c>
      <c r="W64" s="1"/>
      <c r="X64" s="61">
        <v>0</v>
      </c>
      <c r="Y64" s="1"/>
      <c r="Z64" s="61">
        <v>0</v>
      </c>
      <c r="AA64" s="1"/>
      <c r="AB64" s="61">
        <f t="shared" si="6"/>
        <v>0</v>
      </c>
    </row>
    <row r="65" spans="1:28" ht="19" customHeight="1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9"/>
      <c r="V65" s="1"/>
      <c r="W65" s="1"/>
      <c r="X65" s="1"/>
      <c r="Y65" s="1"/>
      <c r="Z65" s="1"/>
      <c r="AA65" s="1"/>
      <c r="AB65" s="1"/>
    </row>
    <row r="66" spans="1:28" ht="23.25" customHeight="1" thickBot="1">
      <c r="A66" s="49" t="s">
        <v>228</v>
      </c>
      <c r="B66" s="20"/>
      <c r="C66" s="17"/>
      <c r="D66" s="267">
        <f>D41+D48+D60+D53+D63+D64</f>
        <v>435935</v>
      </c>
      <c r="E66" s="255"/>
      <c r="F66" s="267">
        <f>F41+F48+F60+F53+F63+F64</f>
        <v>2304523</v>
      </c>
      <c r="G66" s="255"/>
      <c r="H66" s="268"/>
      <c r="I66" s="269"/>
      <c r="J66" s="267">
        <f>J41+J48+J60+J53+J63+J64</f>
        <v>2005</v>
      </c>
      <c r="K66" s="255"/>
      <c r="L66" s="267">
        <f>L41+L48+L60+L53+L63+L64</f>
        <v>49088</v>
      </c>
      <c r="M66" s="256"/>
      <c r="N66" s="267">
        <f>N41+N48+N60+N53+N63+N64</f>
        <v>25000</v>
      </c>
      <c r="O66" s="255"/>
      <c r="P66" s="267">
        <f>P41+P48+P60+P53+P63+P64</f>
        <v>6139533</v>
      </c>
      <c r="Q66" s="255"/>
      <c r="R66" s="267">
        <f>R41+R48+R60+R53+R63+R64</f>
        <v>-473299</v>
      </c>
      <c r="S66" s="255"/>
      <c r="T66" s="267">
        <f>T41+T48+T60+T53+T63+T64</f>
        <v>13539</v>
      </c>
      <c r="U66" s="255"/>
      <c r="V66" s="267">
        <f>V41+V48+V60+V53+V63+V64</f>
        <v>-459760</v>
      </c>
      <c r="W66" s="256"/>
      <c r="X66" s="267">
        <f>X41+X48+X60+X53+X63+X64</f>
        <v>8496324</v>
      </c>
      <c r="Y66" s="255"/>
      <c r="Z66" s="267">
        <f>Z41+Z48+Z60+Z53+Z63+Z64</f>
        <v>138</v>
      </c>
      <c r="AA66" s="255"/>
      <c r="AB66" s="267">
        <f>AB41+AB48+AB60+AB53+AB63+AB64</f>
        <v>8496462</v>
      </c>
    </row>
    <row r="67" spans="1:28" ht="23.25" customHeight="1" thickTop="1"/>
  </sheetData>
  <mergeCells count="8">
    <mergeCell ref="D39:AB39"/>
    <mergeCell ref="D11:AB11"/>
    <mergeCell ref="B4:AB4"/>
    <mergeCell ref="L5:P5"/>
    <mergeCell ref="R5:V5"/>
    <mergeCell ref="B32:AB32"/>
    <mergeCell ref="L33:P33"/>
    <mergeCell ref="R33:V33"/>
  </mergeCells>
  <pageMargins left="0.8" right="0.55000000000000004" top="0.6" bottom="0.5" header="0.5" footer="0.5"/>
  <pageSetup paperSize="9" scale="60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AJ47"/>
  <sheetViews>
    <sheetView view="pageBreakPreview" topLeftCell="A28" zoomScale="70" zoomScaleNormal="70" zoomScaleSheetLayoutView="70" workbookViewId="0">
      <selection activeCell="A72" sqref="A72"/>
    </sheetView>
  </sheetViews>
  <sheetFormatPr defaultColWidth="9.1796875" defaultRowHeight="22.5" customHeight="1"/>
  <cols>
    <col min="1" max="1" width="49.81640625" style="16" customWidth="1"/>
    <col min="2" max="2" width="9.36328125" style="96" customWidth="1"/>
    <col min="3" max="3" width="1.453125" style="16" customWidth="1"/>
    <col min="4" max="4" width="15.6328125" style="16" customWidth="1"/>
    <col min="5" max="5" width="1.6328125" style="16" customWidth="1"/>
    <col min="6" max="6" width="15.6328125" style="16" customWidth="1"/>
    <col min="7" max="7" width="1.6328125" style="16" customWidth="1"/>
    <col min="8" max="8" width="15.453125" style="16" customWidth="1"/>
    <col min="9" max="9" width="1.6328125" style="16" customWidth="1"/>
    <col min="10" max="10" width="15.6328125" style="16" customWidth="1"/>
    <col min="11" max="11" width="1.6328125" style="16" customWidth="1"/>
    <col min="12" max="12" width="15.6328125" style="16" customWidth="1"/>
    <col min="13" max="13" width="1.6328125" style="16" customWidth="1"/>
    <col min="14" max="14" width="15.6328125" style="16" customWidth="1"/>
    <col min="15" max="15" width="1.6328125" style="16" customWidth="1"/>
    <col min="16" max="16" width="13.453125" style="16" customWidth="1"/>
    <col min="17" max="16384" width="9.1796875" style="16"/>
  </cols>
  <sheetData>
    <row r="1" spans="1:36" ht="21" customHeight="1">
      <c r="A1" s="11" t="s">
        <v>0</v>
      </c>
      <c r="B1" s="14"/>
      <c r="C1" s="8"/>
      <c r="D1" s="8"/>
      <c r="E1" s="8"/>
      <c r="F1" s="21"/>
      <c r="G1" s="21"/>
      <c r="H1" s="21"/>
      <c r="I1" s="21"/>
      <c r="J1" s="21"/>
      <c r="K1" s="17" t="s">
        <v>56</v>
      </c>
      <c r="L1" s="21"/>
      <c r="M1" s="17" t="s">
        <v>56</v>
      </c>
      <c r="N1" s="17"/>
      <c r="O1" s="17"/>
      <c r="P1" s="17"/>
    </row>
    <row r="2" spans="1:36" ht="23.25" customHeight="1">
      <c r="A2" s="13" t="s">
        <v>107</v>
      </c>
      <c r="B2" s="14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36" ht="21" customHeight="1">
      <c r="A3" s="37"/>
      <c r="D3" s="283" t="s">
        <v>3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</row>
    <row r="4" spans="1:36" ht="21" customHeight="1">
      <c r="A4" s="37"/>
      <c r="B4" s="116"/>
      <c r="C4" s="112"/>
      <c r="E4" s="112"/>
      <c r="H4" s="168" t="s">
        <v>155</v>
      </c>
      <c r="J4" s="286" t="s">
        <v>36</v>
      </c>
      <c r="K4" s="286"/>
      <c r="L4" s="286"/>
      <c r="M4" s="286"/>
      <c r="N4" s="286"/>
      <c r="O4" s="40"/>
    </row>
    <row r="5" spans="1:36" ht="21" customHeight="1">
      <c r="A5" s="37"/>
      <c r="B5" s="116"/>
      <c r="C5" s="112"/>
      <c r="E5" s="112"/>
      <c r="H5" s="39"/>
      <c r="J5" s="39"/>
      <c r="K5" s="39"/>
      <c r="L5" s="39" t="s">
        <v>130</v>
      </c>
      <c r="M5" s="39"/>
      <c r="N5" s="39"/>
      <c r="O5" s="40"/>
    </row>
    <row r="6" spans="1:36" ht="21" customHeight="1">
      <c r="A6" s="37"/>
      <c r="B6" s="116"/>
      <c r="C6" s="112"/>
      <c r="D6" s="39" t="s">
        <v>32</v>
      </c>
      <c r="E6" s="112"/>
      <c r="F6" s="39"/>
      <c r="G6" s="39"/>
      <c r="H6" s="39" t="s">
        <v>80</v>
      </c>
      <c r="I6" s="39"/>
      <c r="J6" s="39"/>
      <c r="K6" s="39"/>
      <c r="L6" s="39" t="s">
        <v>82</v>
      </c>
      <c r="M6" s="39"/>
      <c r="N6" s="39"/>
      <c r="O6" s="40"/>
    </row>
    <row r="7" spans="1:36" ht="21" customHeight="1">
      <c r="A7" s="37"/>
      <c r="B7" s="116"/>
      <c r="C7" s="112"/>
      <c r="D7" s="115" t="s">
        <v>60</v>
      </c>
      <c r="E7" s="112"/>
      <c r="F7" s="39" t="s">
        <v>70</v>
      </c>
      <c r="G7" s="39"/>
      <c r="H7" s="39" t="s">
        <v>81</v>
      </c>
      <c r="I7" s="112"/>
      <c r="J7" s="39" t="s">
        <v>61</v>
      </c>
      <c r="K7" s="112"/>
      <c r="L7" s="39" t="s">
        <v>83</v>
      </c>
      <c r="M7" s="112"/>
      <c r="N7" s="112" t="s">
        <v>62</v>
      </c>
      <c r="O7" s="112"/>
      <c r="P7" s="39" t="s">
        <v>58</v>
      </c>
    </row>
    <row r="8" spans="1:36" ht="21" customHeight="1">
      <c r="A8" s="37"/>
      <c r="B8" s="116" t="s">
        <v>5</v>
      </c>
      <c r="C8" s="112"/>
      <c r="D8" s="39" t="s">
        <v>65</v>
      </c>
      <c r="E8" s="112"/>
      <c r="F8" s="39" t="s">
        <v>71</v>
      </c>
      <c r="G8" s="39"/>
      <c r="H8" s="39" t="s">
        <v>151</v>
      </c>
      <c r="I8" s="112"/>
      <c r="J8" s="39" t="s">
        <v>66</v>
      </c>
      <c r="K8" s="112"/>
      <c r="L8" s="39" t="s">
        <v>84</v>
      </c>
      <c r="M8" s="112"/>
      <c r="N8" s="39" t="s">
        <v>67</v>
      </c>
      <c r="O8" s="112"/>
      <c r="P8" s="39" t="s">
        <v>63</v>
      </c>
    </row>
    <row r="9" spans="1:36" ht="21" customHeight="1">
      <c r="A9" s="52"/>
      <c r="B9" s="116"/>
      <c r="C9" s="112"/>
      <c r="D9" s="282" t="s">
        <v>87</v>
      </c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</row>
    <row r="10" spans="1:36" ht="22.5" customHeight="1">
      <c r="A10" s="52" t="s">
        <v>184</v>
      </c>
      <c r="B10" s="160"/>
      <c r="C10" s="112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36" ht="22.5" customHeight="1">
      <c r="A11" s="17" t="s">
        <v>185</v>
      </c>
      <c r="B11" s="97"/>
      <c r="C11" s="161"/>
      <c r="D11" s="174">
        <v>435935</v>
      </c>
      <c r="E11" s="174"/>
      <c r="F11" s="92">
        <v>2304523</v>
      </c>
      <c r="G11" s="92"/>
      <c r="H11" s="89">
        <v>2005</v>
      </c>
      <c r="I11" s="174"/>
      <c r="J11" s="174">
        <v>43695</v>
      </c>
      <c r="K11" s="174"/>
      <c r="L11" s="89">
        <v>24960</v>
      </c>
      <c r="M11" s="174"/>
      <c r="N11" s="174">
        <v>2100037</v>
      </c>
      <c r="O11" s="174"/>
      <c r="P11" s="174">
        <f>SUM(D11:N11)</f>
        <v>4911155</v>
      </c>
      <c r="Q11" s="248">
        <f>D11-'[1]Equity Seperate-8-9'!D11</f>
        <v>0</v>
      </c>
      <c r="R11" s="248">
        <f>E11-'[1]Equity Seperate-8-9'!E11</f>
        <v>0</v>
      </c>
      <c r="S11" s="248">
        <f>F11-'[1]Equity Seperate-8-9'!F11</f>
        <v>0</v>
      </c>
      <c r="T11" s="248">
        <f>G11-'[1]Equity Seperate-8-9'!G11</f>
        <v>0</v>
      </c>
      <c r="U11" s="248">
        <f>H11-'[1]Equity Seperate-8-9'!H11</f>
        <v>0</v>
      </c>
      <c r="V11" s="248">
        <f>I11-'[1]Equity Seperate-8-9'!I11</f>
        <v>0</v>
      </c>
      <c r="W11" s="248">
        <f>J11-'[1]Equity Seperate-8-9'!J11</f>
        <v>0</v>
      </c>
      <c r="X11" s="248">
        <f>K11-'[1]Equity Seperate-8-9'!K11</f>
        <v>0</v>
      </c>
      <c r="Y11" s="248">
        <f>L11-'[1]Equity Seperate-8-9'!L11</f>
        <v>0</v>
      </c>
      <c r="Z11" s="248">
        <f>M11-'[1]Equity Seperate-8-9'!M11</f>
        <v>0</v>
      </c>
      <c r="AA11" s="248">
        <f>N11-'[1]Equity Seperate-8-9'!N11</f>
        <v>0</v>
      </c>
      <c r="AB11" s="248">
        <f>O11-'[1]Equity Seperate-8-9'!O11</f>
        <v>0</v>
      </c>
      <c r="AC11" s="248">
        <f>P11-'[1]Equity Seperate-8-9'!P11</f>
        <v>0</v>
      </c>
      <c r="AD11" s="248"/>
      <c r="AE11" s="248"/>
      <c r="AF11" s="248"/>
      <c r="AG11" s="248"/>
      <c r="AH11" s="248"/>
      <c r="AI11" s="248"/>
      <c r="AJ11" s="248"/>
    </row>
    <row r="12" spans="1:36" ht="22.5" customHeight="1">
      <c r="A12" s="37"/>
      <c r="B12" s="160"/>
      <c r="C12" s="112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</row>
    <row r="13" spans="1:36" ht="22.5" customHeight="1">
      <c r="A13" s="17" t="s">
        <v>69</v>
      </c>
      <c r="B13" s="17"/>
      <c r="C13" s="17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36" ht="22.5" customHeight="1">
      <c r="A14" s="20" t="s">
        <v>242</v>
      </c>
      <c r="B14" s="17"/>
      <c r="C14" s="17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36" ht="22.5" customHeight="1">
      <c r="A15" s="169" t="s">
        <v>210</v>
      </c>
      <c r="B15" s="160">
        <v>10</v>
      </c>
      <c r="C15" s="8"/>
      <c r="D15" s="30">
        <v>0</v>
      </c>
      <c r="E15" s="145"/>
      <c r="F15" s="30">
        <v>0</v>
      </c>
      <c r="G15" s="80"/>
      <c r="H15" s="30">
        <v>0</v>
      </c>
      <c r="I15" s="145"/>
      <c r="J15" s="30">
        <v>0</v>
      </c>
      <c r="K15" s="145"/>
      <c r="L15" s="30">
        <v>0</v>
      </c>
      <c r="M15" s="145"/>
      <c r="N15" s="130">
        <v>-470809</v>
      </c>
      <c r="O15" s="148"/>
      <c r="P15" s="147">
        <f>SUM(D15:N15)</f>
        <v>-470809</v>
      </c>
      <c r="AA15" s="249">
        <f>N15-'[1]Equity Seperate-8-9'!N15</f>
        <v>0</v>
      </c>
      <c r="AB15" s="249">
        <f>O15-'[1]Equity Seperate-8-9'!O15</f>
        <v>0</v>
      </c>
      <c r="AC15" s="249">
        <f>P15-'[1]Equity Seperate-8-9'!P15</f>
        <v>0</v>
      </c>
    </row>
    <row r="16" spans="1:36" ht="22.5" hidden="1" customHeight="1">
      <c r="A16" s="8" t="s">
        <v>85</v>
      </c>
      <c r="B16" s="160"/>
      <c r="C16" s="8"/>
      <c r="D16" s="130"/>
      <c r="E16" s="145"/>
      <c r="F16" s="130"/>
      <c r="G16" s="80"/>
      <c r="H16" s="130">
        <v>0</v>
      </c>
      <c r="I16" s="145"/>
      <c r="J16" s="130">
        <v>0</v>
      </c>
      <c r="K16" s="145"/>
      <c r="L16" s="130">
        <v>0</v>
      </c>
      <c r="M16" s="145"/>
      <c r="N16" s="130">
        <v>0</v>
      </c>
      <c r="O16" s="148"/>
      <c r="P16" s="147">
        <f>SUM(D16:N16)</f>
        <v>0</v>
      </c>
      <c r="AA16" s="249">
        <f>N16-'[1]Equity Seperate-8-9'!N16</f>
        <v>0</v>
      </c>
      <c r="AB16" s="249">
        <f>O16-'[1]Equity Seperate-8-9'!O16</f>
        <v>0</v>
      </c>
      <c r="AC16" s="249">
        <f>P16-'[1]Equity Seperate-8-9'!P16</f>
        <v>0</v>
      </c>
    </row>
    <row r="17" spans="1:29" ht="22.5" hidden="1" customHeight="1">
      <c r="A17" s="8" t="s">
        <v>156</v>
      </c>
      <c r="B17" s="160"/>
      <c r="C17" s="8"/>
      <c r="D17" s="130">
        <v>0</v>
      </c>
      <c r="E17" s="145"/>
      <c r="F17" s="130">
        <v>0</v>
      </c>
      <c r="G17" s="80"/>
      <c r="H17" s="80"/>
      <c r="I17" s="145"/>
      <c r="J17" s="130">
        <v>0</v>
      </c>
      <c r="K17" s="145"/>
      <c r="L17" s="130">
        <v>0</v>
      </c>
      <c r="M17" s="145"/>
      <c r="N17" s="130">
        <v>0</v>
      </c>
      <c r="O17" s="148"/>
      <c r="P17" s="147">
        <f>SUM(D17:N17)</f>
        <v>0</v>
      </c>
      <c r="AA17" s="249">
        <f>N17-'[1]Equity Seperate-8-9'!N17</f>
        <v>0</v>
      </c>
      <c r="AB17" s="249">
        <f>O17-'[1]Equity Seperate-8-9'!O17</f>
        <v>0</v>
      </c>
      <c r="AC17" s="249">
        <f>P17-'[1]Equity Seperate-8-9'!P17</f>
        <v>0</v>
      </c>
    </row>
    <row r="18" spans="1:29" ht="22.5" customHeight="1">
      <c r="A18" s="17" t="s">
        <v>243</v>
      </c>
      <c r="B18" s="20"/>
      <c r="C18" s="17"/>
      <c r="D18" s="128">
        <f>SUM(D15:D17)</f>
        <v>0</v>
      </c>
      <c r="E18" s="143"/>
      <c r="F18" s="128">
        <f>SUM(F15:F17)</f>
        <v>0</v>
      </c>
      <c r="G18" s="92"/>
      <c r="H18" s="128">
        <f>SUM(H15:H17)</f>
        <v>0</v>
      </c>
      <c r="I18" s="146"/>
      <c r="J18" s="128">
        <f>SUM(J15:J17)</f>
        <v>0</v>
      </c>
      <c r="K18" s="146"/>
      <c r="L18" s="128">
        <f>SUM(L15:L17)</f>
        <v>0</v>
      </c>
      <c r="M18" s="146"/>
      <c r="N18" s="94">
        <f>SUM(N15:N17)</f>
        <v>-470809</v>
      </c>
      <c r="O18" s="146"/>
      <c r="P18" s="94">
        <f>SUM(P15:P17)</f>
        <v>-470809</v>
      </c>
      <c r="AA18" s="249">
        <f>N18-'[1]Equity Seperate-8-9'!N18</f>
        <v>0</v>
      </c>
      <c r="AB18" s="249">
        <f>O18-'[1]Equity Seperate-8-9'!O18</f>
        <v>0</v>
      </c>
      <c r="AC18" s="249">
        <f>P18-'[1]Equity Seperate-8-9'!P18</f>
        <v>0</v>
      </c>
    </row>
    <row r="19" spans="1:29" ht="22.5" customHeight="1">
      <c r="A19" s="17"/>
      <c r="B19" s="20"/>
      <c r="C19" s="17"/>
      <c r="D19" s="93"/>
      <c r="E19" s="51"/>
      <c r="F19" s="93"/>
      <c r="G19" s="92"/>
      <c r="H19" s="92"/>
      <c r="I19" s="98"/>
      <c r="J19" s="93"/>
      <c r="K19" s="98"/>
      <c r="L19" s="93"/>
      <c r="M19" s="98"/>
      <c r="N19" s="92"/>
      <c r="O19" s="98"/>
      <c r="P19" s="92"/>
    </row>
    <row r="20" spans="1:29" ht="22.5" customHeight="1">
      <c r="A20" s="17" t="s">
        <v>109</v>
      </c>
      <c r="B20" s="20"/>
      <c r="C20" s="17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54"/>
    </row>
    <row r="21" spans="1:29" ht="22.5" customHeight="1">
      <c r="A21" s="8" t="s">
        <v>244</v>
      </c>
      <c r="B21" s="14"/>
      <c r="C21" s="8"/>
      <c r="D21" s="30">
        <v>0</v>
      </c>
      <c r="E21" s="145"/>
      <c r="F21" s="30">
        <v>0</v>
      </c>
      <c r="G21" s="80"/>
      <c r="H21" s="30">
        <v>0</v>
      </c>
      <c r="I21" s="145"/>
      <c r="J21" s="30">
        <v>0</v>
      </c>
      <c r="K21" s="145"/>
      <c r="L21" s="30">
        <v>0</v>
      </c>
      <c r="M21" s="140"/>
      <c r="N21" s="138">
        <v>656481</v>
      </c>
      <c r="O21" s="140"/>
      <c r="P21" s="147">
        <f>SUM(D21:N21)</f>
        <v>656481</v>
      </c>
    </row>
    <row r="22" spans="1:29" ht="22.5" customHeight="1">
      <c r="A22" s="17" t="s">
        <v>110</v>
      </c>
      <c r="B22" s="20"/>
      <c r="C22" s="17"/>
      <c r="D22" s="128">
        <f>SUM(D19:D21)</f>
        <v>0</v>
      </c>
      <c r="E22" s="143"/>
      <c r="F22" s="128">
        <f>SUM(F19:F21)</f>
        <v>0</v>
      </c>
      <c r="G22" s="92"/>
      <c r="H22" s="128">
        <f>SUM(H19:H21)</f>
        <v>0</v>
      </c>
      <c r="I22" s="146"/>
      <c r="J22" s="128">
        <f>SUM(J19:J21)</f>
        <v>0</v>
      </c>
      <c r="K22" s="146"/>
      <c r="L22" s="128">
        <f>SUM(L19:L21)</f>
        <v>0</v>
      </c>
      <c r="M22" s="137"/>
      <c r="N22" s="142">
        <f>SUM(N21:N21)</f>
        <v>656481</v>
      </c>
      <c r="O22" s="137"/>
      <c r="P22" s="142">
        <f>SUM(P21:P21)</f>
        <v>656481</v>
      </c>
    </row>
    <row r="23" spans="1:29" ht="22.5" customHeight="1">
      <c r="A23" s="17"/>
      <c r="B23" s="20"/>
      <c r="C23" s="17"/>
      <c r="D23" s="136"/>
      <c r="E23" s="143"/>
      <c r="F23" s="136"/>
      <c r="G23" s="92"/>
      <c r="H23" s="136"/>
      <c r="I23" s="137"/>
      <c r="J23" s="136"/>
      <c r="K23" s="137"/>
      <c r="L23" s="136"/>
      <c r="M23" s="137"/>
      <c r="N23" s="143"/>
      <c r="O23" s="137"/>
      <c r="P23" s="143"/>
    </row>
    <row r="24" spans="1:29" ht="22.5" hidden="1" customHeight="1">
      <c r="A24" s="8" t="s">
        <v>132</v>
      </c>
      <c r="B24" s="2">
        <v>12</v>
      </c>
      <c r="C24" s="17"/>
      <c r="D24" s="131">
        <v>0</v>
      </c>
      <c r="E24" s="143"/>
      <c r="F24" s="131">
        <v>0</v>
      </c>
      <c r="G24" s="92"/>
      <c r="H24" s="131">
        <v>0</v>
      </c>
      <c r="I24" s="137"/>
      <c r="J24" s="131">
        <v>0</v>
      </c>
      <c r="K24" s="137"/>
      <c r="L24" s="131"/>
      <c r="M24" s="137"/>
      <c r="N24" s="131"/>
      <c r="O24" s="137"/>
      <c r="P24" s="131" t="e">
        <f>D24+F24+#REF!+J24+N24+L24</f>
        <v>#REF!</v>
      </c>
    </row>
    <row r="25" spans="1:29" ht="22.5" hidden="1" customHeight="1">
      <c r="A25" s="8" t="s">
        <v>88</v>
      </c>
      <c r="B25" s="2">
        <v>12</v>
      </c>
      <c r="C25" s="17"/>
      <c r="D25" s="131">
        <v>0</v>
      </c>
      <c r="E25" s="143"/>
      <c r="F25" s="131">
        <v>0</v>
      </c>
      <c r="G25" s="92"/>
      <c r="H25" s="131">
        <v>0</v>
      </c>
      <c r="I25" s="137"/>
      <c r="J25" s="131">
        <v>0</v>
      </c>
      <c r="K25" s="137"/>
      <c r="L25" s="131">
        <v>0</v>
      </c>
      <c r="M25" s="137"/>
      <c r="N25" s="131">
        <v>0</v>
      </c>
      <c r="O25" s="137"/>
      <c r="P25" s="131" t="e">
        <f>D25+F25+#REF!+J25+N25+L25</f>
        <v>#REF!</v>
      </c>
    </row>
    <row r="26" spans="1:29" ht="22.5" hidden="1" customHeight="1">
      <c r="A26" s="8"/>
      <c r="B26" s="14"/>
      <c r="C26" s="8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</row>
    <row r="27" spans="1:29" ht="22.5" customHeight="1" thickBot="1">
      <c r="A27" s="49" t="s">
        <v>186</v>
      </c>
      <c r="B27" s="20"/>
      <c r="C27" s="17"/>
      <c r="D27" s="141">
        <f>D11+D18+D22+D24</f>
        <v>435935</v>
      </c>
      <c r="E27" s="143"/>
      <c r="F27" s="141">
        <f>F11+F18+F22+F24</f>
        <v>2304523</v>
      </c>
      <c r="G27" s="143"/>
      <c r="H27" s="141">
        <f>H11+H18+H22+H24</f>
        <v>2005</v>
      </c>
      <c r="I27" s="143"/>
      <c r="J27" s="141">
        <f>J11+J18+J22+J24</f>
        <v>43695</v>
      </c>
      <c r="K27" s="143"/>
      <c r="L27" s="141">
        <f>L11+L18+L22+L24+L25</f>
        <v>24960</v>
      </c>
      <c r="M27" s="143"/>
      <c r="N27" s="141">
        <f>N11+N18+N22+N24</f>
        <v>2285709</v>
      </c>
      <c r="O27" s="143"/>
      <c r="P27" s="141">
        <f>P11+P18+P22</f>
        <v>5096827</v>
      </c>
      <c r="Q27" s="248">
        <f>D27-'[1]Equity Seperate-8-9'!D24</f>
        <v>0</v>
      </c>
      <c r="R27" s="248">
        <f>E27-'[1]Equity Seperate-8-9'!E24</f>
        <v>0</v>
      </c>
      <c r="S27" s="248">
        <f>F27-'[1]Equity Seperate-8-9'!F24</f>
        <v>0</v>
      </c>
      <c r="T27" s="248">
        <f>G27-'[1]Equity Seperate-8-9'!G24</f>
        <v>0</v>
      </c>
      <c r="U27" s="248">
        <f>H27-'[1]Equity Seperate-8-9'!H24</f>
        <v>0</v>
      </c>
      <c r="V27" s="248">
        <f>I27-'[1]Equity Seperate-8-9'!I24</f>
        <v>0</v>
      </c>
      <c r="W27" s="248">
        <f>J27-'[1]Equity Seperate-8-9'!J24</f>
        <v>0</v>
      </c>
      <c r="X27" s="248">
        <f>K27-'[1]Equity Seperate-8-9'!K24</f>
        <v>0</v>
      </c>
      <c r="Y27" s="248">
        <f>L27-'[1]Equity Seperate-8-9'!L24</f>
        <v>0</v>
      </c>
      <c r="Z27" s="248">
        <f>M27-'[1]Equity Seperate-8-9'!M24</f>
        <v>0</v>
      </c>
      <c r="AA27" s="248">
        <f>N27-'[1]Equity Seperate-8-9'!N24</f>
        <v>0</v>
      </c>
      <c r="AB27" s="248">
        <f>O27-'[1]Equity Seperate-8-9'!O24</f>
        <v>0</v>
      </c>
      <c r="AC27" s="248">
        <f>P27-'[1]Equity Seperate-8-9'!P24</f>
        <v>0</v>
      </c>
    </row>
    <row r="28" spans="1:29" ht="22.5" customHeight="1" thickTop="1"/>
    <row r="29" spans="1:29" ht="22.5" customHeight="1">
      <c r="A29" s="52" t="s">
        <v>226</v>
      </c>
      <c r="B29" s="176"/>
      <c r="C29" s="112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</row>
    <row r="30" spans="1:29" ht="22.5" customHeight="1">
      <c r="A30" s="17" t="s">
        <v>227</v>
      </c>
      <c r="B30" s="97"/>
      <c r="C30" s="177"/>
      <c r="D30" s="174">
        <v>435935</v>
      </c>
      <c r="E30" s="174"/>
      <c r="F30" s="92">
        <v>2304523</v>
      </c>
      <c r="G30" s="92"/>
      <c r="H30" s="89">
        <v>2005</v>
      </c>
      <c r="I30" s="174"/>
      <c r="J30" s="174">
        <v>43695</v>
      </c>
      <c r="K30" s="174"/>
      <c r="L30" s="89">
        <v>25000</v>
      </c>
      <c r="M30" s="174"/>
      <c r="N30" s="174">
        <v>2802670</v>
      </c>
      <c r="O30" s="174"/>
      <c r="P30" s="174">
        <f>SUM(D30:N30)</f>
        <v>5613828</v>
      </c>
      <c r="Q30" s="248">
        <f>D30-'[1]Equity Seperate-8-9'!D37</f>
        <v>0</v>
      </c>
      <c r="R30" s="248">
        <f>E30-'[1]Equity Seperate-8-9'!E37</f>
        <v>0</v>
      </c>
      <c r="S30" s="248">
        <f>F30-'[1]Equity Seperate-8-9'!F37</f>
        <v>0</v>
      </c>
      <c r="T30" s="248">
        <f>G30-'[1]Equity Seperate-8-9'!G37</f>
        <v>0</v>
      </c>
      <c r="U30" s="248">
        <f>H30-'[1]Equity Seperate-8-9'!H37</f>
        <v>0</v>
      </c>
      <c r="V30" s="248">
        <f>I30-'[1]Equity Seperate-8-9'!I37</f>
        <v>0</v>
      </c>
      <c r="W30" s="248">
        <f>J30-'[1]Equity Seperate-8-9'!J37</f>
        <v>0</v>
      </c>
      <c r="X30" s="248">
        <f>K30-'[1]Equity Seperate-8-9'!K37</f>
        <v>0</v>
      </c>
      <c r="Y30" s="248">
        <f>L30-'[1]Equity Seperate-8-9'!L37</f>
        <v>0</v>
      </c>
      <c r="Z30" s="248">
        <f>M30-'[1]Equity Seperate-8-9'!M37</f>
        <v>0</v>
      </c>
      <c r="AA30" s="248">
        <f>N30-'[1]Equity Seperate-8-9'!N37</f>
        <v>0</v>
      </c>
      <c r="AB30" s="248">
        <f>O30-'[1]Equity Seperate-8-9'!O37</f>
        <v>0</v>
      </c>
      <c r="AC30" s="248">
        <f>P30-'[1]Equity Seperate-8-9'!P37</f>
        <v>0</v>
      </c>
    </row>
    <row r="31" spans="1:29" ht="22.5" customHeight="1">
      <c r="A31" s="37"/>
      <c r="B31" s="176"/>
      <c r="C31" s="112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</row>
    <row r="32" spans="1:29" ht="22.5" customHeight="1">
      <c r="A32" s="17" t="s">
        <v>69</v>
      </c>
      <c r="B32" s="17"/>
      <c r="C32" s="17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</row>
    <row r="33" spans="1:29" ht="22.5" customHeight="1">
      <c r="A33" s="20" t="s">
        <v>242</v>
      </c>
      <c r="B33" s="17"/>
      <c r="C33" s="17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</row>
    <row r="34" spans="1:29" ht="22.5" customHeight="1">
      <c r="A34" s="169" t="s">
        <v>210</v>
      </c>
      <c r="B34" s="176">
        <v>10</v>
      </c>
      <c r="C34" s="8"/>
      <c r="D34" s="32">
        <v>0</v>
      </c>
      <c r="E34" s="145"/>
      <c r="F34" s="32">
        <v>0</v>
      </c>
      <c r="G34" s="32"/>
      <c r="H34" s="32">
        <v>0</v>
      </c>
      <c r="I34" s="271"/>
      <c r="J34" s="32">
        <v>0</v>
      </c>
      <c r="K34" s="145"/>
      <c r="L34" s="32">
        <v>0</v>
      </c>
      <c r="M34" s="145"/>
      <c r="N34" s="130">
        <v>-749808</v>
      </c>
      <c r="O34" s="148"/>
      <c r="P34" s="147">
        <f>SUM(D34:N34)</f>
        <v>-749808</v>
      </c>
      <c r="AA34" s="249">
        <f>N34-'[1]Equity Seperate-8-9'!N41</f>
        <v>0</v>
      </c>
      <c r="AB34" s="249">
        <f>O34-'[1]Equity Seperate-8-9'!O41</f>
        <v>0</v>
      </c>
      <c r="AC34" s="249">
        <f>P34-'[1]Equity Seperate-8-9'!P41</f>
        <v>0</v>
      </c>
    </row>
    <row r="35" spans="1:29" ht="22.5" hidden="1" customHeight="1">
      <c r="A35" s="8" t="s">
        <v>85</v>
      </c>
      <c r="B35" s="176"/>
      <c r="C35" s="8"/>
      <c r="D35" s="252"/>
      <c r="E35" s="145"/>
      <c r="F35" s="252"/>
      <c r="G35" s="32"/>
      <c r="H35" s="252"/>
      <c r="I35" s="271"/>
      <c r="J35" s="252"/>
      <c r="K35" s="145"/>
      <c r="L35" s="252"/>
      <c r="M35" s="145"/>
      <c r="N35" s="130"/>
      <c r="O35" s="148"/>
      <c r="P35" s="147"/>
    </row>
    <row r="36" spans="1:29" ht="22.5" hidden="1" customHeight="1">
      <c r="A36" s="8" t="s">
        <v>156</v>
      </c>
      <c r="B36" s="176"/>
      <c r="C36" s="8"/>
      <c r="D36" s="251"/>
      <c r="E36" s="145"/>
      <c r="F36" s="251"/>
      <c r="G36" s="29"/>
      <c r="H36" s="29"/>
      <c r="I36" s="271"/>
      <c r="J36" s="251"/>
      <c r="K36" s="145"/>
      <c r="L36" s="251"/>
      <c r="M36" s="145"/>
      <c r="N36" s="130"/>
      <c r="O36" s="148"/>
      <c r="P36" s="147"/>
    </row>
    <row r="37" spans="1:29" ht="22.5" customHeight="1">
      <c r="A37" s="17" t="s">
        <v>243</v>
      </c>
      <c r="B37" s="20"/>
      <c r="C37" s="17"/>
      <c r="D37" s="250">
        <f>SUM(D34:D36)</f>
        <v>0</v>
      </c>
      <c r="E37" s="143"/>
      <c r="F37" s="250">
        <f>SUM(F34:F36)</f>
        <v>0</v>
      </c>
      <c r="G37" s="254"/>
      <c r="H37" s="250">
        <f>SUM(H34:H36)</f>
        <v>0</v>
      </c>
      <c r="I37" s="270"/>
      <c r="J37" s="250">
        <f>SUM(J34:J36)</f>
        <v>0</v>
      </c>
      <c r="K37" s="146"/>
      <c r="L37" s="250">
        <f>SUM(L34:L36)</f>
        <v>0</v>
      </c>
      <c r="M37" s="146"/>
      <c r="N37" s="94">
        <f>SUM(N34:N36)</f>
        <v>-749808</v>
      </c>
      <c r="O37" s="146"/>
      <c r="P37" s="94">
        <f>SUM(P34:P36)</f>
        <v>-749808</v>
      </c>
    </row>
    <row r="38" spans="1:29" ht="22.5" customHeight="1">
      <c r="A38" s="17"/>
      <c r="B38" s="20"/>
      <c r="C38" s="17"/>
      <c r="D38" s="253"/>
      <c r="E38" s="51"/>
      <c r="F38" s="253"/>
      <c r="G38" s="254"/>
      <c r="H38" s="254"/>
      <c r="I38" s="270"/>
      <c r="J38" s="253"/>
      <c r="K38" s="98"/>
      <c r="L38" s="253"/>
      <c r="M38" s="98"/>
      <c r="N38" s="92"/>
      <c r="O38" s="98"/>
      <c r="P38" s="92"/>
    </row>
    <row r="39" spans="1:29" ht="22.5" customHeight="1">
      <c r="A39" s="17" t="s">
        <v>109</v>
      </c>
      <c r="B39" s="20"/>
      <c r="C39" s="17"/>
      <c r="D39" s="270"/>
      <c r="E39" s="54"/>
      <c r="F39" s="270"/>
      <c r="G39" s="270"/>
      <c r="H39" s="270"/>
      <c r="I39" s="270"/>
      <c r="J39" s="270"/>
      <c r="K39" s="54"/>
      <c r="L39" s="270"/>
      <c r="M39" s="54"/>
      <c r="N39" s="55"/>
      <c r="O39" s="54"/>
      <c r="P39" s="54"/>
    </row>
    <row r="40" spans="1:29" ht="22.5" customHeight="1">
      <c r="A40" s="8" t="s">
        <v>244</v>
      </c>
      <c r="B40" s="14"/>
      <c r="C40" s="8"/>
      <c r="D40" s="30">
        <v>0</v>
      </c>
      <c r="E40" s="145"/>
      <c r="F40" s="30">
        <v>0</v>
      </c>
      <c r="G40" s="29"/>
      <c r="H40" s="30">
        <v>0</v>
      </c>
      <c r="I40" s="271"/>
      <c r="J40" s="30">
        <v>0</v>
      </c>
      <c r="K40" s="145"/>
      <c r="L40" s="30">
        <v>0</v>
      </c>
      <c r="M40" s="140"/>
      <c r="N40" s="138">
        <v>1306369</v>
      </c>
      <c r="O40" s="140"/>
      <c r="P40" s="147">
        <f>SUM(D40:N40)</f>
        <v>1306369</v>
      </c>
      <c r="AA40" s="249">
        <f>N40-'[1]Equity Seperate-8-9'!N47</f>
        <v>0</v>
      </c>
      <c r="AB40" s="249">
        <f>O40-'[1]Equity Seperate-8-9'!O47</f>
        <v>0</v>
      </c>
      <c r="AC40" s="249">
        <f>P40-'[1]Equity Seperate-8-9'!P47</f>
        <v>0</v>
      </c>
    </row>
    <row r="41" spans="1:29" ht="22.5" customHeight="1">
      <c r="A41" s="17" t="s">
        <v>110</v>
      </c>
      <c r="B41" s="20"/>
      <c r="C41" s="17"/>
      <c r="D41" s="250">
        <f>SUM(D38:D40)</f>
        <v>0</v>
      </c>
      <c r="E41" s="143"/>
      <c r="F41" s="250">
        <f>SUM(F38:F40)</f>
        <v>0</v>
      </c>
      <c r="G41" s="254"/>
      <c r="H41" s="250">
        <f>SUM(H38:H40)</f>
        <v>0</v>
      </c>
      <c r="I41" s="270"/>
      <c r="J41" s="250">
        <f>SUM(J38:J40)</f>
        <v>0</v>
      </c>
      <c r="K41" s="146"/>
      <c r="L41" s="250">
        <f>SUM(L38:L40)</f>
        <v>0</v>
      </c>
      <c r="M41" s="137"/>
      <c r="N41" s="142">
        <f>SUM(N40:N40)</f>
        <v>1306369</v>
      </c>
      <c r="O41" s="137"/>
      <c r="P41" s="142">
        <f>SUM(P40:P40)</f>
        <v>1306369</v>
      </c>
      <c r="AA41" s="249">
        <f>N41-'[1]Equity Seperate-8-9'!N48</f>
        <v>0</v>
      </c>
      <c r="AB41" s="249">
        <f>O41-'[1]Equity Seperate-8-9'!O48</f>
        <v>0</v>
      </c>
      <c r="AC41" s="249">
        <f>P41-'[1]Equity Seperate-8-9'!P48</f>
        <v>0</v>
      </c>
    </row>
    <row r="42" spans="1:29" ht="22.5" customHeight="1">
      <c r="A42" s="17"/>
      <c r="B42" s="20"/>
      <c r="C42" s="17"/>
      <c r="D42" s="253"/>
      <c r="E42" s="143"/>
      <c r="F42" s="253"/>
      <c r="G42" s="254"/>
      <c r="H42" s="253"/>
      <c r="I42" s="270"/>
      <c r="J42" s="253"/>
      <c r="K42" s="146"/>
      <c r="L42" s="51"/>
      <c r="M42" s="137"/>
      <c r="N42" s="143"/>
      <c r="O42" s="137"/>
      <c r="P42" s="143"/>
    </row>
    <row r="43" spans="1:29" ht="22.5" customHeight="1">
      <c r="A43" s="8" t="s">
        <v>88</v>
      </c>
      <c r="B43" s="180">
        <v>7</v>
      </c>
      <c r="C43" s="17"/>
      <c r="D43" s="252">
        <v>0</v>
      </c>
      <c r="E43" s="138"/>
      <c r="F43" s="252">
        <v>0</v>
      </c>
      <c r="G43" s="32"/>
      <c r="H43" s="252">
        <v>0</v>
      </c>
      <c r="I43" s="272"/>
      <c r="J43" s="252">
        <v>0</v>
      </c>
      <c r="K43" s="148"/>
      <c r="L43" s="244">
        <v>-500</v>
      </c>
      <c r="M43" s="137"/>
      <c r="N43" s="252">
        <v>0</v>
      </c>
      <c r="O43" s="137"/>
      <c r="P43" s="147">
        <f t="shared" ref="P43:P44" si="0">SUM(D43:N43)</f>
        <v>-500</v>
      </c>
    </row>
    <row r="44" spans="1:29" ht="22.5" customHeight="1">
      <c r="A44" s="8" t="s">
        <v>230</v>
      </c>
      <c r="B44" s="180">
        <v>7</v>
      </c>
      <c r="C44" s="8"/>
      <c r="D44" s="30">
        <v>0</v>
      </c>
      <c r="E44" s="145"/>
      <c r="F44" s="30">
        <v>0</v>
      </c>
      <c r="G44" s="32"/>
      <c r="H44" s="30">
        <v>0</v>
      </c>
      <c r="I44" s="271"/>
      <c r="J44" s="30">
        <v>0</v>
      </c>
      <c r="K44" s="145"/>
      <c r="L44" s="245">
        <v>500</v>
      </c>
      <c r="M44" s="145"/>
      <c r="N44" s="131">
        <v>-500</v>
      </c>
      <c r="O44" s="148"/>
      <c r="P44" s="30">
        <f t="shared" si="0"/>
        <v>0</v>
      </c>
    </row>
    <row r="45" spans="1:29" ht="22.5" customHeight="1">
      <c r="A45" s="17"/>
      <c r="B45" s="20"/>
      <c r="C45" s="17"/>
      <c r="D45" s="136"/>
      <c r="E45" s="143"/>
      <c r="F45" s="136"/>
      <c r="G45" s="92"/>
      <c r="H45" s="136"/>
      <c r="I45" s="137"/>
      <c r="J45" s="136"/>
      <c r="K45" s="137"/>
      <c r="L45" s="136"/>
      <c r="M45" s="137"/>
      <c r="N45" s="143"/>
      <c r="O45" s="137"/>
      <c r="P45" s="143"/>
    </row>
    <row r="46" spans="1:29" ht="22.5" customHeight="1" thickBot="1">
      <c r="A46" s="49" t="s">
        <v>228</v>
      </c>
      <c r="B46" s="20"/>
      <c r="C46" s="17"/>
      <c r="D46" s="141">
        <f>D30+D37+D41</f>
        <v>435935</v>
      </c>
      <c r="E46" s="143"/>
      <c r="F46" s="141">
        <f>F30+F37+F41</f>
        <v>2304523</v>
      </c>
      <c r="G46" s="143"/>
      <c r="H46" s="141">
        <f>H30+H37+H41</f>
        <v>2005</v>
      </c>
      <c r="I46" s="143"/>
      <c r="J46" s="141">
        <f>J30+J37+J41</f>
        <v>43695</v>
      </c>
      <c r="K46" s="143"/>
      <c r="L46" s="141">
        <f>L30+L37+L41+L43+L44</f>
        <v>25000</v>
      </c>
      <c r="M46" s="143"/>
      <c r="N46" s="141">
        <f>N30+N37+N41+N43+N44</f>
        <v>3358731</v>
      </c>
      <c r="O46" s="143"/>
      <c r="P46" s="141">
        <f>P30+P37+P41+P43+P44</f>
        <v>6169889</v>
      </c>
      <c r="Q46" s="249">
        <f>D46-'[1]Equity Seperate-8-9'!D53</f>
        <v>0</v>
      </c>
      <c r="R46" s="249">
        <f>E46-'[1]Equity Seperate-8-9'!E53</f>
        <v>0</v>
      </c>
      <c r="S46" s="249">
        <f>F46-'[1]Equity Seperate-8-9'!F53</f>
        <v>0</v>
      </c>
      <c r="T46" s="249">
        <f>G46-'[1]Equity Seperate-8-9'!G53</f>
        <v>0</v>
      </c>
      <c r="U46" s="249">
        <f>H46-'[1]Equity Seperate-8-9'!H53</f>
        <v>0</v>
      </c>
      <c r="V46" s="249">
        <f>I46-'[1]Equity Seperate-8-9'!I53</f>
        <v>0</v>
      </c>
      <c r="W46" s="249">
        <f>J46-'[1]Equity Seperate-8-9'!J53</f>
        <v>0</v>
      </c>
      <c r="X46" s="249">
        <f>K46-'[1]Equity Seperate-8-9'!K53</f>
        <v>0</v>
      </c>
      <c r="Y46" s="249">
        <f>L46-'[1]Equity Seperate-8-9'!L53</f>
        <v>0</v>
      </c>
      <c r="Z46" s="249">
        <f>M46-'[1]Equity Seperate-8-9'!M53</f>
        <v>0</v>
      </c>
      <c r="AA46" s="249">
        <f>N46-'[1]Equity Seperate-8-9'!N53</f>
        <v>0</v>
      </c>
      <c r="AB46" s="249">
        <f>O46-'[1]Equity Seperate-8-9'!O53</f>
        <v>0</v>
      </c>
      <c r="AC46" s="249">
        <f>P46-'[1]Equity Seperate-8-9'!P53</f>
        <v>0</v>
      </c>
    </row>
    <row r="47" spans="1:29" ht="22.5" customHeight="1" thickTop="1"/>
  </sheetData>
  <mergeCells count="3">
    <mergeCell ref="D3:P3"/>
    <mergeCell ref="J4:N4"/>
    <mergeCell ref="D9:P9"/>
  </mergeCells>
  <pageMargins left="0.8" right="0.6" top="0.6" bottom="0.5" header="0.7" footer="0.5"/>
  <pageSetup paperSize="9" scale="7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96"/>
  <sheetViews>
    <sheetView view="pageBreakPreview" topLeftCell="A21" zoomScale="115" zoomScaleNormal="70" zoomScaleSheetLayoutView="115" workbookViewId="0">
      <selection activeCell="C32" sqref="C32"/>
    </sheetView>
  </sheetViews>
  <sheetFormatPr defaultColWidth="9.1796875" defaultRowHeight="22.5" customHeight="1"/>
  <cols>
    <col min="1" max="1" width="55.1796875" style="99" customWidth="1"/>
    <col min="2" max="2" width="8.54296875" style="99" customWidth="1"/>
    <col min="3" max="3" width="9.81640625" style="16" customWidth="1"/>
    <col min="4" max="4" width="1.6328125" style="16" customWidth="1"/>
    <col min="5" max="5" width="11" style="16" bestFit="1" customWidth="1"/>
    <col min="6" max="6" width="1.453125" style="16" customWidth="1"/>
    <col min="7" max="7" width="9.81640625" style="16" customWidth="1"/>
    <col min="8" max="8" width="1.453125" style="16" customWidth="1"/>
    <col min="9" max="9" width="9.81640625" style="16" customWidth="1"/>
    <col min="10" max="10" width="14.453125" style="99" customWidth="1"/>
    <col min="11" max="16384" width="9.1796875" style="99"/>
  </cols>
  <sheetData>
    <row r="1" spans="1:9" ht="22.5" customHeight="1">
      <c r="A1" s="11" t="s">
        <v>0</v>
      </c>
      <c r="B1" s="11"/>
      <c r="C1" s="8"/>
      <c r="D1" s="8"/>
      <c r="E1" s="8"/>
      <c r="F1" s="8"/>
      <c r="G1" s="8"/>
      <c r="H1" s="8"/>
      <c r="I1" s="8"/>
    </row>
    <row r="2" spans="1:9" ht="22.5" customHeight="1">
      <c r="A2" s="13" t="s">
        <v>111</v>
      </c>
      <c r="B2" s="13"/>
      <c r="C2" s="8"/>
      <c r="D2" s="8"/>
      <c r="E2" s="8"/>
      <c r="F2" s="8"/>
      <c r="G2" s="8"/>
      <c r="H2" s="8"/>
      <c r="I2" s="8"/>
    </row>
    <row r="3" spans="1:9" s="16" customFormat="1" ht="21" customHeight="1">
      <c r="C3" s="278" t="s">
        <v>2</v>
      </c>
      <c r="D3" s="278"/>
      <c r="E3" s="278"/>
      <c r="F3" s="170"/>
      <c r="G3" s="278" t="s">
        <v>3</v>
      </c>
      <c r="H3" s="278"/>
      <c r="I3" s="278"/>
    </row>
    <row r="4" spans="1:9" s="16" customFormat="1" ht="21" customHeight="1">
      <c r="C4" s="287" t="s">
        <v>124</v>
      </c>
      <c r="D4" s="287"/>
      <c r="E4" s="287"/>
      <c r="F4" s="170"/>
      <c r="G4" s="287" t="s">
        <v>124</v>
      </c>
      <c r="H4" s="287"/>
      <c r="I4" s="287"/>
    </row>
    <row r="5" spans="1:9" s="16" customFormat="1" ht="21" customHeight="1">
      <c r="C5" s="281" t="s">
        <v>121</v>
      </c>
      <c r="D5" s="281"/>
      <c r="E5" s="281"/>
      <c r="F5" s="172"/>
      <c r="G5" s="281" t="s">
        <v>121</v>
      </c>
      <c r="H5" s="281"/>
      <c r="I5" s="281"/>
    </row>
    <row r="6" spans="1:9" s="16" customFormat="1" ht="21" customHeight="1">
      <c r="A6" s="17"/>
      <c r="B6" s="100" t="s">
        <v>5</v>
      </c>
      <c r="C6" s="171">
        <v>2565</v>
      </c>
      <c r="D6" s="171"/>
      <c r="E6" s="171">
        <v>2564</v>
      </c>
      <c r="F6" s="171"/>
      <c r="G6" s="175">
        <v>2565</v>
      </c>
      <c r="H6" s="175"/>
      <c r="I6" s="175">
        <v>2564</v>
      </c>
    </row>
    <row r="7" spans="1:9" s="16" customFormat="1" ht="17.5" customHeight="1">
      <c r="A7" s="8"/>
      <c r="B7" s="8"/>
      <c r="C7" s="279" t="s">
        <v>87</v>
      </c>
      <c r="D7" s="279"/>
      <c r="E7" s="279"/>
      <c r="F7" s="279"/>
      <c r="G7" s="279"/>
      <c r="H7" s="279"/>
      <c r="I7" s="279"/>
    </row>
    <row r="8" spans="1:9" s="16" customFormat="1" ht="21" customHeight="1">
      <c r="A8" s="56" t="s">
        <v>72</v>
      </c>
      <c r="B8" s="56"/>
      <c r="C8" s="21"/>
      <c r="D8" s="28"/>
      <c r="E8" s="21"/>
      <c r="F8" s="28"/>
      <c r="G8" s="28"/>
      <c r="H8" s="28"/>
      <c r="I8" s="28"/>
    </row>
    <row r="9" spans="1:9" s="16" customFormat="1" ht="21" customHeight="1">
      <c r="A9" s="23" t="s">
        <v>104</v>
      </c>
      <c r="B9" s="23"/>
      <c r="C9" s="1">
        <v>1182080</v>
      </c>
      <c r="D9" s="1"/>
      <c r="E9" s="1">
        <v>835154</v>
      </c>
      <c r="F9" s="28"/>
      <c r="G9" s="1">
        <v>1306369</v>
      </c>
      <c r="H9" s="1"/>
      <c r="I9" s="1">
        <v>656481</v>
      </c>
    </row>
    <row r="10" spans="1:9" s="16" customFormat="1" ht="21" customHeight="1">
      <c r="A10" s="57" t="s">
        <v>232</v>
      </c>
      <c r="B10" s="57"/>
      <c r="C10" s="1"/>
      <c r="D10" s="28"/>
      <c r="E10" s="1"/>
      <c r="F10" s="28"/>
      <c r="G10" s="1"/>
      <c r="H10" s="28"/>
      <c r="I10" s="1"/>
    </row>
    <row r="11" spans="1:9" s="16" customFormat="1" ht="21" customHeight="1">
      <c r="A11" s="7" t="s">
        <v>137</v>
      </c>
      <c r="B11" s="58" t="s">
        <v>235</v>
      </c>
      <c r="C11" s="110">
        <v>166436</v>
      </c>
      <c r="D11" s="59"/>
      <c r="E11" s="110">
        <v>157806</v>
      </c>
      <c r="F11" s="60"/>
      <c r="G11" s="59">
        <v>60329</v>
      </c>
      <c r="H11" s="59"/>
      <c r="I11" s="59">
        <v>48968</v>
      </c>
    </row>
    <row r="12" spans="1:9" s="16" customFormat="1" ht="21" hidden="1" customHeight="1">
      <c r="A12" s="240" t="s">
        <v>143</v>
      </c>
      <c r="B12" s="7"/>
      <c r="C12" s="1"/>
      <c r="D12" s="28"/>
      <c r="E12" s="1"/>
      <c r="F12" s="1"/>
      <c r="G12" s="1"/>
      <c r="H12" s="64"/>
      <c r="I12" s="1"/>
    </row>
    <row r="13" spans="1:9" s="16" customFormat="1" ht="21" customHeight="1">
      <c r="A13" s="23" t="s">
        <v>51</v>
      </c>
      <c r="B13" s="23"/>
      <c r="C13" s="1">
        <v>12353</v>
      </c>
      <c r="D13" s="1"/>
      <c r="E13" s="1">
        <v>17030</v>
      </c>
      <c r="F13" s="28"/>
      <c r="G13" s="1">
        <v>45</v>
      </c>
      <c r="H13" s="1"/>
      <c r="I13" s="1">
        <v>481</v>
      </c>
    </row>
    <row r="14" spans="1:9" s="16" customFormat="1" ht="21" customHeight="1">
      <c r="A14" s="7" t="s">
        <v>135</v>
      </c>
      <c r="B14" s="7"/>
      <c r="C14" s="1">
        <v>134508</v>
      </c>
      <c r="D14" s="1"/>
      <c r="E14" s="1">
        <v>136497</v>
      </c>
      <c r="F14" s="28"/>
      <c r="G14" s="59">
        <v>47422</v>
      </c>
      <c r="H14" s="59"/>
      <c r="I14" s="59">
        <v>47508</v>
      </c>
    </row>
    <row r="15" spans="1:9" s="16" customFormat="1" ht="21" customHeight="1">
      <c r="A15" s="7" t="s">
        <v>205</v>
      </c>
      <c r="B15" s="58">
        <v>3</v>
      </c>
      <c r="C15" s="1">
        <v>0</v>
      </c>
      <c r="D15" s="1"/>
      <c r="E15" s="1">
        <v>0</v>
      </c>
      <c r="F15" s="28"/>
      <c r="G15" s="1">
        <v>0</v>
      </c>
      <c r="H15" s="59"/>
      <c r="I15" s="1">
        <v>38587</v>
      </c>
    </row>
    <row r="16" spans="1:9" s="16" customFormat="1" ht="21" customHeight="1">
      <c r="A16" s="7" t="s">
        <v>191</v>
      </c>
      <c r="B16" s="7"/>
      <c r="C16" s="1"/>
      <c r="D16" s="1"/>
      <c r="E16" s="1"/>
      <c r="F16" s="28"/>
      <c r="G16" s="59"/>
      <c r="H16" s="59"/>
      <c r="I16" s="59"/>
    </row>
    <row r="17" spans="1:9" s="16" customFormat="1" ht="21" customHeight="1">
      <c r="A17" s="67" t="s">
        <v>157</v>
      </c>
      <c r="B17" s="58">
        <v>3</v>
      </c>
      <c r="C17" s="1">
        <v>0</v>
      </c>
      <c r="D17" s="1"/>
      <c r="E17" s="1">
        <v>0</v>
      </c>
      <c r="F17" s="28"/>
      <c r="G17" s="1">
        <v>19516</v>
      </c>
      <c r="H17" s="59"/>
      <c r="I17" s="1">
        <v>10067</v>
      </c>
    </row>
    <row r="18" spans="1:9" s="16" customFormat="1" ht="21" customHeight="1">
      <c r="A18" s="7" t="s">
        <v>236</v>
      </c>
      <c r="B18" s="58"/>
      <c r="C18" s="1">
        <v>4043</v>
      </c>
      <c r="D18" s="1"/>
      <c r="E18" s="1">
        <v>0</v>
      </c>
      <c r="F18" s="28"/>
      <c r="G18" s="1">
        <v>0</v>
      </c>
      <c r="H18" s="59"/>
      <c r="I18" s="1">
        <v>0</v>
      </c>
    </row>
    <row r="19" spans="1:9" s="16" customFormat="1" ht="21" customHeight="1">
      <c r="A19" s="7" t="s">
        <v>195</v>
      </c>
      <c r="B19" s="58"/>
      <c r="C19" s="1">
        <v>4232</v>
      </c>
      <c r="D19" s="1"/>
      <c r="E19" s="1">
        <v>26874</v>
      </c>
      <c r="F19" s="28"/>
      <c r="G19" s="1">
        <v>0</v>
      </c>
      <c r="H19" s="59"/>
      <c r="I19" s="1">
        <v>0</v>
      </c>
    </row>
    <row r="20" spans="1:9" s="16" customFormat="1" ht="21" customHeight="1">
      <c r="A20" s="7" t="s">
        <v>192</v>
      </c>
      <c r="B20" s="7"/>
      <c r="C20" s="1">
        <v>17113</v>
      </c>
      <c r="D20" s="1"/>
      <c r="E20" s="1">
        <v>15672</v>
      </c>
      <c r="F20" s="28"/>
      <c r="G20" s="1">
        <v>1760</v>
      </c>
      <c r="H20" s="1"/>
      <c r="I20" s="1">
        <v>2025</v>
      </c>
    </row>
    <row r="21" spans="1:9" s="16" customFormat="1" ht="21" customHeight="1">
      <c r="A21" s="7" t="s">
        <v>44</v>
      </c>
      <c r="B21" s="7"/>
      <c r="C21" s="1">
        <v>-14513</v>
      </c>
      <c r="D21" s="1"/>
      <c r="E21" s="1">
        <v>-4351</v>
      </c>
      <c r="F21" s="28"/>
      <c r="G21" s="1">
        <v>-472488</v>
      </c>
      <c r="H21" s="1"/>
      <c r="I21" s="1">
        <v>-153577</v>
      </c>
    </row>
    <row r="22" spans="1:9" s="16" customFormat="1" ht="21" customHeight="1">
      <c r="A22" s="7" t="s">
        <v>189</v>
      </c>
      <c r="B22" s="58"/>
      <c r="C22" s="1">
        <v>2964</v>
      </c>
      <c r="D22" s="1"/>
      <c r="E22" s="1">
        <v>375</v>
      </c>
      <c r="F22" s="71"/>
      <c r="G22" s="1">
        <v>0</v>
      </c>
      <c r="H22" s="73"/>
      <c r="I22" s="1">
        <v>0</v>
      </c>
    </row>
    <row r="23" spans="1:9" s="16" customFormat="1" ht="21" customHeight="1">
      <c r="A23" s="7" t="s">
        <v>146</v>
      </c>
      <c r="B23" s="58"/>
      <c r="C23" s="1">
        <v>3040</v>
      </c>
      <c r="D23" s="1"/>
      <c r="E23" s="1">
        <v>3451</v>
      </c>
      <c r="F23" s="28"/>
      <c r="G23" s="1">
        <v>-61458</v>
      </c>
      <c r="H23" s="1"/>
      <c r="I23" s="1">
        <v>-63918</v>
      </c>
    </row>
    <row r="24" spans="1:9" s="16" customFormat="1" ht="21" customHeight="1">
      <c r="A24" s="7" t="s">
        <v>239</v>
      </c>
      <c r="B24" s="58"/>
      <c r="C24" s="1">
        <v>-1136</v>
      </c>
      <c r="D24" s="1"/>
      <c r="E24" s="1">
        <v>-752</v>
      </c>
      <c r="F24" s="28"/>
      <c r="G24" s="1">
        <v>-191</v>
      </c>
      <c r="H24" s="1"/>
      <c r="I24" s="1">
        <v>0</v>
      </c>
    </row>
    <row r="25" spans="1:9" s="16" customFormat="1" ht="21" hidden="1" customHeight="1">
      <c r="A25" s="7" t="s">
        <v>138</v>
      </c>
      <c r="B25" s="58"/>
      <c r="C25" s="1"/>
      <c r="D25" s="1"/>
      <c r="E25" s="1"/>
      <c r="F25" s="28"/>
      <c r="G25" s="1"/>
      <c r="H25" s="1"/>
      <c r="I25" s="1"/>
    </row>
    <row r="26" spans="1:9" s="16" customFormat="1" ht="21" hidden="1" customHeight="1">
      <c r="A26" s="67" t="s">
        <v>139</v>
      </c>
      <c r="B26" s="58"/>
      <c r="C26" s="1"/>
      <c r="D26" s="1"/>
      <c r="E26" s="1"/>
      <c r="F26" s="69"/>
      <c r="G26" s="149"/>
      <c r="H26" s="149"/>
      <c r="I26" s="149"/>
    </row>
    <row r="27" spans="1:9" s="16" customFormat="1" ht="21" hidden="1" customHeight="1">
      <c r="A27" s="7" t="s">
        <v>182</v>
      </c>
      <c r="B27" s="241" t="s">
        <v>193</v>
      </c>
      <c r="C27" s="1"/>
      <c r="D27" s="1"/>
      <c r="E27" s="1">
        <v>0</v>
      </c>
      <c r="F27" s="69"/>
      <c r="G27" s="1"/>
      <c r="H27" s="149"/>
      <c r="I27" s="1">
        <v>0</v>
      </c>
    </row>
    <row r="28" spans="1:9" s="16" customFormat="1" ht="21" customHeight="1">
      <c r="A28" s="7" t="s">
        <v>240</v>
      </c>
      <c r="B28" s="241" t="s">
        <v>231</v>
      </c>
      <c r="C28" s="1">
        <v>73</v>
      </c>
      <c r="D28" s="1"/>
      <c r="E28" s="1">
        <v>545</v>
      </c>
      <c r="F28" s="28"/>
      <c r="G28" s="1">
        <v>0</v>
      </c>
      <c r="H28" s="1"/>
      <c r="I28" s="1">
        <v>0</v>
      </c>
    </row>
    <row r="29" spans="1:9" s="16" customFormat="1" ht="21" customHeight="1">
      <c r="A29" s="7" t="s">
        <v>209</v>
      </c>
      <c r="B29" s="7"/>
      <c r="C29" s="1">
        <v>18130</v>
      </c>
      <c r="D29" s="28"/>
      <c r="E29" s="1">
        <v>13654</v>
      </c>
      <c r="F29" s="1"/>
      <c r="G29" s="1">
        <v>2982</v>
      </c>
      <c r="H29" s="64"/>
      <c r="I29" s="1">
        <v>-805</v>
      </c>
    </row>
    <row r="30" spans="1:9" s="16" customFormat="1" ht="21" customHeight="1">
      <c r="A30" s="7" t="s">
        <v>183</v>
      </c>
      <c r="B30" s="58"/>
      <c r="C30" s="61">
        <v>19617</v>
      </c>
      <c r="D30" s="1"/>
      <c r="E30" s="61">
        <v>17532</v>
      </c>
      <c r="F30" s="28"/>
      <c r="G30" s="61">
        <v>10078</v>
      </c>
      <c r="H30" s="1"/>
      <c r="I30" s="61">
        <v>9408</v>
      </c>
    </row>
    <row r="31" spans="1:9" s="16" customFormat="1" ht="21" hidden="1" customHeight="1">
      <c r="A31" s="7" t="s">
        <v>108</v>
      </c>
      <c r="B31" s="58"/>
      <c r="C31" s="61"/>
      <c r="D31" s="59"/>
      <c r="E31" s="61"/>
      <c r="F31" s="147"/>
      <c r="G31" s="150"/>
      <c r="H31" s="151"/>
      <c r="I31" s="150"/>
    </row>
    <row r="32" spans="1:9" s="16" customFormat="1" ht="21" customHeight="1">
      <c r="A32" s="62"/>
      <c r="B32" s="62"/>
      <c r="C32" s="5">
        <f>SUM(C9:C31)</f>
        <v>1548940</v>
      </c>
      <c r="D32" s="60"/>
      <c r="E32" s="5">
        <f>SUM(E9:E31)</f>
        <v>1219487</v>
      </c>
      <c r="F32" s="60"/>
      <c r="G32" s="5">
        <f>SUM(G9:G31)</f>
        <v>914364</v>
      </c>
      <c r="H32" s="60"/>
      <c r="I32" s="5">
        <f>SUM(I9:I31)</f>
        <v>595225</v>
      </c>
    </row>
    <row r="33" spans="1:9" s="16" customFormat="1" ht="22.75" customHeight="1">
      <c r="A33" s="57" t="s">
        <v>73</v>
      </c>
      <c r="B33" s="57"/>
      <c r="C33" s="8"/>
      <c r="D33" s="28"/>
      <c r="E33" s="8"/>
      <c r="F33" s="28"/>
      <c r="G33" s="28"/>
      <c r="H33" s="28"/>
      <c r="I33" s="28"/>
    </row>
    <row r="34" spans="1:9" s="16" customFormat="1" ht="21" customHeight="1">
      <c r="A34" s="7" t="s">
        <v>8</v>
      </c>
      <c r="B34" s="7"/>
      <c r="C34" s="1">
        <v>-911939</v>
      </c>
      <c r="D34" s="28"/>
      <c r="E34" s="1">
        <v>238044</v>
      </c>
      <c r="F34" s="1"/>
      <c r="G34" s="1">
        <v>-355496</v>
      </c>
      <c r="H34" s="1"/>
      <c r="I34" s="1">
        <v>-264662</v>
      </c>
    </row>
    <row r="35" spans="1:9" s="16" customFormat="1" ht="21" customHeight="1">
      <c r="A35" s="7" t="s">
        <v>9</v>
      </c>
      <c r="B35" s="7"/>
      <c r="C35" s="1">
        <v>-122909</v>
      </c>
      <c r="D35" s="28"/>
      <c r="E35" s="1">
        <v>-52007</v>
      </c>
      <c r="F35" s="1"/>
      <c r="G35" s="1">
        <v>-22702</v>
      </c>
      <c r="H35" s="1"/>
      <c r="I35" s="1">
        <v>-11951</v>
      </c>
    </row>
    <row r="36" spans="1:9" s="16" customFormat="1" ht="21" customHeight="1">
      <c r="A36" s="7" t="s">
        <v>74</v>
      </c>
      <c r="B36" s="7"/>
      <c r="C36" s="1">
        <v>-23871</v>
      </c>
      <c r="D36" s="28"/>
      <c r="E36" s="1">
        <v>385450</v>
      </c>
      <c r="F36" s="1"/>
      <c r="G36" s="1">
        <v>-227761</v>
      </c>
      <c r="H36" s="1"/>
      <c r="I36" s="1">
        <v>-44568</v>
      </c>
    </row>
    <row r="37" spans="1:9" s="16" customFormat="1" ht="21" customHeight="1">
      <c r="A37" s="7" t="s">
        <v>11</v>
      </c>
      <c r="B37" s="7"/>
      <c r="C37" s="1">
        <v>1558</v>
      </c>
      <c r="D37" s="28"/>
      <c r="E37" s="1">
        <v>-65035</v>
      </c>
      <c r="F37" s="1"/>
      <c r="G37" s="1">
        <v>13393</v>
      </c>
      <c r="H37" s="1"/>
      <c r="I37" s="1">
        <v>-1797</v>
      </c>
    </row>
    <row r="38" spans="1:9" s="16" customFormat="1" ht="21" customHeight="1">
      <c r="A38" s="7" t="s">
        <v>90</v>
      </c>
      <c r="B38" s="7"/>
      <c r="C38" s="1">
        <v>-385</v>
      </c>
      <c r="D38" s="28"/>
      <c r="E38" s="1">
        <v>-139</v>
      </c>
      <c r="F38" s="1"/>
      <c r="G38" s="1">
        <v>0</v>
      </c>
      <c r="H38" s="1"/>
      <c r="I38" s="1">
        <v>0</v>
      </c>
    </row>
    <row r="39" spans="1:9" s="16" customFormat="1" ht="21" customHeight="1">
      <c r="A39" s="7" t="s">
        <v>75</v>
      </c>
      <c r="B39" s="7"/>
      <c r="C39" s="1">
        <v>-524</v>
      </c>
      <c r="D39" s="28"/>
      <c r="E39" s="1">
        <v>-1954</v>
      </c>
      <c r="F39" s="1"/>
      <c r="G39" s="1">
        <v>43</v>
      </c>
      <c r="H39" s="1"/>
      <c r="I39" s="1">
        <v>0</v>
      </c>
    </row>
    <row r="40" spans="1:9" s="16" customFormat="1" ht="21" customHeight="1">
      <c r="A40" s="7" t="s">
        <v>22</v>
      </c>
      <c r="B40" s="7"/>
      <c r="C40" s="1">
        <v>138358</v>
      </c>
      <c r="D40" s="28"/>
      <c r="E40" s="1">
        <v>95699</v>
      </c>
      <c r="F40" s="1"/>
      <c r="G40" s="1">
        <v>82718</v>
      </c>
      <c r="H40" s="1"/>
      <c r="I40" s="1">
        <v>101773</v>
      </c>
    </row>
    <row r="41" spans="1:9" s="16" customFormat="1" ht="21" customHeight="1">
      <c r="A41" s="7" t="s">
        <v>23</v>
      </c>
      <c r="B41" s="7"/>
      <c r="C41" s="1">
        <v>414235</v>
      </c>
      <c r="D41" s="28"/>
      <c r="E41" s="1">
        <v>-139842</v>
      </c>
      <c r="F41" s="1"/>
      <c r="G41" s="1">
        <v>-38184</v>
      </c>
      <c r="H41" s="64"/>
      <c r="I41" s="1">
        <v>15728</v>
      </c>
    </row>
    <row r="42" spans="1:9" s="16" customFormat="1" ht="21" customHeight="1">
      <c r="A42" s="7" t="s">
        <v>24</v>
      </c>
      <c r="B42" s="7"/>
      <c r="C42" s="1">
        <v>-31490</v>
      </c>
      <c r="D42" s="28"/>
      <c r="E42" s="1">
        <v>-32533</v>
      </c>
      <c r="F42" s="1"/>
      <c r="G42" s="1">
        <v>27381</v>
      </c>
      <c r="H42" s="64"/>
      <c r="I42" s="1">
        <v>5836</v>
      </c>
    </row>
    <row r="43" spans="1:9" s="16" customFormat="1" ht="21" customHeight="1">
      <c r="A43" s="7" t="s">
        <v>88</v>
      </c>
      <c r="B43" s="241" t="s">
        <v>194</v>
      </c>
      <c r="C43" s="1">
        <v>-500</v>
      </c>
      <c r="D43" s="28"/>
      <c r="E43" s="1">
        <v>0</v>
      </c>
      <c r="F43" s="1"/>
      <c r="G43" s="1">
        <v>-500</v>
      </c>
      <c r="H43" s="64"/>
      <c r="I43" s="1">
        <v>0</v>
      </c>
    </row>
    <row r="44" spans="1:9" s="16" customFormat="1" ht="21" customHeight="1">
      <c r="A44" s="7" t="s">
        <v>28</v>
      </c>
      <c r="B44" s="7"/>
      <c r="C44" s="1">
        <v>0</v>
      </c>
      <c r="D44" s="28"/>
      <c r="E44" s="1">
        <v>-345</v>
      </c>
      <c r="F44" s="149"/>
      <c r="G44" s="1">
        <v>0</v>
      </c>
      <c r="H44" s="149"/>
      <c r="I44" s="1">
        <v>0</v>
      </c>
    </row>
    <row r="45" spans="1:9" s="16" customFormat="1" ht="21" customHeight="1">
      <c r="A45" s="7" t="s">
        <v>190</v>
      </c>
      <c r="B45" s="7"/>
      <c r="C45" s="101">
        <v>-3139</v>
      </c>
      <c r="D45" s="28"/>
      <c r="E45" s="101">
        <v>-5594</v>
      </c>
      <c r="F45" s="1"/>
      <c r="G45" s="61">
        <v>-140</v>
      </c>
      <c r="H45" s="1"/>
      <c r="I45" s="61">
        <v>-3624</v>
      </c>
    </row>
    <row r="46" spans="1:9" s="16" customFormat="1" ht="21" customHeight="1">
      <c r="A46" s="7" t="s">
        <v>96</v>
      </c>
      <c r="B46" s="7"/>
      <c r="C46" s="1">
        <f>SUM(C32:C45)</f>
        <v>1008334</v>
      </c>
      <c r="D46" s="28"/>
      <c r="E46" s="1">
        <f>SUM(E32:E45)</f>
        <v>1641231</v>
      </c>
      <c r="F46" s="1"/>
      <c r="G46" s="1">
        <f>SUM(G32:G45)</f>
        <v>393116</v>
      </c>
      <c r="H46" s="1"/>
      <c r="I46" s="1">
        <f>SUM(I32:I45)</f>
        <v>391960</v>
      </c>
    </row>
    <row r="47" spans="1:9" s="16" customFormat="1" ht="21" customHeight="1">
      <c r="A47" s="7" t="s">
        <v>180</v>
      </c>
      <c r="B47" s="7"/>
      <c r="C47" s="1">
        <v>-182506</v>
      </c>
      <c r="D47" s="28"/>
      <c r="E47" s="1">
        <v>-179988</v>
      </c>
      <c r="F47" s="1"/>
      <c r="G47" s="1">
        <v>-63091</v>
      </c>
      <c r="H47" s="1"/>
      <c r="I47" s="1">
        <v>-36654</v>
      </c>
    </row>
    <row r="48" spans="1:9" s="16" customFormat="1" ht="21" customHeight="1">
      <c r="A48" s="62" t="s">
        <v>112</v>
      </c>
      <c r="B48" s="62"/>
      <c r="C48" s="65">
        <f>SUM(C46:C47)</f>
        <v>825828</v>
      </c>
      <c r="D48" s="28"/>
      <c r="E48" s="65">
        <f>SUM(E46:E47)</f>
        <v>1461243</v>
      </c>
      <c r="F48" s="28"/>
      <c r="G48" s="65">
        <f>SUM(G46:G47)</f>
        <v>330025</v>
      </c>
      <c r="H48" s="28"/>
      <c r="I48" s="65">
        <f>SUM(I46:I47)</f>
        <v>355306</v>
      </c>
    </row>
    <row r="49" spans="1:9" s="16" customFormat="1" ht="21" customHeight="1">
      <c r="A49" s="11" t="s">
        <v>0</v>
      </c>
      <c r="B49" s="11"/>
      <c r="C49" s="8"/>
      <c r="D49" s="8"/>
      <c r="E49" s="8"/>
      <c r="F49" s="8"/>
      <c r="G49" s="8"/>
      <c r="H49" s="8"/>
      <c r="I49" s="8"/>
    </row>
    <row r="50" spans="1:9" ht="21" customHeight="1">
      <c r="A50" s="13" t="s">
        <v>111</v>
      </c>
      <c r="B50" s="13"/>
      <c r="C50" s="8"/>
      <c r="D50" s="8"/>
      <c r="E50" s="8"/>
      <c r="F50" s="8"/>
      <c r="G50" s="8"/>
      <c r="H50" s="8"/>
      <c r="I50" s="8"/>
    </row>
    <row r="51" spans="1:9" ht="22">
      <c r="A51" s="16"/>
      <c r="B51" s="16"/>
      <c r="C51" s="278" t="s">
        <v>2</v>
      </c>
      <c r="D51" s="278"/>
      <c r="E51" s="278"/>
      <c r="F51" s="165"/>
      <c r="G51" s="278" t="s">
        <v>3</v>
      </c>
      <c r="H51" s="278"/>
      <c r="I51" s="278"/>
    </row>
    <row r="52" spans="1:9" s="16" customFormat="1" ht="22">
      <c r="C52" s="287" t="s">
        <v>124</v>
      </c>
      <c r="D52" s="287"/>
      <c r="E52" s="287"/>
      <c r="F52" s="165"/>
      <c r="G52" s="287" t="s">
        <v>124</v>
      </c>
      <c r="H52" s="287"/>
      <c r="I52" s="287"/>
    </row>
    <row r="53" spans="1:9" s="16" customFormat="1" ht="22">
      <c r="C53" s="281" t="s">
        <v>121</v>
      </c>
      <c r="D53" s="281"/>
      <c r="E53" s="281"/>
      <c r="F53" s="165"/>
      <c r="G53" s="281" t="s">
        <v>121</v>
      </c>
      <c r="H53" s="281"/>
      <c r="I53" s="281"/>
    </row>
    <row r="54" spans="1:9" s="16" customFormat="1" ht="22">
      <c r="A54" s="17"/>
      <c r="B54" s="114" t="s">
        <v>5</v>
      </c>
      <c r="C54" s="175">
        <v>2565</v>
      </c>
      <c r="D54" s="175"/>
      <c r="E54" s="175">
        <v>2564</v>
      </c>
      <c r="F54" s="175"/>
      <c r="G54" s="175">
        <v>2565</v>
      </c>
      <c r="H54" s="175"/>
      <c r="I54" s="175">
        <v>2564</v>
      </c>
    </row>
    <row r="55" spans="1:9" s="16" customFormat="1" ht="19.5" customHeight="1">
      <c r="A55" s="8"/>
      <c r="B55" s="2"/>
      <c r="C55" s="279" t="s">
        <v>87</v>
      </c>
      <c r="D55" s="279"/>
      <c r="E55" s="279"/>
      <c r="F55" s="279"/>
      <c r="G55" s="279"/>
      <c r="H55" s="279"/>
      <c r="I55" s="279"/>
    </row>
    <row r="56" spans="1:9" s="16" customFormat="1" ht="22">
      <c r="A56" s="56" t="s">
        <v>76</v>
      </c>
      <c r="B56" s="63"/>
      <c r="C56" s="21"/>
      <c r="D56" s="28"/>
      <c r="E56" s="21"/>
      <c r="F56" s="28"/>
      <c r="G56" s="28"/>
      <c r="H56" s="28"/>
      <c r="I56" s="28"/>
    </row>
    <row r="57" spans="1:9" s="16" customFormat="1" ht="21.5">
      <c r="A57" s="7" t="s">
        <v>147</v>
      </c>
      <c r="B57" s="58"/>
      <c r="C57" s="1">
        <v>15550</v>
      </c>
      <c r="D57" s="28"/>
      <c r="E57" s="1">
        <v>6429</v>
      </c>
      <c r="F57" s="28"/>
      <c r="G57" s="1">
        <v>3474</v>
      </c>
      <c r="H57" s="28"/>
      <c r="I57" s="1">
        <v>5526</v>
      </c>
    </row>
    <row r="58" spans="1:9" s="16" customFormat="1" ht="21.5">
      <c r="A58" s="7" t="s">
        <v>153</v>
      </c>
      <c r="B58" s="58">
        <v>3</v>
      </c>
      <c r="C58" s="1">
        <v>0</v>
      </c>
      <c r="D58" s="28"/>
      <c r="E58" s="1">
        <v>0</v>
      </c>
      <c r="F58" s="28"/>
      <c r="G58" s="1">
        <v>469966</v>
      </c>
      <c r="H58" s="28"/>
      <c r="I58" s="1">
        <v>149989</v>
      </c>
    </row>
    <row r="59" spans="1:9" s="16" customFormat="1" ht="21.5">
      <c r="A59" s="7" t="s">
        <v>94</v>
      </c>
      <c r="B59" s="58"/>
      <c r="C59" s="1">
        <v>-174025</v>
      </c>
      <c r="D59" s="28"/>
      <c r="E59" s="1">
        <v>-92973</v>
      </c>
      <c r="F59" s="28"/>
      <c r="G59" s="1">
        <v>-134606</v>
      </c>
      <c r="H59" s="28"/>
      <c r="I59" s="1">
        <v>-62042</v>
      </c>
    </row>
    <row r="60" spans="1:9" s="16" customFormat="1" ht="21.5">
      <c r="A60" s="7" t="s">
        <v>113</v>
      </c>
      <c r="B60" s="7"/>
      <c r="C60" s="59">
        <v>1551</v>
      </c>
      <c r="D60" s="60"/>
      <c r="E60" s="59">
        <v>1815</v>
      </c>
      <c r="F60" s="60"/>
      <c r="G60" s="1">
        <v>326</v>
      </c>
      <c r="H60" s="60"/>
      <c r="I60" s="1">
        <v>0</v>
      </c>
    </row>
    <row r="61" spans="1:9" s="16" customFormat="1" ht="21.5">
      <c r="A61" s="7" t="s">
        <v>95</v>
      </c>
      <c r="B61" s="58"/>
      <c r="C61" s="1">
        <v>-4518</v>
      </c>
      <c r="D61" s="28"/>
      <c r="E61" s="1">
        <v>-5545</v>
      </c>
      <c r="F61" s="28"/>
      <c r="G61" s="1">
        <v>-1613</v>
      </c>
      <c r="H61" s="28"/>
      <c r="I61" s="1">
        <v>-3586</v>
      </c>
    </row>
    <row r="62" spans="1:9" s="16" customFormat="1" ht="21.5">
      <c r="A62" s="7" t="s">
        <v>133</v>
      </c>
      <c r="B62" s="58"/>
      <c r="C62" s="1">
        <v>0</v>
      </c>
      <c r="D62" s="28"/>
      <c r="E62" s="1">
        <v>0</v>
      </c>
      <c r="F62" s="28"/>
      <c r="G62" s="1">
        <v>-20026</v>
      </c>
      <c r="H62" s="28"/>
      <c r="I62" s="1">
        <v>-23872</v>
      </c>
    </row>
    <row r="63" spans="1:9" s="16" customFormat="1" ht="21.5">
      <c r="A63" s="7" t="s">
        <v>119</v>
      </c>
      <c r="B63" s="58"/>
      <c r="C63" s="1">
        <v>-335412</v>
      </c>
      <c r="D63" s="28"/>
      <c r="E63" s="1">
        <v>-333660</v>
      </c>
      <c r="F63" s="28"/>
      <c r="G63" s="1">
        <v>-335412</v>
      </c>
      <c r="H63" s="28"/>
      <c r="I63" s="1">
        <v>-333660</v>
      </c>
    </row>
    <row r="64" spans="1:9" s="16" customFormat="1" ht="21.5">
      <c r="A64" s="7" t="s">
        <v>174</v>
      </c>
      <c r="B64" s="58"/>
      <c r="C64" s="1">
        <v>333660</v>
      </c>
      <c r="D64" s="28"/>
      <c r="E64" s="1">
        <v>211091</v>
      </c>
      <c r="F64" s="28"/>
      <c r="G64" s="1">
        <v>333660</v>
      </c>
      <c r="H64" s="28"/>
      <c r="I64" s="1">
        <v>211091</v>
      </c>
    </row>
    <row r="65" spans="1:9" s="16" customFormat="1" ht="21.5">
      <c r="A65" s="7" t="s">
        <v>175</v>
      </c>
      <c r="B65" s="58">
        <v>5</v>
      </c>
      <c r="C65" s="1">
        <v>0</v>
      </c>
      <c r="D65" s="28"/>
      <c r="E65" s="1">
        <v>0</v>
      </c>
      <c r="F65" s="28"/>
      <c r="G65" s="1">
        <v>-4950</v>
      </c>
      <c r="H65" s="28"/>
      <c r="I65" s="1">
        <v>-5007</v>
      </c>
    </row>
    <row r="66" spans="1:9" s="16" customFormat="1" ht="21.5">
      <c r="A66" s="7" t="s">
        <v>173</v>
      </c>
      <c r="B66" s="58">
        <v>2</v>
      </c>
      <c r="C66" s="1">
        <v>-9253</v>
      </c>
      <c r="D66" s="28"/>
      <c r="E66" s="1">
        <v>0</v>
      </c>
      <c r="F66" s="28"/>
      <c r="G66" s="1">
        <v>0</v>
      </c>
      <c r="H66" s="28"/>
      <c r="I66" s="1">
        <v>0</v>
      </c>
    </row>
    <row r="67" spans="1:9" s="16" customFormat="1" ht="21.5" hidden="1">
      <c r="A67" s="7" t="s">
        <v>176</v>
      </c>
      <c r="B67" s="58"/>
      <c r="C67" s="1"/>
      <c r="D67" s="28"/>
      <c r="E67" s="1"/>
      <c r="F67" s="28"/>
      <c r="G67" s="1"/>
      <c r="H67" s="28"/>
      <c r="I67" s="1"/>
    </row>
    <row r="68" spans="1:9" s="16" customFormat="1" ht="21.5" hidden="1">
      <c r="A68" s="7" t="s">
        <v>140</v>
      </c>
      <c r="B68" s="58"/>
      <c r="C68" s="1"/>
      <c r="D68" s="28"/>
      <c r="E68" s="1">
        <v>0</v>
      </c>
      <c r="F68" s="28"/>
      <c r="G68" s="1"/>
      <c r="H68" s="28"/>
      <c r="I68" s="1">
        <v>0</v>
      </c>
    </row>
    <row r="69" spans="1:9" s="16" customFormat="1" ht="21.5" hidden="1">
      <c r="A69" s="67" t="s">
        <v>139</v>
      </c>
      <c r="B69" s="58"/>
      <c r="C69" s="1"/>
      <c r="D69" s="28"/>
      <c r="E69" s="1"/>
      <c r="F69" s="28"/>
      <c r="G69" s="1"/>
      <c r="H69" s="28"/>
      <c r="I69" s="1"/>
    </row>
    <row r="70" spans="1:9" ht="22.5" hidden="1" customHeight="1"/>
    <row r="71" spans="1:9" ht="22.5" hidden="1" customHeight="1">
      <c r="A71" s="99" t="s">
        <v>179</v>
      </c>
      <c r="C71" s="1"/>
      <c r="E71" s="1">
        <v>0</v>
      </c>
      <c r="G71" s="1"/>
      <c r="I71" s="1">
        <v>0</v>
      </c>
    </row>
    <row r="72" spans="1:9" s="16" customFormat="1" ht="22">
      <c r="A72" s="62" t="s">
        <v>241</v>
      </c>
      <c r="B72" s="62"/>
      <c r="C72" s="65">
        <f>SUM(C57:C71)</f>
        <v>-172447</v>
      </c>
      <c r="D72" s="28"/>
      <c r="E72" s="65">
        <f>SUM(E57:E71)</f>
        <v>-212843</v>
      </c>
      <c r="F72" s="28"/>
      <c r="G72" s="65">
        <f>SUM(G57:G69)</f>
        <v>310819</v>
      </c>
      <c r="H72" s="28"/>
      <c r="I72" s="65">
        <f>SUM(I57:I69)</f>
        <v>-61561</v>
      </c>
    </row>
    <row r="73" spans="1:9" s="16" customFormat="1" ht="22">
      <c r="A73" s="62"/>
      <c r="B73" s="62"/>
      <c r="C73" s="8"/>
      <c r="D73" s="28"/>
      <c r="E73" s="8"/>
      <c r="F73" s="28"/>
      <c r="G73" s="8"/>
      <c r="H73" s="28"/>
      <c r="I73" s="8"/>
    </row>
    <row r="74" spans="1:9" s="16" customFormat="1" ht="22">
      <c r="A74" s="56" t="s">
        <v>77</v>
      </c>
      <c r="B74" s="56"/>
      <c r="C74" s="8"/>
      <c r="D74" s="28"/>
      <c r="E74" s="8"/>
      <c r="F74" s="28"/>
      <c r="G74" s="8"/>
      <c r="H74" s="28"/>
      <c r="I74" s="8"/>
    </row>
    <row r="75" spans="1:9" s="16" customFormat="1" ht="21.5">
      <c r="A75" s="7" t="s">
        <v>141</v>
      </c>
      <c r="B75" s="7"/>
      <c r="C75" s="1">
        <v>-12194</v>
      </c>
      <c r="D75" s="28"/>
      <c r="E75" s="1">
        <v>-13448</v>
      </c>
      <c r="F75" s="28"/>
      <c r="G75" s="1">
        <v>-45</v>
      </c>
      <c r="H75" s="28"/>
      <c r="I75" s="1">
        <v>-422</v>
      </c>
    </row>
    <row r="76" spans="1:9" s="16" customFormat="1" ht="21.5">
      <c r="A76" s="7" t="s">
        <v>114</v>
      </c>
      <c r="B76" s="7"/>
      <c r="C76" s="53">
        <v>-751406</v>
      </c>
      <c r="D76" s="1"/>
      <c r="E76" s="53">
        <v>-470209</v>
      </c>
      <c r="F76" s="1"/>
      <c r="G76" s="53">
        <v>-751373</v>
      </c>
      <c r="H76" s="1"/>
      <c r="I76" s="53">
        <v>-470199</v>
      </c>
    </row>
    <row r="77" spans="1:9" s="16" customFormat="1" ht="21.5">
      <c r="A77" s="7" t="s">
        <v>177</v>
      </c>
      <c r="B77" s="7"/>
      <c r="C77" s="1">
        <v>-27949</v>
      </c>
      <c r="D77" s="28"/>
      <c r="E77" s="1">
        <v>-30843</v>
      </c>
      <c r="F77" s="28"/>
      <c r="G77" s="1">
        <v>0</v>
      </c>
      <c r="H77" s="28"/>
      <c r="I77" s="1">
        <v>0</v>
      </c>
    </row>
    <row r="78" spans="1:9" s="16" customFormat="1" ht="21.5">
      <c r="A78" s="7" t="s">
        <v>202</v>
      </c>
      <c r="B78" s="7"/>
      <c r="C78" s="1"/>
      <c r="D78" s="28"/>
      <c r="E78" s="1"/>
      <c r="F78" s="28"/>
      <c r="G78" s="1"/>
      <c r="H78" s="28"/>
      <c r="I78" s="1"/>
    </row>
    <row r="79" spans="1:9" s="16" customFormat="1" ht="22.5" customHeight="1">
      <c r="A79" s="67" t="s">
        <v>203</v>
      </c>
      <c r="B79" s="67"/>
      <c r="C79" s="1">
        <v>13908</v>
      </c>
      <c r="D79" s="28"/>
      <c r="E79" s="1">
        <v>-279531</v>
      </c>
      <c r="F79" s="28"/>
      <c r="G79" s="1">
        <v>-98</v>
      </c>
      <c r="H79" s="28"/>
      <c r="I79" s="1">
        <v>33068</v>
      </c>
    </row>
    <row r="80" spans="1:9" s="16" customFormat="1" ht="22.5" customHeight="1">
      <c r="A80" s="7" t="s">
        <v>237</v>
      </c>
      <c r="B80" s="67"/>
      <c r="C80" s="1"/>
      <c r="D80" s="28"/>
      <c r="E80" s="1"/>
      <c r="F80" s="28"/>
      <c r="G80" s="1"/>
      <c r="H80" s="28"/>
      <c r="I80" s="1"/>
    </row>
    <row r="81" spans="1:9" s="16" customFormat="1" ht="22.5" customHeight="1">
      <c r="A81" s="67" t="s">
        <v>238</v>
      </c>
      <c r="B81" s="58">
        <v>5</v>
      </c>
      <c r="C81" s="1">
        <v>-4910</v>
      </c>
      <c r="D81" s="28"/>
      <c r="E81" s="1">
        <v>0</v>
      </c>
      <c r="F81" s="28"/>
      <c r="G81" s="1">
        <v>0</v>
      </c>
      <c r="H81" s="28"/>
      <c r="I81" s="1">
        <v>0</v>
      </c>
    </row>
    <row r="82" spans="1:9" s="16" customFormat="1" ht="21.75" hidden="1" customHeight="1">
      <c r="A82" s="7" t="s">
        <v>152</v>
      </c>
      <c r="B82" s="129"/>
      <c r="C82" s="1"/>
      <c r="D82" s="28"/>
      <c r="E82" s="1"/>
      <c r="F82" s="28"/>
      <c r="G82" s="1"/>
      <c r="H82" s="28"/>
      <c r="I82" s="1"/>
    </row>
    <row r="83" spans="1:9" s="16" customFormat="1" ht="21.75" hidden="1" customHeight="1">
      <c r="A83" s="7" t="s">
        <v>145</v>
      </c>
      <c r="B83" s="58"/>
      <c r="C83" s="1"/>
      <c r="D83" s="28"/>
      <c r="E83" s="1"/>
      <c r="F83" s="28"/>
      <c r="G83" s="1"/>
      <c r="H83" s="28"/>
      <c r="I83" s="1"/>
    </row>
    <row r="84" spans="1:9" s="16" customFormat="1" ht="22.5" customHeight="1">
      <c r="A84" s="62" t="s">
        <v>196</v>
      </c>
      <c r="B84" s="62"/>
      <c r="C84" s="68">
        <f>SUM(C75:C83)</f>
        <v>-782551</v>
      </c>
      <c r="D84" s="69"/>
      <c r="E84" s="68">
        <f>SUM(E75:E83)</f>
        <v>-794031</v>
      </c>
      <c r="F84" s="69"/>
      <c r="G84" s="68">
        <f>SUM(G75:G83)</f>
        <v>-751516</v>
      </c>
      <c r="H84" s="69"/>
      <c r="I84" s="68">
        <f>SUM(I75:I83)</f>
        <v>-437553</v>
      </c>
    </row>
    <row r="85" spans="1:9" s="16" customFormat="1" ht="10" customHeight="1">
      <c r="A85" s="8"/>
      <c r="B85" s="8"/>
      <c r="C85" s="76"/>
      <c r="D85" s="76"/>
      <c r="E85" s="76"/>
      <c r="F85" s="76"/>
      <c r="G85" s="76"/>
      <c r="H85" s="76"/>
      <c r="I85" s="76"/>
    </row>
    <row r="86" spans="1:9" s="16" customFormat="1" ht="22.5" customHeight="1">
      <c r="A86" s="23" t="s">
        <v>78</v>
      </c>
      <c r="B86" s="62"/>
      <c r="C86" s="102"/>
      <c r="D86" s="17"/>
      <c r="E86" s="102"/>
      <c r="F86" s="17"/>
      <c r="G86" s="102"/>
      <c r="H86" s="17"/>
      <c r="I86" s="102"/>
    </row>
    <row r="87" spans="1:9" s="16" customFormat="1" ht="22.5" customHeight="1">
      <c r="A87" s="67" t="s">
        <v>136</v>
      </c>
      <c r="B87" s="62"/>
      <c r="C87" s="28">
        <f>C48+C72+C84</f>
        <v>-129170</v>
      </c>
      <c r="D87" s="17"/>
      <c r="E87" s="28">
        <f>E48+E72+E84</f>
        <v>454369</v>
      </c>
      <c r="F87" s="17"/>
      <c r="G87" s="28">
        <f>G48+G72+G84</f>
        <v>-110672</v>
      </c>
      <c r="H87" s="17"/>
      <c r="I87" s="28">
        <f>I48+I72+I84</f>
        <v>-143808</v>
      </c>
    </row>
    <row r="88" spans="1:9" s="16" customFormat="1" ht="22.5" customHeight="1">
      <c r="A88" s="23" t="s">
        <v>248</v>
      </c>
      <c r="B88" s="23"/>
      <c r="C88" s="61">
        <v>51419</v>
      </c>
      <c r="D88" s="60"/>
      <c r="E88" s="61">
        <v>24062</v>
      </c>
      <c r="F88" s="60"/>
      <c r="G88" s="61">
        <v>26686</v>
      </c>
      <c r="H88" s="60"/>
      <c r="I88" s="61">
        <v>3631</v>
      </c>
    </row>
    <row r="89" spans="1:9" s="16" customFormat="1" ht="22">
      <c r="A89" s="62" t="s">
        <v>78</v>
      </c>
      <c r="B89" s="103"/>
      <c r="C89" s="109">
        <f>C87+C88</f>
        <v>-77751</v>
      </c>
      <c r="D89" s="60"/>
      <c r="E89" s="109">
        <f>E87+E88</f>
        <v>478431</v>
      </c>
      <c r="F89" s="60"/>
      <c r="G89" s="109">
        <f>G87+G88</f>
        <v>-83986</v>
      </c>
      <c r="H89" s="60"/>
      <c r="I89" s="109">
        <f>I87+I88</f>
        <v>-140177</v>
      </c>
    </row>
    <row r="90" spans="1:9" s="16" customFormat="1" ht="21.5">
      <c r="A90" s="103" t="s">
        <v>148</v>
      </c>
      <c r="B90" s="103"/>
      <c r="C90" s="108">
        <v>2197692</v>
      </c>
      <c r="D90" s="60"/>
      <c r="E90" s="108">
        <v>1006451</v>
      </c>
      <c r="F90" s="60"/>
      <c r="G90" s="59">
        <v>512645</v>
      </c>
      <c r="H90" s="60"/>
      <c r="I90" s="59">
        <v>323490</v>
      </c>
    </row>
    <row r="91" spans="1:9" s="16" customFormat="1" thickBot="1">
      <c r="A91" s="62" t="s">
        <v>149</v>
      </c>
      <c r="B91" s="62"/>
      <c r="C91" s="104">
        <f>C89+C90</f>
        <v>2119941</v>
      </c>
      <c r="D91" s="70"/>
      <c r="E91" s="104">
        <f>E89+E90</f>
        <v>1484882</v>
      </c>
      <c r="F91" s="70"/>
      <c r="G91" s="104">
        <f>G89+G90</f>
        <v>428659</v>
      </c>
      <c r="H91" s="70"/>
      <c r="I91" s="104">
        <f>I89+I90</f>
        <v>183313</v>
      </c>
    </row>
    <row r="92" spans="1:9" s="16" customFormat="1" ht="11.5" customHeight="1" thickTop="1">
      <c r="A92" s="62"/>
      <c r="B92" s="62"/>
      <c r="C92" s="66"/>
      <c r="D92" s="70"/>
      <c r="E92" s="66"/>
      <c r="F92" s="70"/>
      <c r="G92" s="66"/>
      <c r="H92" s="70"/>
      <c r="I92" s="66"/>
    </row>
    <row r="93" spans="1:9" s="16" customFormat="1" ht="22">
      <c r="A93" s="9" t="s">
        <v>79</v>
      </c>
      <c r="B93" s="62"/>
      <c r="C93" s="66"/>
      <c r="D93" s="70"/>
      <c r="E93" s="66"/>
      <c r="F93" s="70"/>
      <c r="G93" s="66"/>
      <c r="H93" s="70"/>
      <c r="I93" s="66"/>
    </row>
    <row r="94" spans="1:9" s="16" customFormat="1" ht="22">
      <c r="A94" s="23" t="s">
        <v>134</v>
      </c>
      <c r="B94" s="62"/>
      <c r="C94" s="66"/>
      <c r="D94" s="70"/>
      <c r="E94" s="66"/>
      <c r="F94" s="70"/>
      <c r="G94" s="66"/>
      <c r="H94" s="70"/>
      <c r="I94" s="66"/>
    </row>
    <row r="95" spans="1:9" ht="21.5">
      <c r="A95" s="77" t="s">
        <v>115</v>
      </c>
      <c r="C95" s="1">
        <v>0</v>
      </c>
      <c r="D95" s="105"/>
      <c r="E95" s="1">
        <v>0</v>
      </c>
      <c r="F95" s="1"/>
      <c r="G95" s="1">
        <v>0</v>
      </c>
      <c r="H95" s="1"/>
      <c r="I95" s="1">
        <v>0</v>
      </c>
    </row>
    <row r="96" spans="1:9" ht="22.5" customHeight="1">
      <c r="A96" s="99" t="s">
        <v>150</v>
      </c>
      <c r="C96" s="1">
        <v>0</v>
      </c>
      <c r="E96" s="1">
        <v>0</v>
      </c>
      <c r="G96" s="1">
        <v>0</v>
      </c>
      <c r="I96" s="1">
        <v>0</v>
      </c>
    </row>
  </sheetData>
  <mergeCells count="14">
    <mergeCell ref="C55:I55"/>
    <mergeCell ref="C7:I7"/>
    <mergeCell ref="C51:E51"/>
    <mergeCell ref="G51:I51"/>
    <mergeCell ref="C52:E52"/>
    <mergeCell ref="G52:I52"/>
    <mergeCell ref="C53:E53"/>
    <mergeCell ref="G53:I53"/>
    <mergeCell ref="C3:E3"/>
    <mergeCell ref="G3:I3"/>
    <mergeCell ref="C4:E4"/>
    <mergeCell ref="G4:I4"/>
    <mergeCell ref="C5:E5"/>
    <mergeCell ref="G5:I5"/>
  </mergeCells>
  <pageMargins left="0.8" right="0.8" top="0.48" bottom="0.5" header="0.5" footer="0.5"/>
  <pageSetup paperSize="9" scale="77" firstPageNumber="1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48" max="16383" man="1"/>
    <brk id="11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3-4-5</vt:lpstr>
      <vt:lpstr>PL 6-7-8-9</vt:lpstr>
      <vt:lpstr>SH 10-11</vt:lpstr>
      <vt:lpstr>SH 12-13</vt:lpstr>
      <vt:lpstr>CF 14-15</vt:lpstr>
      <vt:lpstr>'BS 3-4-5'!Print_Area</vt:lpstr>
      <vt:lpstr>'CF 14-15'!Print_Area</vt:lpstr>
      <vt:lpstr>'PL 6-7-8-9'!Print_Area</vt:lpstr>
      <vt:lpstr>'SH 10-11'!Print_Area</vt:lpstr>
      <vt:lpstr>'SH 12-13'!Print_Area</vt:lpstr>
      <vt:lpstr>'SH 12-13'!Print_Titles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Saisamorn, Chimyoo</cp:lastModifiedBy>
  <cp:lastPrinted>2022-08-10T07:38:12Z</cp:lastPrinted>
  <dcterms:created xsi:type="dcterms:W3CDTF">2014-08-18T04:09:47Z</dcterms:created>
  <dcterms:modified xsi:type="dcterms:W3CDTF">2022-08-10T07:38:18Z</dcterms:modified>
</cp:coreProperties>
</file>