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/>
  </bookViews>
  <sheets>
    <sheet name="BS-2-3" sheetId="13" r:id="rId1"/>
    <sheet name="PL-4-5" sheetId="2" r:id="rId2"/>
    <sheet name="EH6-7" sheetId="7" r:id="rId3"/>
    <sheet name="Equity Seperate-8-9" sheetId="5" r:id="rId4"/>
    <sheet name="CF 10-11  (client)" sheetId="12" state="hidden" r:id="rId5"/>
    <sheet name="CF 10-11" sheetId="16" r:id="rId6"/>
  </sheets>
  <externalReferences>
    <externalReference r:id="rId7"/>
  </externalReferences>
  <definedNames>
    <definedName name="AS2DocOpenMode" hidden="1">"AS2DocumentEdit"</definedName>
    <definedName name="_xlnm.Print_Area" localSheetId="0">'BS-2-3'!$A$1:$I$91</definedName>
    <definedName name="_xlnm.Print_Area" localSheetId="5">'CF 10-11'!$A$1:$I$98</definedName>
    <definedName name="_xlnm.Print_Area" localSheetId="4">'CF 10-11  (client)'!$A$1:$I$92</definedName>
    <definedName name="_xlnm.Print_Area" localSheetId="2">'EH6-7'!$A$1:$Y$73</definedName>
    <definedName name="_xlnm.Print_Area" localSheetId="3">'Equity Seperate-8-9'!$A$1:$P$54</definedName>
    <definedName name="_xlnm.Print_Area" localSheetId="1">'PL-4-5'!$A$1:$I$106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6" l="1"/>
  <c r="I24" i="16" l="1"/>
  <c r="E39" i="2"/>
  <c r="I84" i="16" l="1"/>
  <c r="G84" i="16"/>
  <c r="E84" i="16"/>
  <c r="C84" i="16"/>
  <c r="G74" i="16" l="1"/>
  <c r="C30" i="16"/>
  <c r="S59" i="7"/>
  <c r="Q72" i="7"/>
  <c r="C85" i="13"/>
  <c r="M72" i="7"/>
  <c r="O72" i="7"/>
  <c r="U62" i="7"/>
  <c r="U59" i="7"/>
  <c r="O67" i="7"/>
  <c r="M67" i="7"/>
  <c r="O62" i="7"/>
  <c r="M62" i="7"/>
  <c r="W72" i="7"/>
  <c r="S67" i="7"/>
  <c r="S66" i="7"/>
  <c r="S55" i="7"/>
  <c r="E39" i="13" l="1"/>
  <c r="G16" i="16"/>
  <c r="E88" i="16" l="1"/>
  <c r="E79" i="16"/>
  <c r="E77" i="16"/>
  <c r="E74" i="16"/>
  <c r="C74" i="16"/>
  <c r="I66" i="16"/>
  <c r="I74" i="16" s="1"/>
  <c r="I43" i="16"/>
  <c r="E43" i="16"/>
  <c r="I42" i="16"/>
  <c r="E42" i="16"/>
  <c r="I41" i="16"/>
  <c r="E38" i="16"/>
  <c r="I37" i="16"/>
  <c r="E37" i="16"/>
  <c r="E36" i="16"/>
  <c r="E35" i="16"/>
  <c r="G33" i="16"/>
  <c r="G47" i="16" s="1"/>
  <c r="G49" i="16" s="1"/>
  <c r="I31" i="16"/>
  <c r="E31" i="16"/>
  <c r="E30" i="16"/>
  <c r="E29" i="16"/>
  <c r="E24" i="16"/>
  <c r="E23" i="16"/>
  <c r="I21" i="16"/>
  <c r="I18" i="16"/>
  <c r="E16" i="16"/>
  <c r="C33" i="16"/>
  <c r="C47" i="16" s="1"/>
  <c r="C49" i="16" s="1"/>
  <c r="I11" i="16"/>
  <c r="I93" i="2"/>
  <c r="G93" i="2"/>
  <c r="E93" i="2"/>
  <c r="E92" i="2"/>
  <c r="G23" i="13"/>
  <c r="Y59" i="7"/>
  <c r="U52" i="7"/>
  <c r="W60" i="7"/>
  <c r="E33" i="16" l="1"/>
  <c r="E47" i="16" s="1"/>
  <c r="E49" i="16" s="1"/>
  <c r="E87" i="16" s="1"/>
  <c r="E89" i="16" s="1"/>
  <c r="E91" i="16" s="1"/>
  <c r="I33" i="16"/>
  <c r="I47" i="16" s="1"/>
  <c r="I49" i="16" s="1"/>
  <c r="C87" i="16"/>
  <c r="C89" i="16" s="1"/>
  <c r="C91" i="16" s="1"/>
  <c r="C100" i="16" s="1"/>
  <c r="G87" i="16"/>
  <c r="G89" i="16" s="1"/>
  <c r="I87" i="16"/>
  <c r="I89" i="16" s="1"/>
  <c r="I91" i="16" s="1"/>
  <c r="U60" i="7"/>
  <c r="U72" i="7" s="1"/>
  <c r="G91" i="16" l="1"/>
  <c r="G100" i="16" s="1"/>
  <c r="C29" i="2"/>
  <c r="C35" i="2"/>
  <c r="C24" i="2"/>
  <c r="S60" i="7"/>
  <c r="S72" i="7" s="1"/>
  <c r="Q60" i="7"/>
  <c r="O60" i="7"/>
  <c r="K60" i="7"/>
  <c r="I60" i="7"/>
  <c r="G60" i="7"/>
  <c r="E60" i="7"/>
  <c r="C60" i="7"/>
  <c r="M60" i="7"/>
  <c r="Y60" i="7"/>
  <c r="Y72" i="7" s="1"/>
  <c r="W66" i="7" l="1"/>
  <c r="C88" i="2" s="1"/>
  <c r="C92" i="2" s="1"/>
  <c r="C93" i="2" s="1"/>
  <c r="C97" i="2"/>
  <c r="C90" i="2"/>
  <c r="C87" i="13" l="1"/>
  <c r="C89" i="13" s="1"/>
  <c r="C66" i="2"/>
  <c r="E87" i="13"/>
  <c r="I39" i="13"/>
  <c r="G39" i="13"/>
  <c r="E41" i="13"/>
  <c r="E92" i="13" s="1"/>
  <c r="C39" i="13"/>
  <c r="I23" i="13"/>
  <c r="C23" i="13"/>
  <c r="C41" i="13" s="1"/>
  <c r="C70" i="13"/>
  <c r="I61" i="13"/>
  <c r="G61" i="13"/>
  <c r="E61" i="13"/>
  <c r="C61" i="13"/>
  <c r="I41" i="13"/>
  <c r="E23" i="13"/>
  <c r="C91" i="13" l="1"/>
  <c r="Y74" i="7"/>
  <c r="G41" i="13"/>
  <c r="C51" i="2"/>
  <c r="G51" i="2"/>
  <c r="G105" i="2"/>
  <c r="C37" i="2"/>
  <c r="C38" i="2" s="1"/>
  <c r="P50" i="5" l="1"/>
  <c r="P41" i="5"/>
  <c r="N21" i="5"/>
  <c r="U70" i="7" l="1"/>
  <c r="U69" i="7"/>
  <c r="G80" i="2"/>
  <c r="C80" i="2"/>
  <c r="G29" i="2"/>
  <c r="C17" i="13"/>
  <c r="C64" i="13"/>
  <c r="C57" i="13"/>
  <c r="G17" i="13"/>
  <c r="P37" i="5" l="1"/>
  <c r="P51" i="5" l="1"/>
  <c r="P47" i="5"/>
  <c r="Y70" i="7"/>
  <c r="Y69" i="7"/>
  <c r="L48" i="5" l="1"/>
  <c r="J48" i="5"/>
  <c r="H48" i="5"/>
  <c r="F48" i="5"/>
  <c r="D48" i="5"/>
  <c r="N48" i="5"/>
  <c r="N44" i="5"/>
  <c r="L44" i="5"/>
  <c r="J44" i="5"/>
  <c r="H44" i="5"/>
  <c r="F44" i="5"/>
  <c r="D44" i="5"/>
  <c r="P44" i="5"/>
  <c r="Q67" i="7"/>
  <c r="K67" i="7"/>
  <c r="I67" i="7"/>
  <c r="G67" i="7"/>
  <c r="E67" i="7"/>
  <c r="D67" i="7"/>
  <c r="C67" i="7"/>
  <c r="U66" i="7"/>
  <c r="U65" i="7"/>
  <c r="C96" i="2" s="1"/>
  <c r="W55" i="7"/>
  <c r="W62" i="7" s="1"/>
  <c r="S62" i="7"/>
  <c r="Q55" i="7"/>
  <c r="Q62" i="7" s="1"/>
  <c r="O55" i="7"/>
  <c r="M55" i="7"/>
  <c r="I55" i="7"/>
  <c r="G55" i="7"/>
  <c r="C55" i="7"/>
  <c r="Y54" i="7"/>
  <c r="Y53" i="7"/>
  <c r="E55" i="7"/>
  <c r="Y51" i="7"/>
  <c r="S46" i="7"/>
  <c r="I80" i="2"/>
  <c r="I72" i="2"/>
  <c r="I75" i="2" s="1"/>
  <c r="I64" i="2"/>
  <c r="I66" i="2" s="1"/>
  <c r="I79" i="2" s="1"/>
  <c r="E105" i="2"/>
  <c r="E102" i="2"/>
  <c r="E103" i="2" s="1"/>
  <c r="E80" i="2"/>
  <c r="E75" i="2"/>
  <c r="E66" i="2"/>
  <c r="I29" i="2"/>
  <c r="I21" i="2"/>
  <c r="I24" i="2" s="1"/>
  <c r="I14" i="2"/>
  <c r="I13" i="2"/>
  <c r="I12" i="2"/>
  <c r="I11" i="2"/>
  <c r="E49" i="2"/>
  <c r="E42" i="2"/>
  <c r="E51" i="2" s="1"/>
  <c r="E38" i="2"/>
  <c r="E29" i="2"/>
  <c r="E23" i="2"/>
  <c r="E20" i="2"/>
  <c r="E24" i="2" s="1"/>
  <c r="E14" i="2"/>
  <c r="E15" i="2" s="1"/>
  <c r="E28" i="2" s="1"/>
  <c r="I87" i="13"/>
  <c r="I89" i="13" s="1"/>
  <c r="G87" i="13"/>
  <c r="G89" i="13" s="1"/>
  <c r="E89" i="13"/>
  <c r="I70" i="13"/>
  <c r="I91" i="13" s="1"/>
  <c r="I68" i="13"/>
  <c r="G68" i="13"/>
  <c r="G70" i="13" s="1"/>
  <c r="E64" i="13"/>
  <c r="E68" i="13" s="1"/>
  <c r="C68" i="13"/>
  <c r="E59" i="13"/>
  <c r="E57" i="13"/>
  <c r="E56" i="13"/>
  <c r="E70" i="13" s="1"/>
  <c r="I28" i="13"/>
  <c r="E18" i="13"/>
  <c r="I17" i="13"/>
  <c r="E17" i="13"/>
  <c r="I16" i="13"/>
  <c r="E14" i="13"/>
  <c r="E13" i="13"/>
  <c r="I72" i="7" l="1"/>
  <c r="I62" i="7"/>
  <c r="E72" i="7"/>
  <c r="E62" i="7"/>
  <c r="C72" i="7"/>
  <c r="C62" i="7"/>
  <c r="G72" i="7"/>
  <c r="G62" i="7"/>
  <c r="Y66" i="7"/>
  <c r="U67" i="7"/>
  <c r="C101" i="2" s="1"/>
  <c r="E79" i="2"/>
  <c r="E81" i="2" s="1"/>
  <c r="E98" i="2" s="1"/>
  <c r="I15" i="2"/>
  <c r="I28" i="2" s="1"/>
  <c r="I30" i="2" s="1"/>
  <c r="E91" i="13"/>
  <c r="I92" i="13"/>
  <c r="I81" i="2"/>
  <c r="I96" i="2" s="1"/>
  <c r="I105" i="2" s="1"/>
  <c r="L53" i="5"/>
  <c r="N53" i="5"/>
  <c r="J53" i="5"/>
  <c r="H53" i="5"/>
  <c r="D53" i="5"/>
  <c r="F53" i="5"/>
  <c r="P48" i="5"/>
  <c r="P53" i="5" s="1"/>
  <c r="Y65" i="7"/>
  <c r="Y52" i="7"/>
  <c r="Y55" i="7" s="1"/>
  <c r="Y62" i="7" s="1"/>
  <c r="Y46" i="7"/>
  <c r="K55" i="7"/>
  <c r="W67" i="7"/>
  <c r="I39" i="2"/>
  <c r="I47" i="2" s="1"/>
  <c r="I49" i="2" s="1"/>
  <c r="I42" i="2"/>
  <c r="I51" i="2" s="1"/>
  <c r="E30" i="2"/>
  <c r="E44" i="2"/>
  <c r="G91" i="13"/>
  <c r="G92" i="13" s="1"/>
  <c r="C92" i="13"/>
  <c r="K72" i="7" l="1"/>
  <c r="K62" i="7"/>
  <c r="I101" i="2"/>
  <c r="I103" i="2" s="1"/>
  <c r="C102" i="2"/>
  <c r="C103" i="2" s="1"/>
  <c r="C110" i="2" s="1"/>
  <c r="U55" i="7"/>
  <c r="Y67" i="7"/>
  <c r="I98" i="2"/>
  <c r="I44" i="2"/>
  <c r="I112" i="2" l="1"/>
  <c r="I111" i="2"/>
  <c r="E112" i="2"/>
  <c r="E111" i="2"/>
  <c r="I110" i="2"/>
  <c r="I109" i="2"/>
  <c r="E110" i="2"/>
  <c r="E109" i="2"/>
  <c r="W14" i="7" l="1"/>
  <c r="W26" i="7" l="1"/>
  <c r="W27" i="7"/>
  <c r="S27" i="7" l="1"/>
  <c r="N18" i="5" l="1"/>
  <c r="L18" i="5"/>
  <c r="J18" i="5"/>
  <c r="H18" i="5"/>
  <c r="F18" i="5"/>
  <c r="D18" i="5"/>
  <c r="U14" i="7" l="1"/>
  <c r="S14" i="7"/>
  <c r="L22" i="5" l="1"/>
  <c r="L24" i="5" s="1"/>
  <c r="J22" i="5"/>
  <c r="J24" i="5" s="1"/>
  <c r="H22" i="5"/>
  <c r="H24" i="5" s="1"/>
  <c r="F22" i="5"/>
  <c r="F24" i="5" s="1"/>
  <c r="D22" i="5"/>
  <c r="D24" i="5" s="1"/>
  <c r="N22" i="5"/>
  <c r="N24" i="5" s="1"/>
  <c r="P15" i="5"/>
  <c r="P18" i="5" s="1"/>
  <c r="P11" i="5"/>
  <c r="W28" i="7"/>
  <c r="Q28" i="7"/>
  <c r="O28" i="7"/>
  <c r="M28" i="7"/>
  <c r="K28" i="7"/>
  <c r="I28" i="7"/>
  <c r="G28" i="7"/>
  <c r="E28" i="7"/>
  <c r="D28" i="7"/>
  <c r="C28" i="7"/>
  <c r="U27" i="7"/>
  <c r="Y27" i="7" s="1"/>
  <c r="S28" i="7"/>
  <c r="U26" i="7"/>
  <c r="Y26" i="7" s="1"/>
  <c r="W23" i="7"/>
  <c r="S23" i="7"/>
  <c r="Q23" i="7"/>
  <c r="Q30" i="7" s="1"/>
  <c r="O23" i="7"/>
  <c r="M23" i="7"/>
  <c r="I23" i="7"/>
  <c r="G23" i="7"/>
  <c r="C23" i="7"/>
  <c r="C30" i="7" s="1"/>
  <c r="U22" i="7"/>
  <c r="Y22" i="7" s="1"/>
  <c r="Y21" i="7"/>
  <c r="K21" i="7"/>
  <c r="K20" i="7"/>
  <c r="E20" i="7"/>
  <c r="E23" i="7" s="1"/>
  <c r="Y19" i="7"/>
  <c r="K19" i="7"/>
  <c r="E19" i="7"/>
  <c r="Y14" i="7"/>
  <c r="G30" i="7" l="1"/>
  <c r="O30" i="7"/>
  <c r="I30" i="7"/>
  <c r="E30" i="7"/>
  <c r="U20" i="7"/>
  <c r="U23" i="7" s="1"/>
  <c r="S30" i="7"/>
  <c r="W30" i="7"/>
  <c r="M30" i="7"/>
  <c r="K23" i="7"/>
  <c r="K30" i="7" s="1"/>
  <c r="P21" i="5"/>
  <c r="P22" i="5" s="1"/>
  <c r="P24" i="5" s="1"/>
  <c r="U28" i="7"/>
  <c r="Y28" i="7" s="1"/>
  <c r="Y20" i="7" l="1"/>
  <c r="Y23" i="7" s="1"/>
  <c r="Y30" i="7" s="1"/>
  <c r="U30" i="7"/>
  <c r="C49" i="2" l="1"/>
  <c r="C105" i="2" l="1"/>
  <c r="I80" i="12"/>
  <c r="I61" i="12"/>
  <c r="I70" i="12" s="1"/>
  <c r="I17" i="12"/>
  <c r="E80" i="12"/>
  <c r="E70" i="12"/>
  <c r="E17" i="12"/>
  <c r="G70" i="12"/>
  <c r="G80" i="12"/>
  <c r="C80" i="12"/>
  <c r="C70" i="12"/>
  <c r="G30" i="12"/>
  <c r="G43" i="12" s="1"/>
  <c r="G45" i="12" s="1"/>
  <c r="C30" i="12"/>
  <c r="C43" i="12" s="1"/>
  <c r="C45" i="12" s="1"/>
  <c r="C83" i="12" s="1"/>
  <c r="C85" i="12" s="1"/>
  <c r="C87" i="12" s="1"/>
  <c r="G24" i="2"/>
  <c r="G15" i="2"/>
  <c r="C44" i="2"/>
  <c r="C15" i="2"/>
  <c r="C28" i="2" s="1"/>
  <c r="C30" i="2" s="1"/>
  <c r="G75" i="2"/>
  <c r="C75" i="2"/>
  <c r="G66" i="2"/>
  <c r="G83" i="12" l="1"/>
  <c r="G85" i="12" s="1"/>
  <c r="G87" i="12" s="1"/>
  <c r="G28" i="2"/>
  <c r="G30" i="2" s="1"/>
  <c r="G39" i="2" s="1"/>
  <c r="C79" i="2"/>
  <c r="C81" i="2" s="1"/>
  <c r="G79" i="2"/>
  <c r="G81" i="2" s="1"/>
  <c r="E11" i="12"/>
  <c r="E30" i="12" s="1"/>
  <c r="E43" i="12" s="1"/>
  <c r="E45" i="12" s="1"/>
  <c r="E83" i="12" s="1"/>
  <c r="E85" i="12" s="1"/>
  <c r="E87" i="12" s="1"/>
  <c r="I11" i="12"/>
  <c r="I30" i="12" s="1"/>
  <c r="I43" i="12" s="1"/>
  <c r="I45" i="12" s="1"/>
  <c r="I83" i="12" s="1"/>
  <c r="I85" i="12" s="1"/>
  <c r="I87" i="12" s="1"/>
  <c r="C98" i="2" l="1"/>
  <c r="C108" i="2" s="1"/>
  <c r="C111" i="2"/>
  <c r="C109" i="2" l="1"/>
  <c r="G44" i="2"/>
  <c r="G111" i="2" s="1"/>
  <c r="G103" i="2"/>
  <c r="G110" i="2" s="1"/>
  <c r="G47" i="2"/>
  <c r="G49" i="2" s="1"/>
  <c r="G112" i="2" s="1"/>
  <c r="G98" i="2"/>
  <c r="G109" i="2" s="1"/>
  <c r="C39" i="2" l="1"/>
  <c r="C112" i="2" s="1"/>
</calcChain>
</file>

<file path=xl/sharedStrings.xml><?xml version="1.0" encoding="utf-8"?>
<sst xmlns="http://schemas.openxmlformats.org/spreadsheetml/2006/main" count="637" uniqueCount="278">
  <si>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</si>
  <si>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</si>
  <si>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</si>
  <si>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</si>
  <si>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</si>
  <si>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</si>
  <si>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</si>
  <si>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</si>
  <si>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</si>
  <si>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</si>
  <si>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</si>
  <si>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</si>
  <si>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</si>
  <si>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</si>
  <si>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</si>
  <si>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</si>
  <si>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</si>
  <si>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</si>
  <si>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</si>
  <si>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6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</si>
  <si>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</si>
  <si>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</si>
  <si>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</si>
  <si>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</si>
  <si>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</si>
  <si>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</si>
  <si>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</si>
  <si>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</si>
  <si>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</si>
  <si>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</si>
  <si>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</si>
  <si>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</si>
  <si>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</si>
  <si>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</si>
  <si>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</si>
  <si>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</si>
  <si>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</si>
  <si>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</si>
  <si>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</si>
  <si>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</si>
  <si>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</si>
  <si>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</si>
  <si>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</si>
  <si>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</si>
  <si>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</si>
  <si>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</si>
  <si>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</si>
  <si>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</si>
  <si>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</si>
  <si>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</si>
  <si>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</si>
  <si>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</si>
  <si>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</si>
  <si>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</si>
  <si>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</si>
  <si>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</si>
  <si>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</si>
  <si>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</si>
  <si>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</si>
  <si>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</si>
  <si>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</si>
  <si>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</si>
  <si>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</si>
  <si>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</si>
  <si>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</si>
  <si>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</si>
  <si>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</si>
  <si>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</si>
  <si>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</si>
  <si>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</si>
  <si>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</si>
  <si>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</si>
  <si>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</si>
  <si>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</si>
  <si>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</si>
  <si>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</si>
  <si>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</si>
  <si>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</si>
  <si>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</si>
  <si>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</si>
  <si>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</si>
  <si>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</si>
  <si>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Three-month period ended</t>
  </si>
  <si>
    <t>Redemption of current investments</t>
  </si>
  <si>
    <t>Restricted deposits at financial institution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</si>
  <si>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</si>
  <si>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</si>
  <si>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</si>
  <si>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</si>
  <si>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</si>
  <si>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</si>
  <si>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30 June</t>
  </si>
  <si>
    <t>Statement of comprehensive income (Unaudited)</t>
  </si>
  <si>
    <t>Six-month period ended</t>
  </si>
  <si>
    <t>Share</t>
  </si>
  <si>
    <t xml:space="preserve">responsibility </t>
  </si>
  <si>
    <t xml:space="preserve">    Share-based payment transactions</t>
  </si>
  <si>
    <t xml:space="preserve">Corporate social </t>
  </si>
  <si>
    <t>Other payables</t>
  </si>
  <si>
    <t>Adjustments to reconcile profit to cash receipts</t>
  </si>
  <si>
    <t>Tax expense</t>
  </si>
  <si>
    <t>Non-cash transactions</t>
  </si>
  <si>
    <t>Effect of exchange rate changes on cash and cash 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</si>
  <si>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</si>
  <si>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</si>
  <si>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>Capitalisation of rental expense during construction of</t>
  </si>
  <si>
    <t>Net cash from (used in) investing activities</t>
  </si>
  <si>
    <t>Net increase (decrease) in cash and cash equivalents</t>
  </si>
  <si>
    <t>Unrealised (gain) loss on exchange rate</t>
  </si>
  <si>
    <t>Proceed from sale of equipment</t>
  </si>
  <si>
    <t xml:space="preserve"> </t>
  </si>
  <si>
    <t>Other receivables</t>
  </si>
  <si>
    <t>Restricted deposits at financial institutions</t>
  </si>
  <si>
    <t>Investment properties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</si>
  <si>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</si>
  <si>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</si>
  <si>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</si>
  <si>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</si>
  <si>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Total equity</t>
  </si>
  <si>
    <t>Total liabilities and equity</t>
  </si>
  <si>
    <t>3</t>
  </si>
  <si>
    <t>Item that will be reclassified subsequently to</t>
  </si>
  <si>
    <t>paid-up</t>
  </si>
  <si>
    <t>(Reversal of) losses on inventories devaluation</t>
  </si>
  <si>
    <t xml:space="preserve">     before effect of exchange rates</t>
  </si>
  <si>
    <t>Equity attributable to owners of the parent</t>
  </si>
  <si>
    <t>Depreciation and amortisation</t>
  </si>
  <si>
    <t>Bad and doubtful debts expenses</t>
  </si>
  <si>
    <t>Gain on sale of non-current assets classified as held for sale</t>
  </si>
  <si>
    <t>Acquisition of property, plant and equipment</t>
  </si>
  <si>
    <t>Acquisition of intangible assets</t>
  </si>
  <si>
    <t>Proceed from sale of non-current assets</t>
  </si>
  <si>
    <t xml:space="preserve">   classified as held for sale</t>
  </si>
  <si>
    <t xml:space="preserve">     qualifying asset</t>
  </si>
  <si>
    <t>from financial institutions</t>
  </si>
  <si>
    <t>Current portion of prepaid rent for leased land</t>
  </si>
  <si>
    <t>other</t>
  </si>
  <si>
    <t>components</t>
  </si>
  <si>
    <t>of equity</t>
  </si>
  <si>
    <t>Share of other</t>
  </si>
  <si>
    <t xml:space="preserve">comprehensive </t>
  </si>
  <si>
    <t>Other component of equity</t>
  </si>
  <si>
    <t>Provision for sales returns</t>
  </si>
  <si>
    <t>Acquisition of current investments</t>
  </si>
  <si>
    <t>Interest paid</t>
  </si>
  <si>
    <t>Proceeds from exercise of warrants</t>
  </si>
  <si>
    <t>Cash and cash equivalents at 1 January</t>
  </si>
  <si>
    <t xml:space="preserve">Profit for the period </t>
  </si>
  <si>
    <t>(Gain) loss on disposal of property, plant and equipment</t>
  </si>
  <si>
    <t>Share-based payment</t>
  </si>
  <si>
    <t xml:space="preserve">Net cash generated from operating </t>
  </si>
  <si>
    <t>Right to recover returned products</t>
  </si>
  <si>
    <t>7</t>
  </si>
  <si>
    <t>8</t>
  </si>
  <si>
    <t>Net cash from operating activities</t>
  </si>
  <si>
    <t>Cash and cash equivalents at 30 June</t>
  </si>
  <si>
    <t>Non-current provisions for employee benefits</t>
  </si>
  <si>
    <t>Non-current provisions for employee benefits paid</t>
  </si>
  <si>
    <t xml:space="preserve">Dividends paid </t>
  </si>
  <si>
    <t>Share premium from warrant excercised</t>
  </si>
  <si>
    <t>12</t>
  </si>
  <si>
    <t>Dividend received</t>
  </si>
  <si>
    <t>Cost of sales of goods and</t>
  </si>
  <si>
    <t>Short-term loan to related parties</t>
  </si>
  <si>
    <t xml:space="preserve">Increase in bank overdrafts and short-term loans </t>
  </si>
  <si>
    <t>Short-term loan from related party</t>
  </si>
  <si>
    <t>Net cash from (used in) financing activities</t>
  </si>
  <si>
    <t>Acquisition of investment in associates and joint venture</t>
  </si>
  <si>
    <t>Non exercised</t>
  </si>
  <si>
    <t>warrants</t>
  </si>
  <si>
    <t xml:space="preserve">    Transfer to non exercised warrants</t>
  </si>
  <si>
    <t xml:space="preserve">Provision for doubtful account on short-term loan </t>
  </si>
  <si>
    <t xml:space="preserve">to related party </t>
  </si>
  <si>
    <t>5</t>
  </si>
  <si>
    <t>Right-of-use assets</t>
  </si>
  <si>
    <t>Intangible assets other than goodwill</t>
  </si>
  <si>
    <t>11</t>
  </si>
  <si>
    <t>Current income tax payable</t>
  </si>
  <si>
    <t>Exchange differences on translating financial statements</t>
  </si>
  <si>
    <t xml:space="preserve">    Acquisition of non-controlling interests</t>
  </si>
  <si>
    <t xml:space="preserve">        of  PT Futamed Pharmaceuticals</t>
  </si>
  <si>
    <t>Exchange</t>
  </si>
  <si>
    <t xml:space="preserve">differences </t>
  </si>
  <si>
    <t>on translating</t>
  </si>
  <si>
    <t>financial</t>
  </si>
  <si>
    <t>statements</t>
  </si>
  <si>
    <t>using equity</t>
  </si>
  <si>
    <t>method</t>
  </si>
  <si>
    <t>income (expense)</t>
  </si>
  <si>
    <t>of joint venture</t>
  </si>
  <si>
    <t>Acquisition of investment in subsidiaries</t>
  </si>
  <si>
    <t>Net cash outflow on acquisition of business</t>
  </si>
  <si>
    <t>Payment of lease liabilities</t>
  </si>
  <si>
    <t>Share of losses of associates and joint ventures</t>
  </si>
  <si>
    <t xml:space="preserve">   accounted for using equity method</t>
  </si>
  <si>
    <t>Other comprehensive income (expense) for the period, net of tax</t>
  </si>
  <si>
    <t>Cost of sales of goods and rendering of services</t>
  </si>
  <si>
    <t>Taxes (paid) refunded</t>
  </si>
  <si>
    <t>Taxes paid</t>
  </si>
  <si>
    <t>Proceed from sales of investment in associate</t>
  </si>
  <si>
    <t>Provision for impairment on investment in joint venture</t>
  </si>
  <si>
    <t>Six-month period ended 30 June 2021</t>
  </si>
  <si>
    <t>Balance at 30 June 2021</t>
  </si>
  <si>
    <t>Balance at 1 January 2021</t>
  </si>
  <si>
    <t xml:space="preserve">Short-term loans to and interest receivable </t>
  </si>
  <si>
    <t xml:space="preserve">    from related parties</t>
  </si>
  <si>
    <t xml:space="preserve">Current portion of lease liabilities   </t>
  </si>
  <si>
    <t>Investments in associate</t>
  </si>
  <si>
    <t>Investments in joint venture</t>
  </si>
  <si>
    <t>Revenue from sales of goods and rendering of services</t>
  </si>
  <si>
    <t xml:space="preserve">Balance at 1 January 2021 </t>
  </si>
  <si>
    <t xml:space="preserve"> Corporate social </t>
  </si>
  <si>
    <t xml:space="preserve">  Total distributions to owners</t>
  </si>
  <si>
    <t>Share premium</t>
  </si>
  <si>
    <t>Losses on inventories devaluation</t>
  </si>
  <si>
    <t>Expected credit losses</t>
  </si>
  <si>
    <t>2</t>
  </si>
  <si>
    <t>Items that will be reclassified subsequently to profit or loss</t>
  </si>
  <si>
    <t>Share of other comprehensive income of joint venture</t>
  </si>
  <si>
    <t xml:space="preserve">  Profit</t>
  </si>
  <si>
    <t xml:space="preserve">  Other comprehensive expense</t>
  </si>
  <si>
    <t xml:space="preserve">    Distributions to owners</t>
  </si>
  <si>
    <t xml:space="preserve">      Dividends </t>
  </si>
  <si>
    <t xml:space="preserve">       Dividends </t>
  </si>
  <si>
    <t xml:space="preserve">    Total distributions to owners</t>
  </si>
  <si>
    <t>Provision for impairment on intangible assets</t>
  </si>
  <si>
    <t>Using Finance lease agreements to purchases of property,</t>
  </si>
  <si>
    <t xml:space="preserve">Increase (decrease) from bank overdrafts and short-term loans </t>
  </si>
  <si>
    <t>Net cash used in financing activities</t>
  </si>
  <si>
    <t xml:space="preserve">    plant and equipment</t>
  </si>
  <si>
    <t>(Reversal of) provision for sale return</t>
  </si>
  <si>
    <t>3, 4</t>
  </si>
  <si>
    <t>17</t>
  </si>
  <si>
    <t>Non-current assets classified as held for sale</t>
  </si>
  <si>
    <t>Other current assets</t>
  </si>
  <si>
    <t>Prepaid rent for leased land</t>
  </si>
  <si>
    <t>9</t>
  </si>
  <si>
    <t xml:space="preserve">    loans from financial institutions</t>
  </si>
  <si>
    <t>Lease liabilities</t>
  </si>
  <si>
    <t xml:space="preserve">    (873,901,882 ordinary shares, par value at Baht 0.5 per share)</t>
  </si>
  <si>
    <t xml:space="preserve">    (871,869,508 ordinary shares, par value at Baht 0.5 per share)</t>
  </si>
  <si>
    <t>Six-month period ended 30 June 2022</t>
  </si>
  <si>
    <t>Balance at 1 January 2022</t>
  </si>
  <si>
    <t>Balance at 30 June 2022</t>
  </si>
  <si>
    <t>3, 8</t>
  </si>
  <si>
    <t>10</t>
  </si>
  <si>
    <t>Utilisation of corporate social responsibility reserve</t>
  </si>
  <si>
    <t>Transfer to corporate social responsibility reserve</t>
  </si>
  <si>
    <t>Acquisition of business combination</t>
  </si>
  <si>
    <t>Provision for impairment on property, plant and equipment</t>
  </si>
  <si>
    <t>Income</t>
  </si>
  <si>
    <t>Total income</t>
  </si>
  <si>
    <t xml:space="preserve">Share of losses of joint venture accounted for </t>
  </si>
  <si>
    <t>Share of losses of joint venture accounted for</t>
  </si>
  <si>
    <t>Adjustments to reconcile profit to cash receipts (payments)</t>
  </si>
  <si>
    <t xml:space="preserve">    Total changes in ownership interests in subsidiaries</t>
  </si>
  <si>
    <t xml:space="preserve">        Acquisition of non-controlling interests without  </t>
  </si>
  <si>
    <t xml:space="preserve"> using equity method</t>
  </si>
  <si>
    <t xml:space="preserve"> accounted for using equity method</t>
  </si>
  <si>
    <t xml:space="preserve"> Owners of the parent</t>
  </si>
  <si>
    <t xml:space="preserve"> Non-controlling interests</t>
  </si>
  <si>
    <t>income of</t>
  </si>
  <si>
    <t>joint venture</t>
  </si>
  <si>
    <t xml:space="preserve">Other comprehensive income (expense) </t>
  </si>
  <si>
    <t xml:space="preserve"> for the period, net of tax</t>
  </si>
  <si>
    <t xml:space="preserve">    Change in ownership interests in subsidiaries</t>
  </si>
  <si>
    <t xml:space="preserve">           a change in control</t>
  </si>
  <si>
    <t>Total transactions with owners, recorded directly in equity</t>
  </si>
  <si>
    <t>Gain on disposal of property, plant and equipment</t>
  </si>
  <si>
    <t>Provision for impairment on short-term loans to related parties</t>
  </si>
  <si>
    <t>Short-term loans to related parties</t>
  </si>
  <si>
    <t>Effect of exchange rate changes on cash and cash equivalents</t>
  </si>
  <si>
    <t xml:space="preserve">   before effect of exchange rates</t>
  </si>
  <si>
    <t xml:space="preserve">  from financial institutions</t>
  </si>
  <si>
    <t xml:space="preserve">   using equity method</t>
  </si>
  <si>
    <t>Provision for impairment on other receivables</t>
  </si>
  <si>
    <t>Payment of change in ownership interests in subsidiaries</t>
  </si>
  <si>
    <t xml:space="preserve">  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</si>
</sst>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\ ;\(#,##0\)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0%_);\(0%\)"/>
    <numFmt numFmtId="174" formatCode="#,##0.00\ ;\(#,##0.00\)"/>
  </numFmts>
  <fonts count="37">
    <font>
      <sz val="10"/>
      <name val="ApFont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1" fillId="0" borderId="0"/>
    <xf numFmtId="170" fontId="21" fillId="0" borderId="0"/>
    <xf numFmtId="171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72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17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  <xf numFmtId="165" fontId="2" fillId="0" borderId="0" applyFont="0" applyFill="0" applyBorder="0" applyAlignment="0" applyProtection="0"/>
  </cellStyleXfs>
  <cellXfs count="361">
    <xf numFmtId="0" fontId="0" fillId="0" borderId="0" xfId="0"/>
    <xf numFmtId="49" fontId="3" fillId="0" borderId="0" xfId="32" applyNumberFormat="1" applyFont="1" applyFill="1" applyAlignment="1"/>
    <xf numFmtId="49" fontId="4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5" fillId="0" borderId="0" xfId="32" applyNumberFormat="1" applyFont="1" applyFill="1" applyAlignment="1"/>
    <xf numFmtId="49" fontId="6" fillId="0" borderId="0" xfId="32" applyNumberFormat="1" applyFont="1" applyFill="1" applyBorder="1" applyAlignment="1"/>
    <xf numFmtId="0" fontId="7" fillId="0" borderId="0" xfId="32" applyFont="1" applyFill="1"/>
    <xf numFmtId="49" fontId="5" fillId="0" borderId="0" xfId="0" applyNumberFormat="1" applyFont="1" applyFill="1" applyAlignment="1"/>
    <xf numFmtId="3" fontId="7" fillId="0" borderId="0" xfId="1" applyNumberFormat="1" applyFont="1" applyFill="1" applyAlignment="1"/>
    <xf numFmtId="49" fontId="4" fillId="0" borderId="0" xfId="32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7" fontId="1" fillId="0" borderId="0" xfId="32" applyNumberFormat="1" applyFont="1" applyFill="1"/>
    <xf numFmtId="49" fontId="9" fillId="0" borderId="0" xfId="32" applyNumberFormat="1" applyFont="1" applyFill="1" applyBorder="1" applyAlignment="1"/>
    <xf numFmtId="3" fontId="10" fillId="0" borderId="0" xfId="1" applyNumberFormat="1" applyFont="1" applyFill="1" applyAlignment="1"/>
    <xf numFmtId="0" fontId="10" fillId="0" borderId="0" xfId="32" applyFont="1" applyFill="1" applyAlignment="1"/>
    <xf numFmtId="0" fontId="10" fillId="0" borderId="0" xfId="32" applyFont="1" applyFill="1"/>
    <xf numFmtId="0" fontId="1" fillId="0" borderId="0" xfId="0" applyFont="1" applyFill="1" applyBorder="1" applyAlignment="1">
      <alignment horizontal="center"/>
    </xf>
    <xf numFmtId="49" fontId="11" fillId="0" borderId="0" xfId="32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/>
    <xf numFmtId="49" fontId="1" fillId="0" borderId="0" xfId="32" applyNumberFormat="1" applyFont="1" applyFill="1" applyAlignment="1">
      <alignment horizontal="left" indent="1"/>
    </xf>
    <xf numFmtId="167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3" fillId="0" borderId="4" xfId="32" applyNumberFormat="1" applyFont="1" applyFill="1" applyBorder="1" applyAlignment="1">
      <alignment horizontal="right"/>
    </xf>
    <xf numFmtId="37" fontId="3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0" fontId="3" fillId="0" borderId="0" xfId="32" applyFont="1" applyFill="1"/>
    <xf numFmtId="49" fontId="4" fillId="0" borderId="0" xfId="32" quotePrefix="1" applyNumberFormat="1" applyFont="1" applyFill="1" applyBorder="1" applyAlignment="1">
      <alignment horizontal="center"/>
    </xf>
    <xf numFmtId="37" fontId="3" fillId="0" borderId="5" xfId="3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11" fillId="0" borderId="0" xfId="32" applyNumberFormat="1" applyFont="1" applyFill="1" applyBorder="1" applyAlignment="1">
      <alignment horizontal="center"/>
    </xf>
    <xf numFmtId="37" fontId="3" fillId="0" borderId="6" xfId="1" applyNumberFormat="1" applyFont="1" applyFill="1" applyBorder="1" applyAlignment="1">
      <alignment horizontal="right"/>
    </xf>
    <xf numFmtId="0" fontId="3" fillId="0" borderId="0" xfId="31" applyFont="1" applyFill="1" applyAlignment="1">
      <alignment vertical="center"/>
    </xf>
    <xf numFmtId="0" fontId="1" fillId="0" borderId="0" xfId="31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37" fontId="3" fillId="0" borderId="7" xfId="0" applyNumberFormat="1" applyFont="1" applyFill="1" applyBorder="1"/>
    <xf numFmtId="0" fontId="3" fillId="0" borderId="0" xfId="0" applyFont="1" applyFill="1"/>
    <xf numFmtId="49" fontId="4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1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9" fontId="13" fillId="0" borderId="0" xfId="32" applyNumberFormat="1" applyFont="1" applyFill="1" applyAlignment="1"/>
    <xf numFmtId="0" fontId="5" fillId="0" borderId="0" xfId="22" applyFont="1" applyFill="1" applyAlignment="1"/>
    <xf numFmtId="49" fontId="14" fillId="0" borderId="0" xfId="32" applyNumberFormat="1" applyFont="1" applyFill="1" applyAlignment="1"/>
    <xf numFmtId="0" fontId="4" fillId="0" borderId="0" xfId="22" applyFont="1" applyFill="1" applyBorder="1" applyAlignment="1"/>
    <xf numFmtId="0" fontId="4" fillId="0" borderId="0" xfId="32" applyFont="1" applyFill="1" applyBorder="1" applyAlignment="1">
      <alignment horizontal="centerContinuous"/>
    </xf>
    <xf numFmtId="0" fontId="16" fillId="0" borderId="0" xfId="32" applyFont="1" applyFill="1" applyBorder="1" applyAlignment="1">
      <alignment horizontal="center"/>
    </xf>
    <xf numFmtId="0" fontId="15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15" fillId="0" borderId="0" xfId="32" applyFont="1" applyFill="1" applyBorder="1" applyAlignment="1">
      <alignment horizontal="center"/>
    </xf>
    <xf numFmtId="0" fontId="15" fillId="0" borderId="0" xfId="22" applyFont="1" applyFill="1" applyAlignment="1">
      <alignment horizontal="center"/>
    </xf>
    <xf numFmtId="0" fontId="3" fillId="0" borderId="0" xfId="18" applyFont="1" applyFill="1" applyAlignment="1">
      <alignment horizontal="left"/>
    </xf>
    <xf numFmtId="0" fontId="3" fillId="0" borderId="0" xfId="32" applyFont="1" applyFill="1" applyAlignment="1"/>
    <xf numFmtId="167" fontId="3" fillId="0" borderId="0" xfId="32" applyNumberFormat="1" applyFont="1" applyFill="1" applyBorder="1"/>
    <xf numFmtId="167" fontId="14" fillId="0" borderId="0" xfId="1" applyNumberFormat="1" applyFont="1" applyFill="1" applyBorder="1" applyAlignment="1">
      <alignment horizontal="right"/>
    </xf>
    <xf numFmtId="0" fontId="3" fillId="0" borderId="0" xfId="13" applyFont="1"/>
    <xf numFmtId="4" fontId="15" fillId="0" borderId="0" xfId="1" applyFont="1" applyFill="1" applyBorder="1" applyAlignment="1">
      <alignment horizontal="center"/>
    </xf>
    <xf numFmtId="4" fontId="15" fillId="0" borderId="0" xfId="1" applyFont="1" applyFill="1" applyBorder="1" applyAlignment="1">
      <alignment horizontal="right"/>
    </xf>
    <xf numFmtId="0" fontId="11" fillId="0" borderId="0" xfId="14" applyFont="1" applyFill="1"/>
    <xf numFmtId="0" fontId="1" fillId="0" borderId="0" xfId="14" applyFont="1" applyFill="1"/>
    <xf numFmtId="167" fontId="1" fillId="0" borderId="0" xfId="32" applyNumberFormat="1" applyFont="1" applyFill="1" applyBorder="1"/>
    <xf numFmtId="167" fontId="15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4" fillId="0" borderId="0" xfId="1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167" fontId="15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Border="1" applyAlignment="1"/>
    <xf numFmtId="167" fontId="1" fillId="0" borderId="4" xfId="1" applyNumberFormat="1" applyFont="1" applyFill="1" applyBorder="1" applyAlignment="1"/>
    <xf numFmtId="167" fontId="1" fillId="0" borderId="0" xfId="1" applyNumberFormat="1" applyFont="1" applyFill="1"/>
    <xf numFmtId="0" fontId="3" fillId="0" borderId="0" xfId="30" applyFont="1" applyFill="1" applyAlignment="1">
      <alignment horizontal="left"/>
    </xf>
    <xf numFmtId="167" fontId="3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/>
    <xf numFmtId="49" fontId="15" fillId="0" borderId="0" xfId="32" applyNumberFormat="1" applyFont="1" applyFill="1" applyAlignment="1"/>
    <xf numFmtId="167" fontId="15" fillId="0" borderId="0" xfId="1" applyNumberFormat="1" applyFont="1" applyFill="1" applyBorder="1" applyAlignment="1"/>
    <xf numFmtId="167" fontId="1" fillId="0" borderId="0" xfId="1" applyNumberFormat="1" applyFont="1" applyFill="1" applyAlignment="1">
      <alignment horizontal="right"/>
    </xf>
    <xf numFmtId="167" fontId="14" fillId="0" borderId="6" xfId="1" applyNumberFormat="1" applyFont="1" applyFill="1" applyBorder="1" applyAlignment="1">
      <alignment horizontal="right"/>
    </xf>
    <xf numFmtId="167" fontId="1" fillId="0" borderId="0" xfId="1" applyNumberFormat="1" applyFont="1" applyFill="1" applyBorder="1"/>
    <xf numFmtId="3" fontId="1" fillId="0" borderId="0" xfId="1" applyNumberFormat="1" applyFont="1" applyFill="1"/>
    <xf numFmtId="0" fontId="13" fillId="0" borderId="0" xfId="33" applyFont="1" applyFill="1" applyAlignment="1">
      <alignment horizontal="left"/>
    </xf>
    <xf numFmtId="0" fontId="4" fillId="0" borderId="0" xfId="33" applyFont="1" applyFill="1" applyBorder="1" applyAlignment="1">
      <alignment horizontal="centerContinuous"/>
    </xf>
    <xf numFmtId="0" fontId="1" fillId="0" borderId="0" xfId="33" applyFont="1" applyFill="1" applyBorder="1" applyAlignment="1">
      <alignment horizontal="centerContinuous"/>
    </xf>
    <xf numFmtId="0" fontId="5" fillId="0" borderId="0" xfId="33" applyFont="1" applyFill="1" applyBorder="1" applyAlignment="1">
      <alignment horizontal="left"/>
    </xf>
    <xf numFmtId="0" fontId="1" fillId="0" borderId="0" xfId="35" applyFont="1" applyFill="1" applyAlignment="1"/>
    <xf numFmtId="0" fontId="4" fillId="0" borderId="0" xfId="35" applyFont="1" applyFill="1" applyBorder="1" applyAlignment="1"/>
    <xf numFmtId="0" fontId="1" fillId="0" borderId="0" xfId="35" applyFont="1" applyFill="1" applyAlignment="1">
      <alignment horizontal="center"/>
    </xf>
    <xf numFmtId="0" fontId="1" fillId="0" borderId="0" xfId="34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1" fillId="0" borderId="0" xfId="34" applyFont="1" applyFill="1" applyBorder="1" applyAlignment="1">
      <alignment horizontal="center"/>
    </xf>
    <xf numFmtId="168" fontId="1" fillId="0" borderId="0" xfId="34" applyNumberFormat="1" applyFont="1" applyFill="1" applyBorder="1" applyAlignment="1"/>
    <xf numFmtId="0" fontId="1" fillId="0" borderId="0" xfId="34" applyNumberFormat="1" applyFont="1" applyFill="1" applyAlignment="1">
      <alignment horizontal="center"/>
    </xf>
    <xf numFmtId="168" fontId="1" fillId="0" borderId="0" xfId="34" applyNumberFormat="1" applyFont="1" applyFill="1" applyBorder="1" applyAlignment="1">
      <alignment horizontal="center" wrapText="1"/>
    </xf>
    <xf numFmtId="0" fontId="1" fillId="0" borderId="0" xfId="35" applyFont="1" applyFill="1"/>
    <xf numFmtId="0" fontId="3" fillId="0" borderId="0" xfId="23" applyFont="1" applyFill="1"/>
    <xf numFmtId="168" fontId="4" fillId="0" borderId="0" xfId="34" applyNumberFormat="1" applyFont="1" applyFill="1" applyBorder="1" applyAlignment="1"/>
    <xf numFmtId="167" fontId="3" fillId="0" borderId="0" xfId="32" applyNumberFormat="1" applyFont="1" applyFill="1"/>
    <xf numFmtId="168" fontId="4" fillId="0" borderId="0" xfId="34" applyNumberFormat="1" applyFont="1" applyFill="1" applyBorder="1" applyAlignment="1">
      <alignment horizontal="center"/>
    </xf>
    <xf numFmtId="0" fontId="3" fillId="0" borderId="0" xfId="35" applyFont="1" applyFill="1"/>
    <xf numFmtId="0" fontId="3" fillId="0" borderId="0" xfId="34" applyNumberFormat="1" applyFont="1" applyFill="1" applyAlignment="1"/>
    <xf numFmtId="168" fontId="3" fillId="0" borderId="0" xfId="34" applyNumberFormat="1" applyFont="1" applyFill="1" applyBorder="1" applyAlignment="1"/>
    <xf numFmtId="168" fontId="11" fillId="0" borderId="0" xfId="34" applyNumberFormat="1" applyFont="1" applyFill="1" applyBorder="1" applyAlignment="1"/>
    <xf numFmtId="167" fontId="3" fillId="0" borderId="0" xfId="2" applyNumberFormat="1" applyFont="1" applyFill="1" applyAlignment="1"/>
    <xf numFmtId="168" fontId="3" fillId="0" borderId="0" xfId="34" applyNumberFormat="1" applyFont="1" applyFill="1" applyAlignment="1"/>
    <xf numFmtId="168" fontId="3" fillId="0" borderId="0" xfId="34" applyNumberFormat="1" applyFont="1" applyFill="1" applyBorder="1" applyAlignment="1">
      <alignment horizontal="right"/>
    </xf>
    <xf numFmtId="0" fontId="4" fillId="0" borderId="0" xfId="35" applyFont="1" applyFill="1" applyBorder="1"/>
    <xf numFmtId="0" fontId="1" fillId="0" borderId="0" xfId="35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8" fontId="1" fillId="0" borderId="0" xfId="0" applyNumberFormat="1" applyFont="1" applyFill="1" applyBorder="1" applyAlignment="1"/>
    <xf numFmtId="168" fontId="1" fillId="0" borderId="0" xfId="0" applyNumberFormat="1" applyFont="1" applyFill="1" applyAlignment="1"/>
    <xf numFmtId="49" fontId="4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7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167" fontId="1" fillId="0" borderId="0" xfId="1" applyNumberFormat="1" applyFont="1" applyFill="1" applyBorder="1" applyAlignment="1">
      <alignment horizontal="center"/>
    </xf>
    <xf numFmtId="168" fontId="3" fillId="0" borderId="5" xfId="0" applyNumberFormat="1" applyFont="1" applyFill="1" applyBorder="1" applyAlignment="1"/>
    <xf numFmtId="49" fontId="1" fillId="0" borderId="0" xfId="0" applyNumberFormat="1" applyFont="1" applyFill="1" applyAlignment="1">
      <alignment horizontal="left" indent="1"/>
    </xf>
    <xf numFmtId="167" fontId="1" fillId="0" borderId="4" xfId="1" applyNumberFormat="1" applyFont="1" applyFill="1" applyBorder="1" applyAlignment="1">
      <alignment horizontal="center"/>
    </xf>
    <xf numFmtId="168" fontId="3" fillId="0" borderId="4" xfId="0" applyNumberFormat="1" applyFont="1" applyFill="1" applyBorder="1" applyAlignment="1"/>
    <xf numFmtId="168" fontId="3" fillId="0" borderId="6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0" fontId="7" fillId="0" borderId="0" xfId="32" applyFont="1" applyFill="1" applyAlignment="1"/>
    <xf numFmtId="0" fontId="1" fillId="0" borderId="0" xfId="32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7" fontId="1" fillId="0" borderId="0" xfId="32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7" fontId="3" fillId="0" borderId="7" xfId="1" applyNumberFormat="1" applyFont="1" applyFill="1" applyBorder="1" applyAlignment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164" fontId="1" fillId="0" borderId="0" xfId="1" applyNumberFormat="1" applyFont="1" applyFill="1" applyBorder="1"/>
    <xf numFmtId="168" fontId="3" fillId="0" borderId="6" xfId="1" applyNumberFormat="1" applyFont="1" applyFill="1" applyBorder="1" applyAlignment="1"/>
    <xf numFmtId="167" fontId="3" fillId="0" borderId="6" xfId="1" applyNumberFormat="1" applyFont="1" applyFill="1" applyBorder="1" applyAlignment="1"/>
    <xf numFmtId="174" fontId="3" fillId="0" borderId="6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0" fontId="3" fillId="0" borderId="0" xfId="15" applyFont="1" applyFill="1"/>
    <xf numFmtId="167" fontId="3" fillId="0" borderId="5" xfId="1" applyNumberFormat="1" applyFont="1" applyFill="1" applyBorder="1" applyAlignment="1"/>
    <xf numFmtId="0" fontId="1" fillId="0" borderId="0" xfId="29" applyFont="1" applyFill="1" applyAlignment="1">
      <alignment horizontal="left" indent="1"/>
    </xf>
    <xf numFmtId="49" fontId="15" fillId="0" borderId="0" xfId="22" applyNumberFormat="1" applyFont="1" applyFill="1" applyAlignment="1">
      <alignment horizontal="left" indent="1"/>
    </xf>
    <xf numFmtId="164" fontId="3" fillId="0" borderId="0" xfId="1" applyNumberFormat="1" applyFont="1" applyFill="1" applyBorder="1" applyAlignment="1">
      <alignment horizontal="right"/>
    </xf>
    <xf numFmtId="0" fontId="1" fillId="0" borderId="0" xfId="34" applyNumberFormat="1" applyFont="1" applyFill="1" applyAlignment="1"/>
    <xf numFmtId="0" fontId="1" fillId="0" borderId="0" xfId="33" applyFont="1" applyFill="1" applyBorder="1" applyAlignment="1">
      <alignment horizontal="center"/>
    </xf>
    <xf numFmtId="0" fontId="1" fillId="0" borderId="0" xfId="33" applyFont="1" applyFill="1" applyAlignment="1">
      <alignment horizontal="center"/>
    </xf>
    <xf numFmtId="37" fontId="1" fillId="0" borderId="0" xfId="33" applyNumberFormat="1" applyFont="1" applyFill="1" applyAlignment="1">
      <alignment horizontal="center"/>
    </xf>
    <xf numFmtId="37" fontId="1" fillId="0" borderId="0" xfId="33" applyNumberFormat="1" applyFont="1" applyFill="1" applyBorder="1" applyAlignment="1">
      <alignment horizontal="center"/>
    </xf>
    <xf numFmtId="167" fontId="1" fillId="0" borderId="0" xfId="2" applyNumberFormat="1" applyFont="1" applyFill="1" applyAlignment="1"/>
    <xf numFmtId="168" fontId="11" fillId="0" borderId="0" xfId="34" applyNumberFormat="1" applyFont="1" applyFill="1" applyBorder="1" applyAlignment="1">
      <alignment horizontal="center"/>
    </xf>
    <xf numFmtId="0" fontId="1" fillId="0" borderId="0" xfId="35" applyFont="1" applyFill="1" applyAlignment="1">
      <alignment horizontal="left" indent="1"/>
    </xf>
    <xf numFmtId="49" fontId="11" fillId="0" borderId="0" xfId="0" applyNumberFormat="1" applyFont="1" applyFill="1" applyAlignment="1"/>
    <xf numFmtId="3" fontId="1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32" applyNumberFormat="1" applyFont="1" applyFill="1" applyAlignment="1">
      <alignment horizontal="center"/>
    </xf>
    <xf numFmtId="49" fontId="3" fillId="0" borderId="0" xfId="0" applyNumberFormat="1" applyFont="1" applyFill="1" applyAlignment="1"/>
    <xf numFmtId="167" fontId="1" fillId="0" borderId="0" xfId="0" applyNumberFormat="1" applyFont="1" applyFill="1" applyAlignment="1"/>
    <xf numFmtId="168" fontId="35" fillId="0" borderId="0" xfId="0" applyNumberFormat="1" applyFont="1" applyFill="1"/>
    <xf numFmtId="0" fontId="35" fillId="0" borderId="0" xfId="0" applyFont="1" applyFill="1"/>
    <xf numFmtId="167" fontId="3" fillId="0" borderId="0" xfId="1" applyNumberFormat="1" applyFont="1" applyFill="1" applyBorder="1" applyAlignment="1">
      <alignment horizontal="center"/>
    </xf>
    <xf numFmtId="0" fontId="15" fillId="0" borderId="0" xfId="22" applyFont="1" applyFill="1" applyBorder="1" applyAlignment="1">
      <alignment wrapText="1"/>
    </xf>
    <xf numFmtId="168" fontId="36" fillId="0" borderId="0" xfId="0" applyNumberFormat="1" applyFont="1" applyFill="1"/>
    <xf numFmtId="0" fontId="30" fillId="0" borderId="0" xfId="32" applyFont="1"/>
    <xf numFmtId="0" fontId="33" fillId="0" borderId="0" xfId="32" applyFont="1"/>
    <xf numFmtId="0" fontId="1" fillId="0" borderId="0" xfId="32"/>
    <xf numFmtId="0" fontId="7" fillId="0" borderId="0" xfId="32" applyFont="1"/>
    <xf numFmtId="0" fontId="1" fillId="0" borderId="0" xfId="32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3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/>
    <xf numFmtId="0" fontId="3" fillId="0" borderId="0" xfId="13" applyFont="1" applyFill="1"/>
    <xf numFmtId="167" fontId="7" fillId="0" borderId="0" xfId="1" applyNumberFormat="1" applyFont="1" applyFill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167" fontId="5" fillId="0" borderId="6" xfId="1" applyNumberFormat="1" applyFont="1" applyFill="1" applyBorder="1" applyAlignment="1">
      <alignment horizontal="right"/>
    </xf>
    <xf numFmtId="3" fontId="7" fillId="0" borderId="0" xfId="1" applyNumberFormat="1" applyFont="1" applyFill="1" applyAlignment="1">
      <alignment horizontal="right"/>
    </xf>
    <xf numFmtId="0" fontId="1" fillId="0" borderId="4" xfId="32" applyFont="1" applyFill="1" applyBorder="1" applyAlignment="1">
      <alignment horizontal="center"/>
    </xf>
    <xf numFmtId="37" fontId="7" fillId="0" borderId="0" xfId="32" applyNumberFormat="1" applyFont="1"/>
    <xf numFmtId="49" fontId="13" fillId="0" borderId="0" xfId="32" applyNumberFormat="1" applyFont="1"/>
    <xf numFmtId="49" fontId="9" fillId="0" borderId="0" xfId="32" applyNumberFormat="1" applyFont="1"/>
    <xf numFmtId="3" fontId="10" fillId="0" borderId="0" xfId="1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9" fontId="5" fillId="0" borderId="0" xfId="0" applyNumberFormat="1" applyFont="1"/>
    <xf numFmtId="49" fontId="1" fillId="0" borderId="0" xfId="0" applyNumberFormat="1" applyFont="1"/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1" fillId="0" borderId="0" xfId="0" applyNumberFormat="1" applyFont="1"/>
    <xf numFmtId="37" fontId="1" fillId="0" borderId="0" xfId="0" applyNumberFormat="1" applyFont="1"/>
    <xf numFmtId="168" fontId="1" fillId="0" borderId="0" xfId="0" applyNumberFormat="1" applyFont="1"/>
    <xf numFmtId="3" fontId="1" fillId="0" borderId="0" xfId="1" applyNumberFormat="1" applyFont="1"/>
    <xf numFmtId="38" fontId="1" fillId="0" borderId="0" xfId="0" applyNumberFormat="1" applyFont="1"/>
    <xf numFmtId="49" fontId="4" fillId="0" borderId="0" xfId="0" applyNumberFormat="1" applyFont="1"/>
    <xf numFmtId="167" fontId="1" fillId="0" borderId="0" xfId="1" applyNumberFormat="1" applyFont="1"/>
    <xf numFmtId="49" fontId="1" fillId="0" borderId="0" xfId="0" applyNumberFormat="1" applyFont="1" applyAlignment="1">
      <alignment horizontal="left"/>
    </xf>
    <xf numFmtId="38" fontId="1" fillId="5" borderId="0" xfId="0" applyNumberFormat="1" applyFont="1" applyFill="1"/>
    <xf numFmtId="49" fontId="1" fillId="0" borderId="0" xfId="32" applyNumberFormat="1"/>
    <xf numFmtId="49" fontId="1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68" fontId="36" fillId="0" borderId="0" xfId="0" applyNumberFormat="1" applyFont="1"/>
    <xf numFmtId="0" fontId="35" fillId="0" borderId="0" xfId="0" applyFont="1"/>
    <xf numFmtId="168" fontId="35" fillId="0" borderId="0" xfId="0" applyNumberFormat="1" applyFont="1"/>
    <xf numFmtId="0" fontId="11" fillId="0" borderId="0" xfId="0" applyFont="1"/>
    <xf numFmtId="0" fontId="1" fillId="0" borderId="4" xfId="32" applyFont="1" applyFill="1" applyBorder="1" applyAlignment="1">
      <alignment horizontal="center"/>
    </xf>
    <xf numFmtId="37" fontId="15" fillId="0" borderId="0" xfId="32" applyNumberFormat="1" applyFont="1" applyFill="1" applyBorder="1" applyAlignment="1"/>
    <xf numFmtId="37" fontId="14" fillId="0" borderId="0" xfId="32" applyNumberFormat="1" applyFont="1" applyFill="1" applyBorder="1" applyAlignment="1"/>
    <xf numFmtId="37" fontId="3" fillId="0" borderId="0" xfId="35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49" fontId="34" fillId="0" borderId="0" xfId="32" applyNumberFormat="1" applyFont="1"/>
    <xf numFmtId="49" fontId="6" fillId="0" borderId="0" xfId="32" applyNumberFormat="1" applyFont="1" applyAlignment="1">
      <alignment horizontal="center"/>
    </xf>
    <xf numFmtId="0" fontId="7" fillId="0" borderId="0" xfId="32" applyFont="1" applyAlignment="1">
      <alignment horizontal="right"/>
    </xf>
    <xf numFmtId="49" fontId="7" fillId="0" borderId="0" xfId="32" applyNumberFormat="1" applyFont="1"/>
    <xf numFmtId="49" fontId="5" fillId="0" borderId="0" xfId="32" applyNumberFormat="1" applyFont="1"/>
    <xf numFmtId="49" fontId="34" fillId="0" borderId="0" xfId="32" applyNumberFormat="1" applyFont="1" applyAlignment="1">
      <alignment horizontal="justify"/>
    </xf>
    <xf numFmtId="49" fontId="7" fillId="0" borderId="0" xfId="32" applyNumberFormat="1" applyFont="1" applyAlignment="1">
      <alignment horizontal="justify"/>
    </xf>
    <xf numFmtId="167" fontId="7" fillId="0" borderId="0" xfId="1" applyNumberFormat="1" applyFont="1" applyFill="1" applyAlignment="1"/>
    <xf numFmtId="49" fontId="7" fillId="0" borderId="0" xfId="0" applyNumberFormat="1" applyFont="1"/>
    <xf numFmtId="49" fontId="6" fillId="0" borderId="0" xfId="0" applyNumberFormat="1" applyFont="1"/>
    <xf numFmtId="167" fontId="7" fillId="0" borderId="0" xfId="1" applyNumberFormat="1" applyFont="1" applyFill="1" applyBorder="1" applyAlignment="1"/>
    <xf numFmtId="49" fontId="6" fillId="0" borderId="0" xfId="32" applyNumberFormat="1" applyFont="1"/>
    <xf numFmtId="0" fontId="7" fillId="0" borderId="0" xfId="0" applyFont="1" applyAlignment="1">
      <alignment horizontal="left" wrapText="1"/>
    </xf>
    <xf numFmtId="167" fontId="7" fillId="0" borderId="4" xfId="1" applyNumberFormat="1" applyFont="1" applyFill="1" applyBorder="1" applyAlignment="1"/>
    <xf numFmtId="49" fontId="34" fillId="0" borderId="0" xfId="32" applyNumberFormat="1" applyFont="1" applyAlignment="1">
      <alignment horizontal="center"/>
    </xf>
    <xf numFmtId="167" fontId="5" fillId="0" borderId="0" xfId="1" applyNumberFormat="1" applyFont="1" applyFill="1" applyBorder="1" applyAlignment="1"/>
    <xf numFmtId="37" fontId="1" fillId="0" borderId="0" xfId="35" applyNumberFormat="1" applyFont="1" applyFill="1" applyBorder="1" applyAlignment="1">
      <alignment horizontal="center"/>
    </xf>
    <xf numFmtId="0" fontId="3" fillId="0" borderId="0" xfId="14" applyFont="1" applyFill="1"/>
    <xf numFmtId="37" fontId="3" fillId="0" borderId="0" xfId="32" applyNumberFormat="1" applyFont="1" applyFill="1" applyBorder="1" applyAlignment="1"/>
    <xf numFmtId="167" fontId="3" fillId="0" borderId="6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/>
    <xf numFmtId="37" fontId="1" fillId="0" borderId="0" xfId="1" applyNumberFormat="1" applyFont="1" applyFill="1"/>
    <xf numFmtId="3" fontId="10" fillId="0" borderId="0" xfId="1" applyNumberFormat="1" applyFont="1" applyFill="1"/>
    <xf numFmtId="167" fontId="3" fillId="0" borderId="0" xfId="1" applyNumberFormat="1" applyFont="1" applyFill="1" applyAlignment="1">
      <alignment horizontal="center"/>
    </xf>
    <xf numFmtId="166" fontId="1" fillId="0" borderId="0" xfId="1" applyNumberFormat="1" applyFont="1"/>
    <xf numFmtId="0" fontId="1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49" fontId="28" fillId="0" borderId="0" xfId="32" applyNumberFormat="1" applyFont="1"/>
    <xf numFmtId="49" fontId="29" fillId="0" borderId="0" xfId="32" applyNumberFormat="1" applyFont="1"/>
    <xf numFmtId="49" fontId="31" fillId="0" borderId="0" xfId="32" applyNumberFormat="1" applyFont="1"/>
    <xf numFmtId="49" fontId="32" fillId="0" borderId="0" xfId="32" applyNumberFormat="1" applyFont="1"/>
    <xf numFmtId="49" fontId="3" fillId="0" borderId="0" xfId="32" applyNumberFormat="1" applyFont="1"/>
    <xf numFmtId="49" fontId="4" fillId="0" borderId="0" xfId="32" applyNumberFormat="1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32" applyNumberFormat="1" applyFont="1"/>
    <xf numFmtId="167" fontId="5" fillId="0" borderId="0" xfId="32" applyNumberFormat="1" applyFont="1" applyAlignment="1">
      <alignment horizontal="right"/>
    </xf>
    <xf numFmtId="167" fontId="7" fillId="0" borderId="0" xfId="32" applyNumberFormat="1" applyFont="1" applyAlignment="1">
      <alignment horizontal="right"/>
    </xf>
    <xf numFmtId="49" fontId="4" fillId="0" borderId="0" xfId="32" applyNumberFormat="1" applyFont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37" fontId="3" fillId="0" borderId="0" xfId="32" applyNumberFormat="1" applyFont="1" applyAlignment="1">
      <alignment horizontal="right"/>
    </xf>
    <xf numFmtId="37" fontId="1" fillId="0" borderId="0" xfId="32" applyNumberFormat="1"/>
    <xf numFmtId="3" fontId="1" fillId="0" borderId="0" xfId="32" applyNumberFormat="1"/>
    <xf numFmtId="3" fontId="30" fillId="0" borderId="0" xfId="1" applyNumberFormat="1" applyFont="1" applyFill="1" applyAlignment="1"/>
    <xf numFmtId="3" fontId="33" fillId="0" borderId="0" xfId="1" applyNumberFormat="1" applyFont="1" applyFill="1" applyAlignment="1"/>
    <xf numFmtId="37" fontId="7" fillId="0" borderId="0" xfId="32" applyNumberFormat="1" applyFont="1" applyAlignment="1">
      <alignment horizontal="right"/>
    </xf>
    <xf numFmtId="37" fontId="5" fillId="0" borderId="5" xfId="32" applyNumberFormat="1" applyFont="1" applyBorder="1" applyAlignment="1">
      <alignment horizontal="right"/>
    </xf>
    <xf numFmtId="37" fontId="5" fillId="0" borderId="0" xfId="32" applyNumberFormat="1" applyFont="1" applyAlignment="1">
      <alignment horizontal="right"/>
    </xf>
    <xf numFmtId="39" fontId="7" fillId="0" borderId="0" xfId="32" applyNumberFormat="1" applyFont="1"/>
    <xf numFmtId="164" fontId="7" fillId="0" borderId="0" xfId="32" applyNumberFormat="1" applyFont="1"/>
    <xf numFmtId="37" fontId="5" fillId="0" borderId="4" xfId="32" applyNumberFormat="1" applyFont="1" applyBorder="1" applyAlignment="1">
      <alignment horizontal="right"/>
    </xf>
    <xf numFmtId="167" fontId="7" fillId="0" borderId="6" xfId="32" applyNumberFormat="1" applyFont="1" applyBorder="1" applyAlignment="1">
      <alignment horizontal="right"/>
    </xf>
    <xf numFmtId="0" fontId="5" fillId="0" borderId="0" xfId="32" applyFont="1"/>
    <xf numFmtId="37" fontId="5" fillId="0" borderId="6" xfId="32" applyNumberFormat="1" applyFont="1" applyBorder="1" applyAlignment="1">
      <alignment horizontal="right"/>
    </xf>
    <xf numFmtId="49" fontId="1" fillId="0" borderId="0" xfId="32" applyNumberFormat="1" applyAlignment="1">
      <alignment horizontal="right"/>
    </xf>
    <xf numFmtId="0" fontId="1" fillId="0" borderId="0" xfId="30" applyFont="1" applyFill="1" applyAlignment="1">
      <alignment horizontal="left"/>
    </xf>
    <xf numFmtId="49" fontId="1" fillId="5" borderId="0" xfId="0" applyNumberFormat="1" applyFont="1" applyFill="1" applyAlignment="1">
      <alignment horizontal="left"/>
    </xf>
    <xf numFmtId="3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3" fillId="0" borderId="0" xfId="34" applyNumberFormat="1" applyFont="1" applyFill="1" applyBorder="1" applyAlignment="1"/>
    <xf numFmtId="37" fontId="1" fillId="0" borderId="4" xfId="1" applyNumberFormat="1" applyFont="1" applyFill="1" applyBorder="1" applyAlignment="1"/>
    <xf numFmtId="37" fontId="1" fillId="0" borderId="0" xfId="1" applyNumberFormat="1" applyFont="1" applyFill="1" applyAlignment="1"/>
    <xf numFmtId="167" fontId="7" fillId="0" borderId="0" xfId="32" applyNumberFormat="1" applyFont="1" applyFill="1" applyAlignment="1">
      <alignment horizontal="right"/>
    </xf>
    <xf numFmtId="37" fontId="7" fillId="0" borderId="0" xfId="32" applyNumberFormat="1" applyFont="1" applyFill="1" applyAlignment="1">
      <alignment horizontal="right"/>
    </xf>
    <xf numFmtId="167" fontId="7" fillId="0" borderId="6" xfId="32" applyNumberFormat="1" applyFont="1" applyFill="1" applyBorder="1" applyAlignment="1">
      <alignment horizontal="right"/>
    </xf>
    <xf numFmtId="37" fontId="7" fillId="0" borderId="4" xfId="32" applyNumberFormat="1" applyFont="1" applyFill="1" applyBorder="1" applyAlignment="1">
      <alignment horizontal="right"/>
    </xf>
    <xf numFmtId="37" fontId="5" fillId="0" borderId="5" xfId="32" applyNumberFormat="1" applyFont="1" applyFill="1" applyBorder="1" applyAlignment="1">
      <alignment horizontal="right"/>
    </xf>
    <xf numFmtId="37" fontId="5" fillId="0" borderId="6" xfId="32" applyNumberFormat="1" applyFont="1" applyFill="1" applyBorder="1" applyAlignment="1">
      <alignment horizontal="right"/>
    </xf>
    <xf numFmtId="4" fontId="15" fillId="6" borderId="0" xfId="1" applyFont="1" applyFill="1" applyBorder="1" applyAlignment="1">
      <alignment horizontal="right"/>
    </xf>
    <xf numFmtId="4" fontId="1" fillId="6" borderId="0" xfId="1" applyFont="1" applyFill="1"/>
    <xf numFmtId="167" fontId="1" fillId="6" borderId="0" xfId="1" applyNumberFormat="1" applyFont="1" applyFill="1" applyAlignment="1"/>
    <xf numFmtId="167" fontId="1" fillId="6" borderId="0" xfId="32" applyNumberFormat="1" applyFont="1" applyFill="1" applyBorder="1"/>
    <xf numFmtId="167" fontId="1" fillId="0" borderId="0" xfId="32" applyNumberFormat="1" applyFont="1" applyFill="1" applyAlignment="1"/>
    <xf numFmtId="0" fontId="5" fillId="0" borderId="0" xfId="32" applyFont="1" applyFill="1"/>
    <xf numFmtId="37" fontId="5" fillId="0" borderId="0" xfId="32" applyNumberFormat="1" applyFont="1" applyFill="1" applyAlignment="1">
      <alignment horizontal="right"/>
    </xf>
    <xf numFmtId="0" fontId="11" fillId="0" borderId="0" xfId="30" applyFont="1" applyFill="1" applyAlignment="1">
      <alignment horizontal="left"/>
    </xf>
    <xf numFmtId="166" fontId="15" fillId="0" borderId="0" xfId="1" applyNumberFormat="1" applyFont="1" applyFill="1" applyBorder="1" applyAlignment="1">
      <alignment horizontal="center"/>
    </xf>
    <xf numFmtId="166" fontId="1" fillId="0" borderId="4" xfId="1" applyNumberFormat="1" applyFont="1" applyFill="1" applyBorder="1" applyAlignment="1"/>
    <xf numFmtId="0" fontId="1" fillId="0" borderId="4" xfId="32" applyFont="1" applyFill="1" applyBorder="1" applyAlignment="1">
      <alignment horizontal="center"/>
    </xf>
    <xf numFmtId="167" fontId="3" fillId="0" borderId="8" xfId="1" applyNumberFormat="1" applyFont="1" applyFill="1" applyBorder="1" applyAlignment="1"/>
    <xf numFmtId="49" fontId="3" fillId="0" borderId="0" xfId="32" applyNumberFormat="1" applyFont="1" applyFill="1" applyAlignment="1">
      <alignment horizontal="left" inden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15" applyFont="1" applyFill="1"/>
    <xf numFmtId="168" fontId="1" fillId="0" borderId="0" xfId="22" applyNumberFormat="1"/>
    <xf numFmtId="167" fontId="1" fillId="0" borderId="0" xfId="2" applyNumberFormat="1" applyFont="1" applyFill="1" applyBorder="1" applyAlignment="1"/>
    <xf numFmtId="167" fontId="1" fillId="0" borderId="0" xfId="2" applyNumberFormat="1" applyFont="1" applyFill="1" applyBorder="1" applyAlignment="1">
      <alignment horizontal="center"/>
    </xf>
    <xf numFmtId="167" fontId="1" fillId="0" borderId="0" xfId="2" applyNumberFormat="1" applyFont="1" applyFill="1"/>
    <xf numFmtId="167" fontId="1" fillId="0" borderId="0" xfId="2" applyNumberFormat="1" applyFont="1" applyFill="1" applyAlignment="1">
      <alignment horizontal="center"/>
    </xf>
    <xf numFmtId="167" fontId="1" fillId="0" borderId="0" xfId="0" applyNumberFormat="1" applyFont="1"/>
    <xf numFmtId="167" fontId="1" fillId="0" borderId="4" xfId="2" applyNumberFormat="1" applyFont="1" applyFill="1" applyBorder="1" applyAlignment="1">
      <alignment horizontal="center"/>
    </xf>
    <xf numFmtId="37" fontId="1" fillId="0" borderId="4" xfId="0" applyNumberFormat="1" applyFont="1" applyBorder="1"/>
    <xf numFmtId="37" fontId="3" fillId="0" borderId="4" xfId="0" applyNumberFormat="1" applyFont="1" applyBorder="1"/>
    <xf numFmtId="37" fontId="3" fillId="0" borderId="0" xfId="0" applyNumberFormat="1" applyFont="1"/>
    <xf numFmtId="168" fontId="3" fillId="0" borderId="5" xfId="0" applyNumberFormat="1" applyFont="1" applyBorder="1"/>
    <xf numFmtId="168" fontId="3" fillId="0" borderId="0" xfId="0" applyNumberFormat="1" applyFont="1"/>
    <xf numFmtId="37" fontId="1" fillId="0" borderId="0" xfId="22" applyNumberFormat="1"/>
    <xf numFmtId="167" fontId="1" fillId="0" borderId="4" xfId="2" applyNumberFormat="1" applyFont="1" applyFill="1" applyBorder="1" applyAlignment="1"/>
    <xf numFmtId="167" fontId="1" fillId="0" borderId="4" xfId="2" applyNumberFormat="1" applyFont="1" applyFill="1" applyBorder="1"/>
    <xf numFmtId="168" fontId="1" fillId="0" borderId="4" xfId="22" applyNumberFormat="1" applyBorder="1"/>
    <xf numFmtId="37" fontId="1" fillId="0" borderId="4" xfId="22" applyNumberFormat="1" applyBorder="1"/>
    <xf numFmtId="168" fontId="3" fillId="0" borderId="6" xfId="0" applyNumberFormat="1" applyFont="1" applyBorder="1"/>
    <xf numFmtId="166" fontId="1" fillId="0" borderId="0" xfId="40" applyNumberFormat="1" applyFont="1"/>
    <xf numFmtId="167" fontId="1" fillId="0" borderId="0" xfId="2" applyNumberFormat="1" applyFont="1" applyFill="1" applyBorder="1"/>
    <xf numFmtId="49" fontId="4" fillId="0" borderId="0" xfId="0" applyNumberFormat="1" applyFont="1" applyAlignment="1">
      <alignment horizontal="left" indent="1"/>
    </xf>
    <xf numFmtId="0" fontId="6" fillId="0" borderId="0" xfId="32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4" fillId="0" borderId="0" xfId="32" applyFont="1" applyFill="1" applyBorder="1" applyAlignment="1">
      <alignment horizontal="center"/>
    </xf>
    <xf numFmtId="0" fontId="3" fillId="0" borderId="0" xfId="3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3" fillId="0" borderId="0" xfId="35" applyFont="1" applyFill="1" applyAlignment="1">
      <alignment horizontal="center"/>
    </xf>
    <xf numFmtId="0" fontId="1" fillId="0" borderId="4" xfId="34" applyFont="1" applyFill="1" applyBorder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1">
    <cellStyle name="Comma" xfId="1" builtinId="3"/>
    <cellStyle name="Comma 2" xfId="2"/>
    <cellStyle name="comma zerodec" xfId="3"/>
    <cellStyle name="Currency" xfId="40" builtinId="4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3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Normal_Draft PTTCHTx" xfId="31"/>
    <cellStyle name="Normal_G-12e-meg002a051a-2-conso" xfId="32"/>
    <cellStyle name="Normal_Sunstar Chem;E;2000" xfId="33"/>
    <cellStyle name="Normal_Suretex EE 06-01" xfId="34"/>
    <cellStyle name="Normal_TBSP06-FS-Q1-English-BL" xfId="35"/>
    <cellStyle name="Percent (0)" xfId="36"/>
    <cellStyle name="Percent [2]" xfId="37"/>
    <cellStyle name="Quantity" xfId="38"/>
    <cellStyle name="Tickmark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43F70D75-1ED6-4695-8D82-38E63C24BD0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75F04E63-96DD-4806-A5A2-D9A5D0BFDB6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F4E46CED-FDAD-45F3-B302-51CEFF087B70}"/>
            </a:ext>
          </a:extLst>
        </xdr:cNvPr>
        <xdr:cNvSpPr txBox="1">
          <a:spLocks noChangeArrowheads="1"/>
        </xdr:cNvSpPr>
      </xdr:nvSpPr>
      <xdr:spPr bwMode="auto">
        <a:xfrm>
          <a:off x="4768850" y="1136015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FDC13B7-304A-4CE2-BD5A-E795842D0A74}"/>
            </a:ext>
          </a:extLst>
        </xdr:cNvPr>
        <xdr:cNvSpPr txBox="1">
          <a:spLocks noChangeArrowheads="1"/>
        </xdr:cNvSpPr>
      </xdr:nvSpPr>
      <xdr:spPr bwMode="auto">
        <a:xfrm>
          <a:off x="4768850" y="1136015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isamorn\Desktop\MEGA\2022\Q2\FS\1251679%20-%202022%20Jun-FSA-MEGA%20Pcl.%20-06e-Q2%20Ver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-4-5"/>
      <sheetName val="EH6-7"/>
      <sheetName val="Equity Seperate-8-9"/>
      <sheetName val="CF 10-11  (client)"/>
      <sheetName val="CF 10-11"/>
    </sheetNames>
    <sheetDataSet>
      <sheetData sheetId="0">
        <row r="11">
          <cell r="C11">
            <v>2119941</v>
          </cell>
          <cell r="G11">
            <v>428659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view="pageBreakPreview" zoomScale="80" zoomScaleNormal="70" zoomScaleSheetLayoutView="80" workbookViewId="0"/>
  </sheetViews>
  <sheetFormatPr defaultColWidth="9.140625" defaultRowHeight="19.5" customHeight="1"/>
  <cols>
    <col min="1" max="1" width="59.5703125" style="223" customWidth="1"/>
    <col min="2" max="2" width="7.140625" style="271" customWidth="1"/>
    <col min="3" max="3" width="14.28515625" style="189" customWidth="1"/>
    <col min="4" max="4" width="1.42578125" style="189" customWidth="1"/>
    <col min="5" max="5" width="14.28515625" style="189" customWidth="1"/>
    <col min="6" max="6" width="1.42578125" style="189" customWidth="1"/>
    <col min="7" max="7" width="13" style="189" customWidth="1"/>
    <col min="8" max="8" width="1.42578125" style="189" customWidth="1"/>
    <col min="9" max="9" width="13" style="189" customWidth="1"/>
    <col min="10" max="10" width="3.42578125" style="189" customWidth="1"/>
    <col min="11" max="11" width="15.5703125" style="189" bestFit="1" customWidth="1"/>
    <col min="12" max="13" width="9.140625" style="189"/>
    <col min="14" max="14" width="15.5703125" style="189" bestFit="1" customWidth="1"/>
    <col min="15" max="16384" width="9.140625" style="189"/>
  </cols>
  <sheetData>
    <row r="1" spans="1:10" s="187" customFormat="1" ht="23.25" customHeight="1">
      <c r="A1" s="266" t="s">
        <v>0</v>
      </c>
      <c r="B1" s="267"/>
    </row>
    <row r="2" spans="1:10" s="188" customFormat="1" ht="23.25" customHeight="1">
      <c r="A2" s="268" t="s">
        <v>1</v>
      </c>
      <c r="B2" s="269"/>
    </row>
    <row r="3" spans="1:10" ht="19.5" customHeight="1">
      <c r="A3" s="270"/>
    </row>
    <row r="4" spans="1:10" s="190" customFormat="1" ht="19.5" customHeight="1">
      <c r="A4" s="243"/>
      <c r="B4" s="250"/>
      <c r="C4" s="345" t="s">
        <v>2</v>
      </c>
      <c r="D4" s="345"/>
      <c r="E4" s="345"/>
      <c r="G4" s="345" t="s">
        <v>3</v>
      </c>
      <c r="H4" s="345"/>
      <c r="I4" s="345"/>
    </row>
    <row r="5" spans="1:10" s="190" customFormat="1" ht="19.5" customHeight="1">
      <c r="A5" s="243"/>
      <c r="B5" s="250"/>
      <c r="C5" s="345" t="s">
        <v>4</v>
      </c>
      <c r="D5" s="345"/>
      <c r="E5" s="345"/>
      <c r="G5" s="345" t="s">
        <v>4</v>
      </c>
      <c r="H5" s="345"/>
      <c r="I5" s="345"/>
    </row>
    <row r="6" spans="1:10" s="190" customFormat="1" ht="19.5" customHeight="1">
      <c r="A6" s="243"/>
      <c r="B6" s="250"/>
      <c r="C6" s="272" t="s">
        <v>91</v>
      </c>
      <c r="D6" s="247"/>
      <c r="E6" s="272" t="s">
        <v>5</v>
      </c>
      <c r="G6" s="272" t="s">
        <v>91</v>
      </c>
      <c r="H6" s="247"/>
      <c r="I6" s="272" t="s">
        <v>5</v>
      </c>
    </row>
    <row r="7" spans="1:10" s="190" customFormat="1" ht="19.5" customHeight="1">
      <c r="A7" s="210" t="s">
        <v>6</v>
      </c>
      <c r="B7" s="240" t="s">
        <v>7</v>
      </c>
      <c r="C7" s="273">
        <v>2022</v>
      </c>
      <c r="D7" s="273"/>
      <c r="E7" s="273">
        <v>2021</v>
      </c>
      <c r="G7" s="273">
        <v>2022</v>
      </c>
      <c r="H7" s="273"/>
      <c r="I7" s="273">
        <v>2021</v>
      </c>
    </row>
    <row r="8" spans="1:10" s="190" customFormat="1" ht="19.5" customHeight="1">
      <c r="A8" s="210"/>
      <c r="B8" s="240"/>
      <c r="C8" s="273" t="s">
        <v>8</v>
      </c>
      <c r="D8" s="273"/>
      <c r="E8" s="273"/>
      <c r="G8" s="273" t="s">
        <v>8</v>
      </c>
      <c r="H8" s="273"/>
      <c r="I8" s="273"/>
    </row>
    <row r="9" spans="1:10" s="190" customFormat="1" ht="19.5" customHeight="1">
      <c r="A9" s="243"/>
      <c r="B9" s="240"/>
      <c r="C9" s="344" t="s">
        <v>9</v>
      </c>
      <c r="D9" s="344"/>
      <c r="E9" s="344"/>
      <c r="F9" s="344"/>
      <c r="G9" s="344"/>
      <c r="H9" s="344"/>
      <c r="I9" s="344"/>
    </row>
    <row r="10" spans="1:10" s="190" customFormat="1" ht="19.5" customHeight="1">
      <c r="A10" s="239" t="s">
        <v>10</v>
      </c>
      <c r="B10" s="240"/>
      <c r="C10" s="10"/>
      <c r="D10" s="241"/>
      <c r="E10" s="10"/>
    </row>
    <row r="11" spans="1:10" s="190" customFormat="1" ht="19.5" customHeight="1">
      <c r="A11" s="242" t="s">
        <v>11</v>
      </c>
      <c r="B11" s="240"/>
      <c r="C11" s="236">
        <v>2119941</v>
      </c>
      <c r="D11" s="197"/>
      <c r="E11" s="236">
        <v>2197692</v>
      </c>
      <c r="F11" s="274">
        <v>108465713</v>
      </c>
      <c r="G11" s="237">
        <v>428659</v>
      </c>
      <c r="H11" s="237"/>
      <c r="I11" s="237">
        <v>512645</v>
      </c>
    </row>
    <row r="12" spans="1:10" s="190" customFormat="1" ht="19.5" customHeight="1">
      <c r="A12" s="190" t="s">
        <v>12</v>
      </c>
      <c r="B12" s="240"/>
      <c r="C12" s="236">
        <v>335412</v>
      </c>
      <c r="D12" s="197"/>
      <c r="E12" s="236">
        <v>333660</v>
      </c>
      <c r="F12" s="274"/>
      <c r="G12" s="237">
        <v>335412</v>
      </c>
      <c r="H12" s="237"/>
      <c r="I12" s="237">
        <v>333660</v>
      </c>
    </row>
    <row r="13" spans="1:10" s="190" customFormat="1" ht="19.5" customHeight="1">
      <c r="A13" s="242" t="s">
        <v>13</v>
      </c>
      <c r="B13" s="240" t="s">
        <v>231</v>
      </c>
      <c r="C13" s="236">
        <v>3521481</v>
      </c>
      <c r="D13" s="197"/>
      <c r="E13" s="236">
        <f>2449981+107275</f>
        <v>2557256</v>
      </c>
      <c r="F13" s="274">
        <v>1057675284</v>
      </c>
      <c r="G13" s="237">
        <v>1883334</v>
      </c>
      <c r="H13" s="237"/>
      <c r="I13" s="237">
        <v>1489196</v>
      </c>
      <c r="J13" s="237"/>
    </row>
    <row r="14" spans="1:10" s="190" customFormat="1" ht="19.5" customHeight="1">
      <c r="A14" s="242" t="s">
        <v>111</v>
      </c>
      <c r="B14" s="240" t="s">
        <v>120</v>
      </c>
      <c r="C14" s="236">
        <v>361101</v>
      </c>
      <c r="D14" s="237"/>
      <c r="E14" s="236">
        <f>250823-1</f>
        <v>250822</v>
      </c>
      <c r="F14" s="274">
        <v>62445622</v>
      </c>
      <c r="G14" s="237">
        <v>54059</v>
      </c>
      <c r="H14" s="237"/>
      <c r="I14" s="237">
        <v>36955</v>
      </c>
    </row>
    <row r="15" spans="1:10" s="190" customFormat="1" ht="19.5" customHeight="1">
      <c r="A15" s="242" t="s">
        <v>204</v>
      </c>
      <c r="B15" s="240"/>
      <c r="C15" s="236"/>
      <c r="D15" s="197"/>
      <c r="E15" s="236"/>
      <c r="F15" s="274"/>
      <c r="G15" s="237"/>
      <c r="H15" s="237"/>
      <c r="I15" s="237"/>
    </row>
    <row r="16" spans="1:10" s="190" customFormat="1" ht="19.5" customHeight="1">
      <c r="A16" s="242" t="s">
        <v>205</v>
      </c>
      <c r="B16" s="240" t="s">
        <v>120</v>
      </c>
      <c r="C16" s="236">
        <v>0</v>
      </c>
      <c r="D16" s="197"/>
      <c r="E16" s="236">
        <v>0</v>
      </c>
      <c r="F16" s="274"/>
      <c r="G16" s="237">
        <v>2016</v>
      </c>
      <c r="H16" s="237"/>
      <c r="I16" s="237">
        <f>63373-61867</f>
        <v>1506</v>
      </c>
    </row>
    <row r="17" spans="1:9" s="190" customFormat="1" ht="19.5" customHeight="1">
      <c r="A17" s="242" t="s">
        <v>14</v>
      </c>
      <c r="B17" s="240"/>
      <c r="C17" s="236">
        <f>3836846+27468</f>
        <v>3864314</v>
      </c>
      <c r="D17" s="197"/>
      <c r="E17" s="236">
        <f>3801888+20999</f>
        <v>3822887</v>
      </c>
      <c r="F17" s="274">
        <v>424123887</v>
      </c>
      <c r="G17" s="237">
        <f>1115186+3291</f>
        <v>1118477</v>
      </c>
      <c r="H17" s="237"/>
      <c r="I17" s="237">
        <f>890389+2087</f>
        <v>892476</v>
      </c>
    </row>
    <row r="18" spans="1:9" s="190" customFormat="1" ht="19.5" customHeight="1">
      <c r="A18" s="242" t="s">
        <v>15</v>
      </c>
      <c r="B18" s="240"/>
      <c r="C18" s="236">
        <v>133738</v>
      </c>
      <c r="D18" s="197"/>
      <c r="E18" s="236">
        <f>144104-30979+20940</f>
        <v>134065</v>
      </c>
      <c r="F18" s="274">
        <v>254668648</v>
      </c>
      <c r="G18" s="237">
        <v>27196</v>
      </c>
      <c r="H18" s="237"/>
      <c r="I18" s="237">
        <v>40102</v>
      </c>
    </row>
    <row r="19" spans="1:9" s="190" customFormat="1" ht="19.5" customHeight="1">
      <c r="A19" s="242" t="s">
        <v>84</v>
      </c>
      <c r="B19" s="240"/>
      <c r="C19" s="236">
        <v>4707</v>
      </c>
      <c r="D19" s="197"/>
      <c r="E19" s="236">
        <v>4497</v>
      </c>
      <c r="F19" s="274"/>
      <c r="G19" s="237">
        <v>0</v>
      </c>
      <c r="H19" s="237"/>
      <c r="I19" s="237">
        <v>0</v>
      </c>
    </row>
    <row r="20" spans="1:9" s="190" customFormat="1" ht="15.6" hidden="1" customHeight="1">
      <c r="A20" s="242" t="s">
        <v>135</v>
      </c>
      <c r="B20" s="240" t="s">
        <v>232</v>
      </c>
      <c r="C20" s="236"/>
      <c r="D20" s="197"/>
      <c r="E20" s="236"/>
      <c r="F20" s="274"/>
      <c r="G20" s="237"/>
      <c r="H20" s="237"/>
      <c r="I20" s="237"/>
    </row>
    <row r="21" spans="1:9" s="190" customFormat="1" ht="15.6" hidden="1" customHeight="1">
      <c r="A21" s="242" t="s">
        <v>233</v>
      </c>
      <c r="B21" s="240"/>
      <c r="C21" s="236"/>
      <c r="D21" s="197"/>
      <c r="E21" s="236"/>
      <c r="F21" s="274"/>
      <c r="G21" s="237"/>
      <c r="H21" s="237"/>
      <c r="I21" s="237"/>
    </row>
    <row r="22" spans="1:9" s="190" customFormat="1" ht="15.6" hidden="1" customHeight="1">
      <c r="A22" s="242" t="s">
        <v>234</v>
      </c>
      <c r="B22" s="240"/>
      <c r="C22" s="236">
        <v>0</v>
      </c>
      <c r="D22" s="197"/>
      <c r="E22" s="236">
        <v>0</v>
      </c>
      <c r="F22" s="274"/>
      <c r="G22" s="237">
        <v>0</v>
      </c>
      <c r="H22" s="237"/>
      <c r="I22" s="237">
        <v>0</v>
      </c>
    </row>
    <row r="23" spans="1:9" s="190" customFormat="1" ht="19.5" customHeight="1">
      <c r="A23" s="243" t="s">
        <v>16</v>
      </c>
      <c r="B23" s="240"/>
      <c r="C23" s="198">
        <f>SUM(C11:C22)</f>
        <v>10340694</v>
      </c>
      <c r="D23" s="275"/>
      <c r="E23" s="198">
        <f>SUM(E11:E22)</f>
        <v>9300879</v>
      </c>
      <c r="F23" s="204">
        <v>1925672944</v>
      </c>
      <c r="G23" s="198">
        <f>SUM(G11:G22)</f>
        <v>3849153</v>
      </c>
      <c r="H23" s="275"/>
      <c r="I23" s="198">
        <f>SUM(I11:I22)</f>
        <v>3306540</v>
      </c>
    </row>
    <row r="24" spans="1:9" s="190" customFormat="1" ht="19.5" customHeight="1">
      <c r="A24" s="242"/>
      <c r="B24" s="240"/>
      <c r="C24" s="10"/>
      <c r="D24" s="276"/>
      <c r="E24" s="10"/>
      <c r="F24" s="204"/>
      <c r="G24" s="10"/>
      <c r="H24" s="276"/>
      <c r="I24" s="10"/>
    </row>
    <row r="25" spans="1:9" s="190" customFormat="1" ht="19.5" customHeight="1">
      <c r="A25" s="244" t="s">
        <v>17</v>
      </c>
      <c r="B25" s="240"/>
      <c r="C25" s="10"/>
      <c r="D25" s="276"/>
      <c r="E25" s="10"/>
      <c r="F25" s="204"/>
      <c r="G25" s="10"/>
      <c r="H25" s="276"/>
      <c r="I25" s="10"/>
    </row>
    <row r="26" spans="1:9" s="190" customFormat="1" ht="19.5" hidden="1" customHeight="1">
      <c r="A26" s="245" t="s">
        <v>112</v>
      </c>
      <c r="B26" s="240"/>
      <c r="C26" s="236"/>
      <c r="D26" s="237"/>
      <c r="E26" s="236"/>
      <c r="F26" s="274"/>
      <c r="G26" s="236"/>
      <c r="H26" s="237"/>
      <c r="I26" s="236"/>
    </row>
    <row r="27" spans="1:9" s="190" customFormat="1" ht="19.5" customHeight="1">
      <c r="A27" s="245" t="s">
        <v>207</v>
      </c>
      <c r="B27" s="240" t="s">
        <v>173</v>
      </c>
      <c r="C27" s="236">
        <v>0</v>
      </c>
      <c r="D27" s="237"/>
      <c r="E27" s="236">
        <v>0</v>
      </c>
      <c r="F27" s="274"/>
      <c r="G27" s="237">
        <v>0</v>
      </c>
      <c r="H27" s="237"/>
      <c r="I27" s="237">
        <v>0</v>
      </c>
    </row>
    <row r="28" spans="1:9" s="190" customFormat="1" ht="19.5" customHeight="1">
      <c r="A28" s="245" t="s">
        <v>18</v>
      </c>
      <c r="B28" s="240" t="s">
        <v>173</v>
      </c>
      <c r="C28" s="236">
        <v>0</v>
      </c>
      <c r="D28" s="276"/>
      <c r="E28" s="236">
        <v>0</v>
      </c>
      <c r="F28" s="204"/>
      <c r="G28" s="237">
        <v>1303732</v>
      </c>
      <c r="H28" s="237"/>
      <c r="I28" s="237">
        <f>1303778-4996</f>
        <v>1298782</v>
      </c>
    </row>
    <row r="29" spans="1:9" s="190" customFormat="1" ht="19.5" customHeight="1">
      <c r="A29" s="245" t="s">
        <v>208</v>
      </c>
      <c r="B29" s="240" t="s">
        <v>173</v>
      </c>
      <c r="C29" s="236">
        <v>226777</v>
      </c>
      <c r="D29" s="276"/>
      <c r="E29" s="236">
        <v>214789</v>
      </c>
      <c r="F29" s="204"/>
      <c r="G29" s="237">
        <v>216886</v>
      </c>
      <c r="H29" s="237"/>
      <c r="I29" s="237">
        <v>216886</v>
      </c>
    </row>
    <row r="30" spans="1:9" s="190" customFormat="1" ht="19.5" customHeight="1">
      <c r="A30" s="245" t="s">
        <v>113</v>
      </c>
      <c r="B30" s="240"/>
      <c r="C30" s="236">
        <v>36254</v>
      </c>
      <c r="D30" s="237"/>
      <c r="E30" s="236">
        <v>36233</v>
      </c>
      <c r="F30" s="274"/>
      <c r="G30" s="236">
        <v>26789</v>
      </c>
      <c r="H30" s="237"/>
      <c r="I30" s="236">
        <v>26789</v>
      </c>
    </row>
    <row r="31" spans="1:9" s="190" customFormat="1" ht="19.5" customHeight="1">
      <c r="A31" s="245" t="s">
        <v>20</v>
      </c>
      <c r="B31" s="240" t="s">
        <v>19</v>
      </c>
      <c r="C31" s="236">
        <v>1930990</v>
      </c>
      <c r="D31" s="237"/>
      <c r="E31" s="236">
        <v>1837311</v>
      </c>
      <c r="F31" s="274">
        <v>377035291</v>
      </c>
      <c r="G31" s="237">
        <v>1206001</v>
      </c>
      <c r="H31" s="237"/>
      <c r="I31" s="237">
        <v>1104400</v>
      </c>
    </row>
    <row r="32" spans="1:9" s="190" customFormat="1" ht="19.5" customHeight="1">
      <c r="A32" s="245" t="s">
        <v>174</v>
      </c>
      <c r="B32" s="240" t="s">
        <v>19</v>
      </c>
      <c r="C32" s="236">
        <v>263071</v>
      </c>
      <c r="D32" s="237"/>
      <c r="E32" s="236">
        <v>265428</v>
      </c>
      <c r="F32" s="274"/>
      <c r="G32" s="237">
        <v>0</v>
      </c>
      <c r="H32" s="237"/>
      <c r="I32" s="237">
        <v>0</v>
      </c>
    </row>
    <row r="33" spans="1:9" s="190" customFormat="1" ht="19.5" customHeight="1">
      <c r="A33" s="242" t="s">
        <v>85</v>
      </c>
      <c r="B33" s="240"/>
      <c r="C33" s="236">
        <v>488673</v>
      </c>
      <c r="D33" s="237"/>
      <c r="E33" s="236">
        <v>476253</v>
      </c>
      <c r="F33" s="274"/>
      <c r="G33" s="237">
        <v>0</v>
      </c>
      <c r="H33" s="237"/>
      <c r="I33" s="237">
        <v>0</v>
      </c>
    </row>
    <row r="34" spans="1:9" s="190" customFormat="1" ht="19.5" customHeight="1">
      <c r="A34" s="242" t="s">
        <v>175</v>
      </c>
      <c r="B34" s="240"/>
      <c r="C34" s="236">
        <v>874821</v>
      </c>
      <c r="D34" s="237"/>
      <c r="E34" s="236">
        <v>876886</v>
      </c>
      <c r="F34" s="274">
        <v>7123501</v>
      </c>
      <c r="G34" s="237">
        <v>500239</v>
      </c>
      <c r="H34" s="237"/>
      <c r="I34" s="237">
        <v>499539</v>
      </c>
    </row>
    <row r="35" spans="1:9" s="190" customFormat="1" ht="19.5" hidden="1" customHeight="1">
      <c r="A35" s="242" t="s">
        <v>235</v>
      </c>
      <c r="B35" s="240" t="s">
        <v>232</v>
      </c>
      <c r="C35" s="236"/>
      <c r="D35" s="237"/>
      <c r="E35" s="236"/>
      <c r="F35" s="274"/>
      <c r="G35" s="237"/>
      <c r="H35" s="237"/>
      <c r="I35" s="237"/>
    </row>
    <row r="36" spans="1:9" s="190" customFormat="1" ht="19.5" customHeight="1">
      <c r="A36" s="242" t="s">
        <v>21</v>
      </c>
      <c r="B36" s="240" t="s">
        <v>236</v>
      </c>
      <c r="C36" s="236">
        <v>268273</v>
      </c>
      <c r="D36" s="237"/>
      <c r="E36" s="236">
        <v>210408</v>
      </c>
      <c r="F36" s="274"/>
      <c r="G36" s="237">
        <v>91584</v>
      </c>
      <c r="H36" s="237"/>
      <c r="I36" s="237">
        <v>77941</v>
      </c>
    </row>
    <row r="37" spans="1:9" s="190" customFormat="1" ht="19.5" customHeight="1">
      <c r="A37" s="242" t="s">
        <v>84</v>
      </c>
      <c r="B37" s="240"/>
      <c r="C37" s="236">
        <v>2140</v>
      </c>
      <c r="D37" s="237"/>
      <c r="E37" s="236">
        <v>1803</v>
      </c>
      <c r="F37" s="274"/>
      <c r="G37" s="237">
        <v>0</v>
      </c>
      <c r="H37" s="237"/>
      <c r="I37" s="237">
        <v>0</v>
      </c>
    </row>
    <row r="38" spans="1:9" s="190" customFormat="1" ht="19.5" customHeight="1">
      <c r="A38" s="242" t="s">
        <v>22</v>
      </c>
      <c r="B38" s="240"/>
      <c r="C38" s="236">
        <v>38856</v>
      </c>
      <c r="D38" s="237"/>
      <c r="E38" s="236">
        <v>51710</v>
      </c>
      <c r="F38" s="274">
        <v>6069360</v>
      </c>
      <c r="G38" s="199">
        <v>25287</v>
      </c>
      <c r="H38" s="237"/>
      <c r="I38" s="199">
        <v>38969</v>
      </c>
    </row>
    <row r="39" spans="1:9" s="190" customFormat="1" ht="19.5" customHeight="1">
      <c r="A39" s="243" t="s">
        <v>23</v>
      </c>
      <c r="B39" s="240"/>
      <c r="C39" s="198">
        <f>SUM(C26:C38)</f>
        <v>4129855</v>
      </c>
      <c r="D39" s="275"/>
      <c r="E39" s="198">
        <f>SUM(E26:E38)</f>
        <v>3970821</v>
      </c>
      <c r="F39" s="204">
        <v>390228152</v>
      </c>
      <c r="G39" s="198">
        <f>SUM(G26:G38)</f>
        <v>3370518</v>
      </c>
      <c r="H39" s="275"/>
      <c r="I39" s="198">
        <f>SUM(I26:I38)</f>
        <v>3263306</v>
      </c>
    </row>
    <row r="40" spans="1:9" s="190" customFormat="1" ht="19.5" customHeight="1">
      <c r="A40" s="243"/>
      <c r="B40" s="240"/>
      <c r="C40" s="200"/>
      <c r="D40" s="275"/>
      <c r="E40" s="200"/>
      <c r="F40" s="204"/>
      <c r="G40" s="200"/>
      <c r="H40" s="275"/>
      <c r="I40" s="200"/>
    </row>
    <row r="41" spans="1:9" s="190" customFormat="1" ht="19.5" customHeight="1" thickBot="1">
      <c r="A41" s="243" t="s">
        <v>24</v>
      </c>
      <c r="B41" s="240"/>
      <c r="C41" s="201">
        <f>SUM(C23,C39)</f>
        <v>14470549</v>
      </c>
      <c r="D41" s="275"/>
      <c r="E41" s="201">
        <f>SUM(E23,E39)</f>
        <v>13271700</v>
      </c>
      <c r="F41" s="204"/>
      <c r="G41" s="201">
        <f>SUM(G23,G39)</f>
        <v>7219671</v>
      </c>
      <c r="H41" s="275"/>
      <c r="I41" s="201">
        <f>SUM(I23,I39)</f>
        <v>6569846</v>
      </c>
    </row>
    <row r="42" spans="1:9" ht="18" customHeight="1" thickTop="1">
      <c r="A42" s="270"/>
      <c r="B42" s="277"/>
      <c r="C42" s="278"/>
      <c r="D42" s="279"/>
      <c r="E42" s="278"/>
      <c r="F42" s="280"/>
      <c r="G42" s="281"/>
      <c r="I42" s="281"/>
    </row>
    <row r="43" spans="1:9" s="187" customFormat="1" ht="23.25" customHeight="1">
      <c r="A43" s="266" t="s">
        <v>0</v>
      </c>
      <c r="B43" s="267"/>
      <c r="C43" s="282"/>
      <c r="E43" s="282"/>
    </row>
    <row r="44" spans="1:9" s="188" customFormat="1" ht="23.25" customHeight="1">
      <c r="A44" s="268" t="s">
        <v>1</v>
      </c>
      <c r="B44" s="269"/>
      <c r="C44" s="283"/>
      <c r="E44" s="283"/>
    </row>
    <row r="45" spans="1:9" ht="19.5" customHeight="1">
      <c r="C45" s="3"/>
      <c r="E45" s="3"/>
    </row>
    <row r="46" spans="1:9" s="190" customFormat="1" ht="19.5" customHeight="1">
      <c r="A46" s="242"/>
      <c r="B46" s="250"/>
      <c r="C46" s="345" t="s">
        <v>2</v>
      </c>
      <c r="D46" s="345"/>
      <c r="E46" s="345"/>
      <c r="G46" s="345" t="s">
        <v>3</v>
      </c>
      <c r="H46" s="345"/>
      <c r="I46" s="345"/>
    </row>
    <row r="47" spans="1:9" s="190" customFormat="1" ht="19.5" customHeight="1">
      <c r="A47" s="242"/>
      <c r="B47" s="250"/>
      <c r="C47" s="345" t="s">
        <v>4</v>
      </c>
      <c r="D47" s="345"/>
      <c r="E47" s="345"/>
      <c r="G47" s="345" t="s">
        <v>4</v>
      </c>
      <c r="H47" s="345"/>
      <c r="I47" s="345"/>
    </row>
    <row r="48" spans="1:9" s="190" customFormat="1" ht="19.5" customHeight="1">
      <c r="A48" s="242"/>
      <c r="B48" s="250"/>
      <c r="C48" s="272" t="s">
        <v>91</v>
      </c>
      <c r="D48" s="247"/>
      <c r="E48" s="272" t="s">
        <v>5</v>
      </c>
      <c r="G48" s="272" t="s">
        <v>91</v>
      </c>
      <c r="H48" s="247"/>
      <c r="I48" s="272" t="s">
        <v>5</v>
      </c>
    </row>
    <row r="49" spans="1:9" s="190" customFormat="1" ht="19.5" customHeight="1">
      <c r="A49" s="243" t="s">
        <v>25</v>
      </c>
      <c r="B49" s="240" t="s">
        <v>7</v>
      </c>
      <c r="C49" s="273">
        <v>2022</v>
      </c>
      <c r="D49" s="273"/>
      <c r="E49" s="273">
        <v>2021</v>
      </c>
      <c r="G49" s="273">
        <v>2022</v>
      </c>
      <c r="H49" s="273"/>
      <c r="I49" s="273">
        <v>2021</v>
      </c>
    </row>
    <row r="50" spans="1:9" s="190" customFormat="1" ht="19.5" customHeight="1">
      <c r="A50" s="243"/>
      <c r="B50" s="240"/>
      <c r="C50" s="273" t="s">
        <v>8</v>
      </c>
      <c r="D50" s="273"/>
      <c r="E50" s="273"/>
      <c r="G50" s="273" t="s">
        <v>8</v>
      </c>
      <c r="H50" s="273"/>
      <c r="I50" s="273"/>
    </row>
    <row r="51" spans="1:9" s="190" customFormat="1" ht="19.5" customHeight="1">
      <c r="A51" s="242"/>
      <c r="C51" s="344" t="s">
        <v>9</v>
      </c>
      <c r="D51" s="344"/>
      <c r="E51" s="344"/>
      <c r="F51" s="344"/>
      <c r="G51" s="344"/>
      <c r="H51" s="344"/>
      <c r="I51" s="344"/>
    </row>
    <row r="52" spans="1:9" s="190" customFormat="1" ht="19.5" customHeight="1">
      <c r="A52" s="239" t="s">
        <v>26</v>
      </c>
      <c r="B52" s="240"/>
      <c r="C52" s="10"/>
      <c r="D52" s="241"/>
      <c r="E52" s="10"/>
    </row>
    <row r="53" spans="1:9" s="190" customFormat="1" ht="19.5" customHeight="1">
      <c r="A53" s="242" t="s">
        <v>27</v>
      </c>
      <c r="B53" s="240"/>
      <c r="C53" s="10"/>
      <c r="D53" s="241"/>
      <c r="E53" s="10"/>
    </row>
    <row r="54" spans="1:9" s="190" customFormat="1" ht="19.5" customHeight="1">
      <c r="A54" s="242" t="s">
        <v>237</v>
      </c>
      <c r="B54" s="240"/>
      <c r="C54" s="236">
        <v>187522</v>
      </c>
      <c r="D54" s="284"/>
      <c r="E54" s="236">
        <v>168176</v>
      </c>
      <c r="F54" s="204">
        <v>567536682</v>
      </c>
      <c r="G54" s="236">
        <v>0</v>
      </c>
      <c r="H54" s="284"/>
      <c r="I54" s="236">
        <v>0</v>
      </c>
    </row>
    <row r="55" spans="1:9" s="190" customFormat="1" ht="19.5" customHeight="1">
      <c r="A55" s="242" t="s">
        <v>28</v>
      </c>
      <c r="B55" s="240" t="s">
        <v>120</v>
      </c>
      <c r="C55" s="236">
        <v>2744970</v>
      </c>
      <c r="D55" s="284"/>
      <c r="E55" s="236">
        <v>2526618</v>
      </c>
      <c r="F55" s="204">
        <v>662529070</v>
      </c>
      <c r="G55" s="284">
        <v>357279</v>
      </c>
      <c r="H55" s="284"/>
      <c r="I55" s="284">
        <v>274929</v>
      </c>
    </row>
    <row r="56" spans="1:9" s="190" customFormat="1" ht="19.5" customHeight="1">
      <c r="A56" s="242" t="s">
        <v>98</v>
      </c>
      <c r="B56" s="240" t="s">
        <v>120</v>
      </c>
      <c r="C56" s="236">
        <v>1448534</v>
      </c>
      <c r="D56" s="284"/>
      <c r="E56" s="236">
        <f>912282-1+72878+20940</f>
        <v>1006099</v>
      </c>
      <c r="F56" s="204">
        <v>282898794</v>
      </c>
      <c r="G56" s="284">
        <v>264635</v>
      </c>
      <c r="H56" s="284"/>
      <c r="I56" s="284">
        <v>304402</v>
      </c>
    </row>
    <row r="57" spans="1:9" s="190" customFormat="1" ht="19.5" customHeight="1">
      <c r="A57" s="242" t="s">
        <v>206</v>
      </c>
      <c r="B57" s="240"/>
      <c r="C57" s="236">
        <f>253+85926</f>
        <v>86179</v>
      </c>
      <c r="D57" s="284"/>
      <c r="E57" s="236">
        <f>253+55957</f>
        <v>56210</v>
      </c>
      <c r="F57" s="204">
        <v>1102085</v>
      </c>
      <c r="G57" s="236">
        <v>0</v>
      </c>
      <c r="H57" s="284"/>
      <c r="I57" s="236">
        <v>0</v>
      </c>
    </row>
    <row r="58" spans="1:9" s="190" customFormat="1" ht="19.5" customHeight="1">
      <c r="A58" s="242" t="s">
        <v>177</v>
      </c>
      <c r="B58" s="240"/>
      <c r="C58" s="236">
        <v>214321</v>
      </c>
      <c r="D58" s="284"/>
      <c r="E58" s="236">
        <v>185859</v>
      </c>
      <c r="F58" s="204">
        <v>55553851</v>
      </c>
      <c r="G58" s="284">
        <v>73068</v>
      </c>
      <c r="H58" s="284"/>
      <c r="I58" s="284">
        <v>62188</v>
      </c>
    </row>
    <row r="59" spans="1:9" s="190" customFormat="1" ht="19.5" customHeight="1">
      <c r="A59" s="190" t="s">
        <v>29</v>
      </c>
      <c r="B59" s="240"/>
      <c r="C59" s="236">
        <v>787835</v>
      </c>
      <c r="D59" s="284"/>
      <c r="E59" s="236">
        <f>804022+3418</f>
        <v>807440</v>
      </c>
      <c r="F59" s="204"/>
      <c r="G59" s="284">
        <v>183421</v>
      </c>
      <c r="H59" s="284"/>
      <c r="I59" s="284">
        <v>156040</v>
      </c>
    </row>
    <row r="60" spans="1:9" s="190" customFormat="1" ht="19.5" customHeight="1">
      <c r="A60" s="190" t="s">
        <v>142</v>
      </c>
      <c r="B60" s="240"/>
      <c r="C60" s="236">
        <v>121068</v>
      </c>
      <c r="D60" s="284"/>
      <c r="E60" s="236">
        <v>102953</v>
      </c>
      <c r="F60" s="204"/>
      <c r="G60" s="284">
        <v>8152</v>
      </c>
      <c r="H60" s="284"/>
      <c r="I60" s="284">
        <v>5170</v>
      </c>
    </row>
    <row r="61" spans="1:9" s="190" customFormat="1" ht="19.5" customHeight="1">
      <c r="A61" s="243" t="s">
        <v>30</v>
      </c>
      <c r="B61" s="240"/>
      <c r="C61" s="285">
        <f>SUM(C54:C60)</f>
        <v>5590429</v>
      </c>
      <c r="D61" s="286"/>
      <c r="E61" s="285">
        <f>SUM(E54:E60)</f>
        <v>4853355</v>
      </c>
      <c r="F61" s="204">
        <v>1595000482</v>
      </c>
      <c r="G61" s="285">
        <f>SUM(G54:G60)</f>
        <v>886555</v>
      </c>
      <c r="H61" s="286"/>
      <c r="I61" s="285">
        <f>SUM(I54:I60)</f>
        <v>802729</v>
      </c>
    </row>
    <row r="62" spans="1:9" s="190" customFormat="1" ht="8.25" customHeight="1">
      <c r="A62" s="242"/>
      <c r="B62" s="240"/>
      <c r="C62" s="238"/>
      <c r="D62" s="284"/>
      <c r="E62" s="238"/>
      <c r="F62" s="204"/>
      <c r="G62" s="238"/>
      <c r="H62" s="284"/>
      <c r="I62" s="238"/>
    </row>
    <row r="63" spans="1:9" s="190" customFormat="1" ht="19.5" customHeight="1">
      <c r="A63" s="239" t="s">
        <v>31</v>
      </c>
      <c r="B63" s="240"/>
      <c r="C63" s="238"/>
      <c r="D63" s="284"/>
      <c r="E63" s="238"/>
      <c r="F63" s="287"/>
      <c r="G63" s="238"/>
      <c r="H63" s="284"/>
      <c r="I63" s="238"/>
    </row>
    <row r="64" spans="1:9" s="190" customFormat="1" ht="19.5" customHeight="1">
      <c r="A64" s="242" t="s">
        <v>238</v>
      </c>
      <c r="B64" s="240"/>
      <c r="C64" s="236">
        <f>422+105042</f>
        <v>105464</v>
      </c>
      <c r="D64" s="284"/>
      <c r="E64" s="236">
        <f>131394+549</f>
        <v>131943</v>
      </c>
      <c r="F64" s="204">
        <v>2492055</v>
      </c>
      <c r="G64" s="246">
        <v>0</v>
      </c>
      <c r="H64" s="284"/>
      <c r="I64" s="246">
        <v>0</v>
      </c>
    </row>
    <row r="65" spans="1:9" s="190" customFormat="1" ht="19.5" hidden="1" customHeight="1">
      <c r="A65" s="242" t="s">
        <v>32</v>
      </c>
      <c r="B65" s="240" t="s">
        <v>236</v>
      </c>
      <c r="C65" s="236"/>
      <c r="D65" s="284"/>
      <c r="E65" s="236">
        <v>0</v>
      </c>
      <c r="F65" s="204"/>
      <c r="G65" s="246"/>
      <c r="H65" s="284"/>
      <c r="I65" s="246">
        <v>0</v>
      </c>
    </row>
    <row r="66" spans="1:9" s="190" customFormat="1" ht="19.350000000000001" customHeight="1">
      <c r="A66" s="242" t="s">
        <v>114</v>
      </c>
      <c r="B66" s="240"/>
      <c r="C66" s="236">
        <v>278194</v>
      </c>
      <c r="D66" s="284"/>
      <c r="E66" s="236">
        <v>261281</v>
      </c>
      <c r="F66" s="204"/>
      <c r="G66" s="284">
        <v>163227</v>
      </c>
      <c r="H66" s="284"/>
      <c r="I66" s="284">
        <v>153289</v>
      </c>
    </row>
    <row r="67" spans="1:9" s="190" customFormat="1" ht="19.5" hidden="1" customHeight="1">
      <c r="A67" s="242" t="s">
        <v>33</v>
      </c>
      <c r="B67" s="240"/>
      <c r="C67" s="236">
        <v>0</v>
      </c>
      <c r="D67" s="284"/>
      <c r="E67" s="236">
        <v>0</v>
      </c>
      <c r="F67" s="288">
        <v>4915720</v>
      </c>
      <c r="G67" s="246">
        <v>0</v>
      </c>
      <c r="H67" s="284"/>
      <c r="I67" s="246">
        <v>0</v>
      </c>
    </row>
    <row r="68" spans="1:9" s="190" customFormat="1" ht="19.5" customHeight="1">
      <c r="A68" s="243" t="s">
        <v>34</v>
      </c>
      <c r="B68" s="240"/>
      <c r="C68" s="285">
        <f>SUM(C64:C67)</f>
        <v>383658</v>
      </c>
      <c r="D68" s="286"/>
      <c r="E68" s="285">
        <f>SUM(E64:E67)</f>
        <v>393224</v>
      </c>
      <c r="F68" s="204">
        <v>74895775</v>
      </c>
      <c r="G68" s="285">
        <f>SUM(G64:G67)</f>
        <v>163227</v>
      </c>
      <c r="H68" s="286"/>
      <c r="I68" s="285">
        <f>SUM(I64:I67)</f>
        <v>153289</v>
      </c>
    </row>
    <row r="69" spans="1:9" s="190" customFormat="1" ht="8.25" customHeight="1">
      <c r="A69" s="242"/>
      <c r="B69" s="240"/>
      <c r="C69" s="238"/>
      <c r="D69" s="284"/>
      <c r="E69" s="238"/>
      <c r="F69" s="204"/>
      <c r="G69" s="238"/>
      <c r="H69" s="284"/>
      <c r="I69" s="238"/>
    </row>
    <row r="70" spans="1:9" s="190" customFormat="1" ht="19.5" customHeight="1">
      <c r="A70" s="243" t="s">
        <v>35</v>
      </c>
      <c r="B70" s="240"/>
      <c r="C70" s="289">
        <f>SUM(C61,C68)</f>
        <v>5974087</v>
      </c>
      <c r="D70" s="286"/>
      <c r="E70" s="289">
        <f>SUM(E61,E68)</f>
        <v>5246579</v>
      </c>
      <c r="F70" s="204">
        <v>1669896257</v>
      </c>
      <c r="G70" s="289">
        <f>SUM(G61,G68)</f>
        <v>1049782</v>
      </c>
      <c r="H70" s="286"/>
      <c r="I70" s="289">
        <f>SUM(I61,I68)</f>
        <v>956018</v>
      </c>
    </row>
    <row r="71" spans="1:9" s="190" customFormat="1" ht="8.25" customHeight="1">
      <c r="A71" s="242"/>
      <c r="B71" s="240"/>
      <c r="C71" s="238"/>
      <c r="D71" s="284"/>
      <c r="E71" s="238"/>
      <c r="F71" s="204"/>
      <c r="G71" s="238"/>
      <c r="H71" s="284"/>
      <c r="I71" s="238"/>
    </row>
    <row r="72" spans="1:9" s="190" customFormat="1" ht="19.5" customHeight="1">
      <c r="A72" s="239" t="s">
        <v>36</v>
      </c>
      <c r="B72" s="240"/>
      <c r="C72" s="202"/>
      <c r="D72" s="284"/>
      <c r="E72" s="202"/>
      <c r="F72" s="204"/>
      <c r="G72" s="202"/>
      <c r="H72" s="284"/>
      <c r="I72" s="202"/>
    </row>
    <row r="73" spans="1:9" s="190" customFormat="1" ht="19.5" customHeight="1">
      <c r="A73" s="247" t="s">
        <v>37</v>
      </c>
      <c r="B73" s="240"/>
      <c r="C73" s="202"/>
      <c r="D73" s="302"/>
      <c r="E73" s="202"/>
      <c r="F73" s="204"/>
      <c r="G73" s="202"/>
      <c r="H73" s="284"/>
      <c r="I73" s="202"/>
    </row>
    <row r="74" spans="1:9" s="190" customFormat="1" ht="19.5" customHeight="1" thickBot="1">
      <c r="A74" s="247" t="s">
        <v>115</v>
      </c>
      <c r="B74" s="240"/>
      <c r="C74" s="303">
        <v>436951</v>
      </c>
      <c r="D74" s="302"/>
      <c r="E74" s="303">
        <v>436951</v>
      </c>
      <c r="F74" s="204">
        <v>67056190</v>
      </c>
      <c r="G74" s="290">
        <v>436951</v>
      </c>
      <c r="H74" s="284"/>
      <c r="I74" s="290">
        <v>436951</v>
      </c>
    </row>
    <row r="75" spans="1:9" s="190" customFormat="1" ht="19.5" customHeight="1" thickTop="1">
      <c r="A75" s="248" t="s">
        <v>239</v>
      </c>
      <c r="B75" s="240"/>
      <c r="C75" s="301"/>
      <c r="D75" s="302"/>
      <c r="E75" s="301"/>
      <c r="F75" s="204"/>
      <c r="G75" s="276"/>
      <c r="H75" s="284"/>
      <c r="I75" s="276"/>
    </row>
    <row r="76" spans="1:9" s="190" customFormat="1" ht="19.5" customHeight="1">
      <c r="A76" s="247" t="s">
        <v>116</v>
      </c>
      <c r="B76" s="240"/>
      <c r="C76" s="301">
        <v>435935</v>
      </c>
      <c r="D76" s="302"/>
      <c r="E76" s="301">
        <v>435935</v>
      </c>
      <c r="F76" s="204">
        <v>67056190</v>
      </c>
      <c r="G76" s="276">
        <v>435935</v>
      </c>
      <c r="H76" s="284"/>
      <c r="I76" s="276">
        <v>435935</v>
      </c>
    </row>
    <row r="77" spans="1:9" s="190" customFormat="1" ht="19.5" customHeight="1">
      <c r="A77" s="248" t="s">
        <v>240</v>
      </c>
      <c r="B77" s="240"/>
      <c r="C77" s="301"/>
      <c r="D77" s="302"/>
      <c r="E77" s="301"/>
      <c r="F77" s="204"/>
      <c r="G77" s="276"/>
      <c r="H77" s="284"/>
      <c r="I77" s="276"/>
    </row>
    <row r="78" spans="1:9" s="190" customFormat="1" ht="19.5" customHeight="1">
      <c r="A78" s="247" t="s">
        <v>87</v>
      </c>
      <c r="B78" s="240"/>
      <c r="C78" s="302"/>
      <c r="D78" s="302"/>
      <c r="E78" s="302"/>
      <c r="F78" s="204"/>
      <c r="G78" s="284"/>
      <c r="H78" s="284"/>
      <c r="I78" s="284"/>
    </row>
    <row r="79" spans="1:9" s="190" customFormat="1" ht="19.5" customHeight="1">
      <c r="A79" s="247" t="s">
        <v>88</v>
      </c>
      <c r="B79" s="240"/>
      <c r="C79" s="249">
        <v>2304523</v>
      </c>
      <c r="D79" s="302"/>
      <c r="E79" s="249">
        <v>2304523</v>
      </c>
      <c r="F79" s="204"/>
      <c r="G79" s="249">
        <v>2304523</v>
      </c>
      <c r="H79" s="284"/>
      <c r="I79" s="249">
        <v>2304523</v>
      </c>
    </row>
    <row r="80" spans="1:9" s="190" customFormat="1" ht="19.5" customHeight="1">
      <c r="A80" s="247" t="s">
        <v>38</v>
      </c>
      <c r="B80" s="240"/>
      <c r="C80" s="249">
        <v>2005</v>
      </c>
      <c r="D80" s="302"/>
      <c r="E80" s="249">
        <v>2005</v>
      </c>
      <c r="F80" s="204"/>
      <c r="G80" s="249">
        <v>2005</v>
      </c>
      <c r="H80" s="284"/>
      <c r="I80" s="249">
        <v>2005</v>
      </c>
    </row>
    <row r="81" spans="1:9" s="190" customFormat="1" ht="19.5" customHeight="1">
      <c r="A81" s="247" t="s">
        <v>39</v>
      </c>
      <c r="B81" s="240"/>
      <c r="C81" s="302"/>
      <c r="D81" s="302"/>
      <c r="E81" s="302"/>
      <c r="F81" s="204"/>
      <c r="G81" s="284"/>
      <c r="H81" s="284"/>
      <c r="I81" s="284"/>
    </row>
    <row r="82" spans="1:9" s="190" customFormat="1" ht="19.5" customHeight="1">
      <c r="A82" s="247" t="s">
        <v>40</v>
      </c>
      <c r="B82" s="240"/>
      <c r="C82" s="302"/>
      <c r="D82" s="302"/>
      <c r="E82" s="302"/>
      <c r="F82" s="204"/>
      <c r="G82" s="284"/>
      <c r="H82" s="284"/>
      <c r="I82" s="284"/>
    </row>
    <row r="83" spans="1:9" s="190" customFormat="1" ht="19.5" customHeight="1">
      <c r="A83" s="247" t="s">
        <v>41</v>
      </c>
      <c r="B83" s="240"/>
      <c r="C83" s="302">
        <v>49088</v>
      </c>
      <c r="D83" s="302"/>
      <c r="E83" s="302">
        <v>49088</v>
      </c>
      <c r="F83" s="204">
        <v>10844919</v>
      </c>
      <c r="G83" s="284">
        <v>43695</v>
      </c>
      <c r="H83" s="284"/>
      <c r="I83" s="284">
        <v>43695</v>
      </c>
    </row>
    <row r="84" spans="1:9" s="190" customFormat="1" ht="19.5" customHeight="1">
      <c r="A84" s="247" t="s">
        <v>42</v>
      </c>
      <c r="B84" s="240"/>
      <c r="C84" s="249">
        <v>25000</v>
      </c>
      <c r="D84" s="302"/>
      <c r="E84" s="249">
        <v>25000</v>
      </c>
      <c r="F84" s="204"/>
      <c r="G84" s="249">
        <v>25000</v>
      </c>
      <c r="H84" s="284"/>
      <c r="I84" s="249">
        <v>25000</v>
      </c>
    </row>
    <row r="85" spans="1:9" s="190" customFormat="1" ht="19.5" customHeight="1">
      <c r="A85" s="247" t="s">
        <v>43</v>
      </c>
      <c r="B85" s="250"/>
      <c r="C85" s="249">
        <f>'EH6-7'!M72</f>
        <v>6139533</v>
      </c>
      <c r="D85" s="302"/>
      <c r="E85" s="249">
        <v>5692248</v>
      </c>
      <c r="F85" s="204">
        <v>609298219.06659269</v>
      </c>
      <c r="G85" s="249">
        <v>3358731</v>
      </c>
      <c r="H85" s="284"/>
      <c r="I85" s="249">
        <v>2802670</v>
      </c>
    </row>
    <row r="86" spans="1:9" s="190" customFormat="1" ht="19.5" customHeight="1">
      <c r="A86" s="251" t="s">
        <v>117</v>
      </c>
      <c r="B86" s="240"/>
      <c r="C86" s="304">
        <v>-459760</v>
      </c>
      <c r="D86" s="302"/>
      <c r="E86" s="304">
        <v>-505979</v>
      </c>
      <c r="F86" s="204"/>
      <c r="G86" s="252">
        <v>0</v>
      </c>
      <c r="H86" s="284"/>
      <c r="I86" s="252">
        <v>0</v>
      </c>
    </row>
    <row r="87" spans="1:9" s="190" customFormat="1" ht="19.5" customHeight="1">
      <c r="A87" s="210" t="s">
        <v>125</v>
      </c>
      <c r="B87" s="253" t="s">
        <v>110</v>
      </c>
      <c r="C87" s="254">
        <f>SUM(C76:C86)</f>
        <v>8496324</v>
      </c>
      <c r="D87" s="312"/>
      <c r="E87" s="254">
        <f>SUM(E76:E86)</f>
        <v>8002820</v>
      </c>
      <c r="F87" s="291"/>
      <c r="G87" s="254">
        <f>SUM(G76:G86)</f>
        <v>6169889</v>
      </c>
      <c r="H87" s="291"/>
      <c r="I87" s="254">
        <f>SUM(I76:I86)</f>
        <v>5613828</v>
      </c>
    </row>
    <row r="88" spans="1:9" s="190" customFormat="1" ht="19.5" customHeight="1">
      <c r="A88" s="242" t="s">
        <v>44</v>
      </c>
      <c r="B88" s="240"/>
      <c r="C88" s="302">
        <v>138</v>
      </c>
      <c r="D88" s="302"/>
      <c r="E88" s="302">
        <v>22301</v>
      </c>
      <c r="F88" s="204"/>
      <c r="G88" s="252">
        <v>0</v>
      </c>
      <c r="H88" s="284"/>
      <c r="I88" s="252">
        <v>0</v>
      </c>
    </row>
    <row r="89" spans="1:9" s="190" customFormat="1" ht="19.5" customHeight="1">
      <c r="A89" s="210" t="s">
        <v>118</v>
      </c>
      <c r="B89" s="240"/>
      <c r="C89" s="305">
        <f>SUM(C87:C88)</f>
        <v>8496462</v>
      </c>
      <c r="D89" s="313"/>
      <c r="E89" s="305">
        <f>SUM(E87:E88)</f>
        <v>8025121</v>
      </c>
      <c r="F89" s="204">
        <v>646004839.06659269</v>
      </c>
      <c r="G89" s="285">
        <f>SUM(G87:G88)</f>
        <v>6169889</v>
      </c>
      <c r="H89" s="286"/>
      <c r="I89" s="285">
        <f>SUM(I87:I88)</f>
        <v>5613828</v>
      </c>
    </row>
    <row r="90" spans="1:9" s="190" customFormat="1" ht="8.25" customHeight="1">
      <c r="A90" s="242"/>
      <c r="B90" s="240"/>
      <c r="C90" s="302"/>
      <c r="D90" s="302"/>
      <c r="E90" s="302"/>
      <c r="F90" s="204"/>
      <c r="G90" s="284"/>
      <c r="H90" s="284"/>
      <c r="I90" s="284"/>
    </row>
    <row r="91" spans="1:9" s="190" customFormat="1" ht="19.5" customHeight="1" thickBot="1">
      <c r="A91" s="210" t="s">
        <v>119</v>
      </c>
      <c r="B91" s="240"/>
      <c r="C91" s="306">
        <f>SUM(C70,C89)</f>
        <v>14470549</v>
      </c>
      <c r="D91" s="313"/>
      <c r="E91" s="306">
        <f>SUM(E70,E89)</f>
        <v>13271700</v>
      </c>
      <c r="F91" s="204">
        <v>2315901096.0665927</v>
      </c>
      <c r="G91" s="292">
        <f>SUM(G70,G89)</f>
        <v>7219671</v>
      </c>
      <c r="H91" s="286"/>
      <c r="I91" s="292">
        <f>SUM(I70,I89)</f>
        <v>6569846</v>
      </c>
    </row>
    <row r="92" spans="1:9" ht="18" customHeight="1" thickTop="1">
      <c r="C92" s="280">
        <f>C91-C41</f>
        <v>0</v>
      </c>
      <c r="E92" s="280">
        <f>E91-E41</f>
        <v>0</v>
      </c>
      <c r="G92" s="280">
        <f>G91-G41</f>
        <v>0</v>
      </c>
      <c r="I92" s="280">
        <f>I91-I41</f>
        <v>0</v>
      </c>
    </row>
    <row r="93" spans="1:9" ht="18" customHeight="1">
      <c r="A93" s="293"/>
    </row>
    <row r="94" spans="1:9" ht="18" customHeight="1"/>
    <row r="95" spans="1:9" ht="18" customHeight="1"/>
    <row r="96" spans="1:9" ht="18" customHeight="1"/>
    <row r="97" ht="18" customHeight="1"/>
    <row r="98" ht="18" customHeight="1"/>
    <row r="99" ht="18" customHeight="1"/>
  </sheetData>
  <mergeCells count="10">
    <mergeCell ref="C51:I51"/>
    <mergeCell ref="C46:E46"/>
    <mergeCell ref="G46:I46"/>
    <mergeCell ref="C4:E4"/>
    <mergeCell ref="G4:I4"/>
    <mergeCell ref="C5:E5"/>
    <mergeCell ref="G5:I5"/>
    <mergeCell ref="C9:I9"/>
    <mergeCell ref="C47:E47"/>
    <mergeCell ref="G47:I47"/>
  </mergeCells>
  <printOptions horizontalCentered="1"/>
  <pageMargins left="0.7" right="0.7" top="0.48" bottom="0.5" header="0.5" footer="0.5"/>
  <pageSetup paperSize="9" scale="71" firstPageNumber="2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view="pageBreakPreview" zoomScale="80" zoomScaleNormal="85" zoomScaleSheetLayoutView="80" workbookViewId="0"/>
  </sheetViews>
  <sheetFormatPr defaultColWidth="9.140625" defaultRowHeight="18" customHeight="1"/>
  <cols>
    <col min="1" max="1" width="56.140625" style="13" customWidth="1"/>
    <col min="2" max="2" width="5.5703125" style="2" customWidth="1"/>
    <col min="3" max="3" width="11.42578125" style="3" customWidth="1"/>
    <col min="4" max="4" width="1" style="4" customWidth="1"/>
    <col min="5" max="5" width="11.42578125" style="3" customWidth="1"/>
    <col min="6" max="6" width="1" style="5" customWidth="1"/>
    <col min="7" max="7" width="11.42578125" style="5" customWidth="1"/>
    <col min="8" max="8" width="1" style="5" customWidth="1"/>
    <col min="9" max="9" width="11.42578125" style="5" customWidth="1"/>
    <col min="10" max="10" width="13.42578125" style="5" bestFit="1" customWidth="1"/>
    <col min="11" max="11" width="11.5703125" style="5" bestFit="1" customWidth="1"/>
    <col min="12" max="16384" width="9.140625" style="5"/>
  </cols>
  <sheetData>
    <row r="1" spans="1:9" s="18" customFormat="1" ht="19.5" customHeight="1">
      <c r="A1" s="50" t="s">
        <v>0</v>
      </c>
      <c r="B1" s="15"/>
      <c r="C1" s="16"/>
      <c r="D1" s="17"/>
      <c r="E1" s="16"/>
    </row>
    <row r="2" spans="1:9" s="8" customFormat="1" ht="19.5" customHeight="1">
      <c r="A2" s="6" t="s">
        <v>92</v>
      </c>
      <c r="B2" s="7"/>
      <c r="C2" s="10"/>
      <c r="D2" s="143"/>
      <c r="E2" s="10"/>
    </row>
    <row r="3" spans="1:9" ht="16.5" customHeight="1">
      <c r="A3" s="1"/>
      <c r="G3" s="193"/>
      <c r="H3" s="193"/>
      <c r="I3" s="193"/>
    </row>
    <row r="4" spans="1:9" ht="17.25" customHeight="1">
      <c r="A4" s="1"/>
      <c r="C4" s="350" t="s">
        <v>2</v>
      </c>
      <c r="D4" s="350"/>
      <c r="E4" s="350"/>
      <c r="G4" s="350" t="s">
        <v>3</v>
      </c>
      <c r="H4" s="350"/>
      <c r="I4" s="350"/>
    </row>
    <row r="5" spans="1:9" ht="17.25" customHeight="1">
      <c r="A5" s="1"/>
      <c r="C5" s="350" t="s">
        <v>4</v>
      </c>
      <c r="D5" s="350"/>
      <c r="E5" s="350"/>
      <c r="G5" s="350" t="s">
        <v>4</v>
      </c>
      <c r="H5" s="350"/>
      <c r="I5" s="350"/>
    </row>
    <row r="6" spans="1:9" ht="17.25" customHeight="1">
      <c r="A6" s="1"/>
      <c r="C6" s="346" t="s">
        <v>82</v>
      </c>
      <c r="D6" s="346"/>
      <c r="E6" s="346"/>
      <c r="G6" s="346" t="s">
        <v>82</v>
      </c>
      <c r="H6" s="346"/>
      <c r="I6" s="346"/>
    </row>
    <row r="7" spans="1:9" ht="17.25" customHeight="1">
      <c r="A7" s="1"/>
      <c r="C7" s="347" t="s">
        <v>91</v>
      </c>
      <c r="D7" s="347"/>
      <c r="E7" s="347"/>
      <c r="G7" s="347" t="s">
        <v>91</v>
      </c>
      <c r="H7" s="347"/>
      <c r="I7" s="347"/>
    </row>
    <row r="8" spans="1:9" ht="17.25" customHeight="1">
      <c r="A8" s="1"/>
      <c r="B8" s="11" t="s">
        <v>7</v>
      </c>
      <c r="C8" s="192">
        <v>2022</v>
      </c>
      <c r="D8" s="19"/>
      <c r="E8" s="192">
        <v>2021</v>
      </c>
      <c r="G8" s="264">
        <v>2022</v>
      </c>
      <c r="H8" s="19"/>
      <c r="I8" s="264">
        <v>2021</v>
      </c>
    </row>
    <row r="9" spans="1:9" ht="17.25" customHeight="1">
      <c r="A9" s="1"/>
      <c r="B9" s="11"/>
      <c r="C9" s="348" t="s">
        <v>9</v>
      </c>
      <c r="D9" s="348"/>
      <c r="E9" s="348"/>
      <c r="F9" s="348"/>
      <c r="G9" s="348"/>
      <c r="H9" s="348"/>
      <c r="I9" s="348"/>
    </row>
    <row r="10" spans="1:9" ht="17.25" customHeight="1">
      <c r="A10" s="20" t="s">
        <v>250</v>
      </c>
      <c r="B10" s="11"/>
      <c r="D10" s="144"/>
    </row>
    <row r="11" spans="1:9" ht="17.25" customHeight="1">
      <c r="A11" s="13" t="s">
        <v>209</v>
      </c>
      <c r="B11" s="11" t="s">
        <v>120</v>
      </c>
      <c r="C11" s="21">
        <v>3929845</v>
      </c>
      <c r="D11" s="21"/>
      <c r="E11" s="21">
        <v>3594491</v>
      </c>
      <c r="G11" s="21">
        <v>1283314</v>
      </c>
      <c r="I11" s="21">
        <f>1080941+1</f>
        <v>1080942</v>
      </c>
    </row>
    <row r="12" spans="1:9" ht="17.25" customHeight="1">
      <c r="A12" s="13" t="s">
        <v>45</v>
      </c>
      <c r="B12" s="11" t="s">
        <v>120</v>
      </c>
      <c r="C12" s="24">
        <v>11156</v>
      </c>
      <c r="D12" s="21"/>
      <c r="E12" s="24">
        <v>2075</v>
      </c>
      <c r="G12" s="24">
        <v>471159</v>
      </c>
      <c r="H12" s="21"/>
      <c r="I12" s="24">
        <f>151686+1</f>
        <v>151687</v>
      </c>
    </row>
    <row r="13" spans="1:9" ht="17.25" customHeight="1">
      <c r="A13" s="25" t="s">
        <v>46</v>
      </c>
      <c r="B13" s="11"/>
      <c r="C13" s="24">
        <v>25737</v>
      </c>
      <c r="D13" s="21"/>
      <c r="E13" s="24">
        <v>34912</v>
      </c>
      <c r="G13" s="24">
        <v>119264</v>
      </c>
      <c r="H13" s="21"/>
      <c r="I13" s="24">
        <f>34137-1</f>
        <v>34136</v>
      </c>
    </row>
    <row r="14" spans="1:9" ht="17.25" customHeight="1">
      <c r="A14" s="13" t="s">
        <v>47</v>
      </c>
      <c r="B14" s="11" t="s">
        <v>120</v>
      </c>
      <c r="C14" s="21">
        <v>11288</v>
      </c>
      <c r="D14" s="27"/>
      <c r="E14" s="21">
        <f>9431+1</f>
        <v>9432</v>
      </c>
      <c r="F14" s="27"/>
      <c r="G14" s="21">
        <v>2226</v>
      </c>
      <c r="H14" s="27"/>
      <c r="I14" s="21">
        <f>1942-1</f>
        <v>1941</v>
      </c>
    </row>
    <row r="15" spans="1:9" ht="17.25" customHeight="1">
      <c r="A15" s="1" t="s">
        <v>251</v>
      </c>
      <c r="B15" s="11"/>
      <c r="C15" s="33">
        <f>SUM(C11:C14)</f>
        <v>3978026</v>
      </c>
      <c r="D15" s="29"/>
      <c r="E15" s="33">
        <f>SUM(E11:E14)</f>
        <v>3640910</v>
      </c>
      <c r="F15" s="75"/>
      <c r="G15" s="33">
        <f>SUM(G11:G14)</f>
        <v>1875963</v>
      </c>
      <c r="H15" s="29"/>
      <c r="I15" s="33">
        <f>SUM(I11:I14)</f>
        <v>1268706</v>
      </c>
    </row>
    <row r="16" spans="1:9" ht="9" customHeight="1">
      <c r="A16" s="1"/>
      <c r="B16" s="11"/>
      <c r="C16" s="145"/>
      <c r="D16" s="21"/>
      <c r="E16" s="145"/>
      <c r="G16" s="145"/>
      <c r="H16" s="21"/>
      <c r="I16" s="145"/>
    </row>
    <row r="17" spans="1:10" ht="17.25" customHeight="1">
      <c r="A17" s="20" t="s">
        <v>48</v>
      </c>
      <c r="B17" s="11"/>
      <c r="C17" s="145"/>
      <c r="D17" s="21"/>
      <c r="E17" s="145"/>
      <c r="G17" s="145"/>
      <c r="H17" s="21"/>
      <c r="I17" s="145"/>
    </row>
    <row r="18" spans="1:10" ht="17.25" hidden="1" customHeight="1">
      <c r="A18" s="13" t="s">
        <v>162</v>
      </c>
      <c r="B18" s="11"/>
      <c r="C18" s="145"/>
      <c r="D18" s="21"/>
      <c r="E18" s="145"/>
      <c r="G18" s="145"/>
      <c r="H18" s="21"/>
      <c r="I18" s="145"/>
    </row>
    <row r="19" spans="1:10" ht="17.25" customHeight="1">
      <c r="A19" s="13" t="s">
        <v>196</v>
      </c>
      <c r="B19" s="11" t="s">
        <v>120</v>
      </c>
      <c r="C19" s="21">
        <v>2255688</v>
      </c>
      <c r="D19" s="21"/>
      <c r="E19" s="21">
        <v>2087777</v>
      </c>
      <c r="G19" s="21">
        <v>641108</v>
      </c>
      <c r="H19" s="21"/>
      <c r="I19" s="21">
        <v>563658</v>
      </c>
    </row>
    <row r="20" spans="1:10" ht="17.25" customHeight="1">
      <c r="A20" s="13" t="s">
        <v>90</v>
      </c>
      <c r="B20" s="11" t="s">
        <v>120</v>
      </c>
      <c r="C20" s="21">
        <v>622665</v>
      </c>
      <c r="D20" s="21"/>
      <c r="E20" s="21">
        <f>572776+1</f>
        <v>572777</v>
      </c>
      <c r="G20" s="21">
        <v>107181</v>
      </c>
      <c r="H20" s="21"/>
      <c r="I20" s="21">
        <v>111086</v>
      </c>
    </row>
    <row r="21" spans="1:10" ht="17.25" customHeight="1">
      <c r="A21" s="13" t="s">
        <v>49</v>
      </c>
      <c r="B21" s="11" t="s">
        <v>120</v>
      </c>
      <c r="C21" s="21">
        <v>461313</v>
      </c>
      <c r="D21" s="21"/>
      <c r="E21" s="21">
        <v>381399</v>
      </c>
      <c r="G21" s="21">
        <v>137106</v>
      </c>
      <c r="H21" s="21"/>
      <c r="I21" s="21">
        <f>105140+38587</f>
        <v>143727</v>
      </c>
      <c r="J21" s="22"/>
    </row>
    <row r="22" spans="1:10" ht="17.25" hidden="1" customHeight="1">
      <c r="A22" s="25" t="s">
        <v>50</v>
      </c>
      <c r="B22" s="11"/>
      <c r="C22" s="81">
        <v>0</v>
      </c>
      <c r="D22" s="27"/>
      <c r="E22" s="81">
        <v>0</v>
      </c>
      <c r="F22" s="75"/>
      <c r="G22" s="79">
        <v>0</v>
      </c>
      <c r="H22" s="146"/>
      <c r="I22" s="79">
        <v>0</v>
      </c>
    </row>
    <row r="23" spans="1:10" ht="17.25" customHeight="1">
      <c r="A23" s="13" t="s">
        <v>51</v>
      </c>
      <c r="B23" s="11"/>
      <c r="C23" s="147">
        <v>6439</v>
      </c>
      <c r="D23" s="27"/>
      <c r="E23" s="147">
        <f>7165-1-1</f>
        <v>7163</v>
      </c>
      <c r="F23" s="75"/>
      <c r="G23" s="147">
        <v>40</v>
      </c>
      <c r="H23" s="146"/>
      <c r="I23" s="147">
        <v>351</v>
      </c>
    </row>
    <row r="24" spans="1:10" ht="17.25" customHeight="1">
      <c r="A24" s="1" t="s">
        <v>52</v>
      </c>
      <c r="B24" s="11"/>
      <c r="C24" s="28">
        <f>SUM(C19:C23)</f>
        <v>3346105</v>
      </c>
      <c r="D24" s="29"/>
      <c r="E24" s="28">
        <f>SUM(E19:E23)</f>
        <v>3049116</v>
      </c>
      <c r="G24" s="28">
        <f>SUM(G19:G23)</f>
        <v>885435</v>
      </c>
      <c r="H24" s="29"/>
      <c r="I24" s="28">
        <f>SUM(I19:I23)</f>
        <v>818822</v>
      </c>
      <c r="J24" s="22"/>
    </row>
    <row r="25" spans="1:10" ht="9" customHeight="1">
      <c r="A25" s="1"/>
      <c r="B25" s="11"/>
      <c r="C25" s="12"/>
      <c r="D25" s="29"/>
      <c r="E25" s="12"/>
      <c r="G25" s="12"/>
      <c r="H25" s="29"/>
      <c r="I25" s="12"/>
      <c r="J25" s="22"/>
    </row>
    <row r="26" spans="1:10" ht="15">
      <c r="A26" s="13" t="s">
        <v>252</v>
      </c>
      <c r="B26" s="11"/>
      <c r="C26" s="12"/>
      <c r="D26" s="29"/>
      <c r="E26" s="12"/>
      <c r="G26" s="12"/>
      <c r="H26" s="29"/>
      <c r="I26" s="12"/>
      <c r="J26" s="22"/>
    </row>
    <row r="27" spans="1:10" ht="17.25" customHeight="1">
      <c r="A27" s="23" t="s">
        <v>257</v>
      </c>
      <c r="B27" s="11"/>
      <c r="C27" s="147">
        <v>-13</v>
      </c>
      <c r="D27" s="27"/>
      <c r="E27" s="147">
        <v>-271</v>
      </c>
      <c r="F27" s="75"/>
      <c r="G27" s="80">
        <v>0</v>
      </c>
      <c r="H27" s="146"/>
      <c r="I27" s="80">
        <v>0</v>
      </c>
      <c r="J27" s="22"/>
    </row>
    <row r="28" spans="1:10" ht="17.25" customHeight="1">
      <c r="A28" s="31" t="s">
        <v>86</v>
      </c>
      <c r="B28" s="32"/>
      <c r="C28" s="12">
        <f>C15-C24+C27</f>
        <v>631908</v>
      </c>
      <c r="D28" s="29"/>
      <c r="E28" s="12">
        <f>E15-E24+E27</f>
        <v>591523</v>
      </c>
      <c r="F28" s="31"/>
      <c r="G28" s="12">
        <f>G15-G24-G27</f>
        <v>990528</v>
      </c>
      <c r="H28" s="29"/>
      <c r="I28" s="12">
        <f>I15-I24-I27</f>
        <v>449884</v>
      </c>
    </row>
    <row r="29" spans="1:10" ht="17.25" customHeight="1">
      <c r="A29" s="13" t="s">
        <v>100</v>
      </c>
      <c r="B29" s="11"/>
      <c r="C29" s="21">
        <f>-117239+54663</f>
        <v>-62576</v>
      </c>
      <c r="D29" s="21"/>
      <c r="E29" s="21">
        <f>-96129+7185-1</f>
        <v>-88945</v>
      </c>
      <c r="F29" s="75"/>
      <c r="G29" s="21">
        <f>-43071+12980</f>
        <v>-30091</v>
      </c>
      <c r="H29" s="27"/>
      <c r="I29" s="21">
        <f>-27176+481</f>
        <v>-26695</v>
      </c>
    </row>
    <row r="30" spans="1:10" ht="17.25" customHeight="1">
      <c r="A30" s="1" t="s">
        <v>147</v>
      </c>
      <c r="B30" s="11"/>
      <c r="C30" s="33">
        <f>SUM(C28:C29)</f>
        <v>569332</v>
      </c>
      <c r="D30" s="29"/>
      <c r="E30" s="33">
        <f>SUM(E28:E29)</f>
        <v>502578</v>
      </c>
      <c r="G30" s="33">
        <f>SUM(G28:G29)</f>
        <v>960437</v>
      </c>
      <c r="H30" s="29"/>
      <c r="I30" s="33">
        <f>SUM(I28:I29)</f>
        <v>423189</v>
      </c>
    </row>
    <row r="31" spans="1:10" ht="9" customHeight="1">
      <c r="B31" s="11"/>
      <c r="C31" s="149"/>
      <c r="D31" s="21"/>
      <c r="E31" s="149"/>
      <c r="G31" s="149"/>
      <c r="H31" s="21"/>
      <c r="I31" s="149"/>
    </row>
    <row r="32" spans="1:10" ht="17.25" customHeight="1">
      <c r="A32" s="1" t="s">
        <v>54</v>
      </c>
      <c r="B32" s="11"/>
      <c r="C32" s="149"/>
      <c r="D32" s="21"/>
      <c r="E32" s="149"/>
      <c r="G32" s="149"/>
      <c r="H32" s="21"/>
      <c r="I32" s="149"/>
    </row>
    <row r="33" spans="1:9" ht="17.25" hidden="1" customHeight="1">
      <c r="A33" s="34" t="s">
        <v>121</v>
      </c>
      <c r="B33" s="11"/>
      <c r="C33" s="149"/>
      <c r="D33" s="21"/>
      <c r="E33" s="149"/>
      <c r="G33" s="149"/>
      <c r="H33" s="21"/>
      <c r="I33" s="149"/>
    </row>
    <row r="34" spans="1:9" ht="17.25" customHeight="1">
      <c r="A34" s="34" t="s">
        <v>217</v>
      </c>
      <c r="B34" s="11"/>
      <c r="C34" s="149"/>
      <c r="D34" s="21"/>
      <c r="E34" s="149"/>
      <c r="G34" s="149"/>
      <c r="H34" s="21"/>
      <c r="I34" s="149"/>
    </row>
    <row r="35" spans="1:9" ht="17.25" customHeight="1">
      <c r="A35" s="13" t="s">
        <v>178</v>
      </c>
      <c r="B35" s="11"/>
      <c r="C35" s="24">
        <f>62078-12849</f>
        <v>49229</v>
      </c>
      <c r="D35" s="21"/>
      <c r="E35" s="24">
        <v>-19128</v>
      </c>
      <c r="G35" s="24">
        <v>0</v>
      </c>
      <c r="I35" s="24">
        <v>0</v>
      </c>
    </row>
    <row r="36" spans="1:9" ht="17.25" customHeight="1">
      <c r="A36" s="13" t="s">
        <v>218</v>
      </c>
      <c r="B36" s="11"/>
      <c r="C36" s="24"/>
      <c r="D36" s="21"/>
      <c r="E36" s="24"/>
      <c r="G36" s="24"/>
      <c r="I36" s="24"/>
    </row>
    <row r="37" spans="1:9" s="31" customFormat="1" ht="17.25" customHeight="1">
      <c r="A37" s="23" t="s">
        <v>258</v>
      </c>
      <c r="B37" s="11"/>
      <c r="C37" s="80">
        <f>12061+788</f>
        <v>12849</v>
      </c>
      <c r="D37" s="21"/>
      <c r="E37" s="80">
        <v>4610</v>
      </c>
      <c r="F37" s="5"/>
      <c r="G37" s="80">
        <v>0</v>
      </c>
      <c r="H37" s="24"/>
      <c r="I37" s="80">
        <v>0</v>
      </c>
    </row>
    <row r="38" spans="1:9" s="31" customFormat="1" ht="17.25" customHeight="1">
      <c r="A38" s="31" t="s">
        <v>195</v>
      </c>
      <c r="B38" s="11"/>
      <c r="C38" s="28">
        <f>SUM(C35:C37)</f>
        <v>62078</v>
      </c>
      <c r="D38" s="29"/>
      <c r="E38" s="28">
        <f>SUM(E35:E37)</f>
        <v>-14518</v>
      </c>
      <c r="G38" s="150">
        <v>0</v>
      </c>
      <c r="H38" s="24"/>
      <c r="I38" s="150">
        <v>0</v>
      </c>
    </row>
    <row r="39" spans="1:9" s="42" customFormat="1" ht="17.25" customHeight="1" thickBot="1">
      <c r="A39" s="31" t="s">
        <v>55</v>
      </c>
      <c r="B39" s="36"/>
      <c r="C39" s="37">
        <f>SUM(C38,C30)</f>
        <v>631410</v>
      </c>
      <c r="D39" s="29"/>
      <c r="E39" s="37">
        <f>SUM(E38,E30)</f>
        <v>488060</v>
      </c>
      <c r="F39" s="31"/>
      <c r="G39" s="37">
        <f>SUM(G38,G30)</f>
        <v>960437</v>
      </c>
      <c r="H39" s="151"/>
      <c r="I39" s="37">
        <f>SUM(I38,I30)</f>
        <v>423189</v>
      </c>
    </row>
    <row r="40" spans="1:9" s="42" customFormat="1" ht="9" customHeight="1" thickTop="1">
      <c r="A40" s="31"/>
      <c r="B40" s="36"/>
      <c r="C40" s="152"/>
      <c r="D40" s="29"/>
      <c r="E40" s="152"/>
      <c r="F40" s="31"/>
      <c r="G40" s="152"/>
      <c r="H40" s="151"/>
      <c r="I40" s="152"/>
    </row>
    <row r="41" spans="1:9" s="42" customFormat="1" ht="17.25" customHeight="1">
      <c r="A41" s="38" t="s">
        <v>56</v>
      </c>
      <c r="B41" s="39"/>
      <c r="C41" s="21"/>
      <c r="D41" s="120"/>
      <c r="E41" s="21"/>
      <c r="G41" s="3"/>
      <c r="H41" s="120"/>
      <c r="I41" s="3"/>
    </row>
    <row r="42" spans="1:9" s="44" customFormat="1" ht="17.25" customHeight="1">
      <c r="A42" s="23" t="s">
        <v>259</v>
      </c>
      <c r="B42" s="39"/>
      <c r="C42" s="21">
        <v>569513</v>
      </c>
      <c r="D42" s="120"/>
      <c r="E42" s="21">
        <f>504287+1</f>
        <v>504288</v>
      </c>
      <c r="F42" s="42"/>
      <c r="G42" s="21">
        <v>960437</v>
      </c>
      <c r="H42" s="120"/>
      <c r="I42" s="21">
        <f>I30</f>
        <v>423189</v>
      </c>
    </row>
    <row r="43" spans="1:9" s="42" customFormat="1" ht="17.25" customHeight="1">
      <c r="A43" s="23" t="s">
        <v>260</v>
      </c>
      <c r="B43" s="39"/>
      <c r="C43" s="21">
        <v>-181</v>
      </c>
      <c r="D43" s="120"/>
      <c r="E43" s="21">
        <v>-1710</v>
      </c>
      <c r="G43" s="80">
        <v>0</v>
      </c>
      <c r="H43" s="120"/>
      <c r="I43" s="80">
        <v>0</v>
      </c>
    </row>
    <row r="44" spans="1:9" s="42" customFormat="1" ht="17.25" customHeight="1" thickBot="1">
      <c r="A44" s="38" t="s">
        <v>53</v>
      </c>
      <c r="B44" s="38"/>
      <c r="C44" s="153">
        <f>SUM(C42:C43)</f>
        <v>569332</v>
      </c>
      <c r="D44" s="35"/>
      <c r="E44" s="153">
        <f>SUM(E42:E43)</f>
        <v>502578</v>
      </c>
      <c r="F44" s="44"/>
      <c r="G44" s="153">
        <f>SUM(G42:G43)</f>
        <v>960437</v>
      </c>
      <c r="H44" s="35"/>
      <c r="I44" s="153">
        <f>SUM(I42:I43)</f>
        <v>423189</v>
      </c>
    </row>
    <row r="45" spans="1:9" s="42" customFormat="1" ht="9" customHeight="1" thickTop="1">
      <c r="A45" s="25"/>
      <c r="B45" s="45"/>
      <c r="C45" s="3"/>
      <c r="D45" s="120"/>
      <c r="E45" s="3"/>
    </row>
    <row r="46" spans="1:9" s="42" customFormat="1" ht="17.25" customHeight="1">
      <c r="A46" s="38" t="s">
        <v>57</v>
      </c>
      <c r="B46" s="45"/>
      <c r="C46" s="3"/>
      <c r="D46" s="120"/>
      <c r="E46" s="3"/>
    </row>
    <row r="47" spans="1:9" s="31" customFormat="1" ht="17.25" customHeight="1">
      <c r="A47" s="23" t="s">
        <v>259</v>
      </c>
      <c r="B47" s="45"/>
      <c r="C47" s="21">
        <v>630772</v>
      </c>
      <c r="D47" s="154"/>
      <c r="E47" s="21">
        <v>488135</v>
      </c>
      <c r="F47" s="155"/>
      <c r="G47" s="21">
        <f>G39</f>
        <v>960437</v>
      </c>
      <c r="H47" s="156"/>
      <c r="I47" s="21">
        <f>I39</f>
        <v>423189</v>
      </c>
    </row>
    <row r="48" spans="1:9" ht="17.25" customHeight="1">
      <c r="A48" s="23" t="s">
        <v>260</v>
      </c>
      <c r="B48" s="45"/>
      <c r="C48" s="26">
        <v>638</v>
      </c>
      <c r="D48" s="154"/>
      <c r="E48" s="26">
        <v>-75</v>
      </c>
      <c r="F48" s="155"/>
      <c r="G48" s="80">
        <v>0</v>
      </c>
      <c r="H48" s="156"/>
      <c r="I48" s="80">
        <v>0</v>
      </c>
    </row>
    <row r="49" spans="1:9" ht="17.25" customHeight="1" thickBot="1">
      <c r="A49" s="38" t="s">
        <v>55</v>
      </c>
      <c r="B49" s="47"/>
      <c r="C49" s="157">
        <f>SUM(C47:C48)</f>
        <v>631410</v>
      </c>
      <c r="D49" s="64"/>
      <c r="E49" s="157">
        <f>SUM(E47:E48)</f>
        <v>488060</v>
      </c>
      <c r="F49" s="31"/>
      <c r="G49" s="158">
        <f>SUM(G47:G48)</f>
        <v>960437</v>
      </c>
      <c r="H49" s="31"/>
      <c r="I49" s="158">
        <f>SUM(I47:I48)</f>
        <v>423189</v>
      </c>
    </row>
    <row r="50" spans="1:9" ht="9" customHeight="1" thickTop="1">
      <c r="A50" s="38"/>
      <c r="C50" s="21"/>
      <c r="E50" s="21"/>
    </row>
    <row r="51" spans="1:9" s="18" customFormat="1" ht="17.25" customHeight="1" thickBot="1">
      <c r="A51" s="38" t="s">
        <v>103</v>
      </c>
      <c r="B51" s="11"/>
      <c r="C51" s="159">
        <f>C42/871870</f>
        <v>0.65320862055122897</v>
      </c>
      <c r="D51" s="48"/>
      <c r="E51" s="159">
        <f>E42/871870</f>
        <v>0.57839815568834807</v>
      </c>
      <c r="F51" s="49"/>
      <c r="G51" s="159">
        <f>G42/871870</f>
        <v>1.1015828047759413</v>
      </c>
      <c r="H51" s="49"/>
      <c r="I51" s="159">
        <f>I42/871870</f>
        <v>0.4853808480622111</v>
      </c>
    </row>
    <row r="52" spans="1:9" ht="19.5" customHeight="1" thickTop="1">
      <c r="A52" s="50" t="s">
        <v>0</v>
      </c>
      <c r="B52" s="15"/>
      <c r="C52" s="16"/>
      <c r="D52" s="17"/>
      <c r="E52" s="16"/>
      <c r="F52" s="18"/>
      <c r="G52" s="18"/>
      <c r="H52" s="18"/>
      <c r="I52" s="18"/>
    </row>
    <row r="53" spans="1:9" ht="19.5" customHeight="1">
      <c r="A53" s="6" t="s">
        <v>92</v>
      </c>
      <c r="B53" s="7"/>
      <c r="C53" s="10"/>
      <c r="D53" s="143"/>
      <c r="E53" s="10"/>
      <c r="F53" s="8"/>
      <c r="G53" s="8"/>
      <c r="H53" s="8"/>
      <c r="I53" s="8"/>
    </row>
    <row r="54" spans="1:9" ht="16.5" customHeight="1">
      <c r="A54" s="1"/>
      <c r="G54" s="349"/>
      <c r="H54" s="349"/>
      <c r="I54" s="349"/>
    </row>
    <row r="55" spans="1:9" ht="17.25" customHeight="1">
      <c r="A55" s="1"/>
      <c r="C55" s="350" t="s">
        <v>2</v>
      </c>
      <c r="D55" s="350"/>
      <c r="E55" s="350"/>
      <c r="G55" s="350" t="s">
        <v>3</v>
      </c>
      <c r="H55" s="350"/>
      <c r="I55" s="350"/>
    </row>
    <row r="56" spans="1:9" ht="17.25" customHeight="1">
      <c r="A56" s="1"/>
      <c r="C56" s="350" t="s">
        <v>4</v>
      </c>
      <c r="D56" s="350"/>
      <c r="E56" s="350"/>
      <c r="G56" s="350" t="s">
        <v>4</v>
      </c>
      <c r="H56" s="350"/>
      <c r="I56" s="350"/>
    </row>
    <row r="57" spans="1:9" ht="17.25" customHeight="1">
      <c r="A57" s="1"/>
      <c r="C57" s="346" t="s">
        <v>93</v>
      </c>
      <c r="D57" s="346"/>
      <c r="E57" s="346"/>
      <c r="G57" s="346" t="s">
        <v>93</v>
      </c>
      <c r="H57" s="346"/>
      <c r="I57" s="346"/>
    </row>
    <row r="58" spans="1:9" ht="17.25" customHeight="1">
      <c r="A58" s="1"/>
      <c r="C58" s="347" t="s">
        <v>91</v>
      </c>
      <c r="D58" s="347"/>
      <c r="E58" s="347"/>
      <c r="G58" s="347" t="s">
        <v>91</v>
      </c>
      <c r="H58" s="347"/>
      <c r="I58" s="347"/>
    </row>
    <row r="59" spans="1:9" ht="17.25" customHeight="1">
      <c r="A59" s="1"/>
      <c r="B59" s="11" t="s">
        <v>7</v>
      </c>
      <c r="C59" s="264">
        <v>2022</v>
      </c>
      <c r="D59" s="19"/>
      <c r="E59" s="264">
        <v>2021</v>
      </c>
      <c r="G59" s="264">
        <v>2022</v>
      </c>
      <c r="H59" s="19"/>
      <c r="I59" s="264">
        <v>2021</v>
      </c>
    </row>
    <row r="60" spans="1:9" ht="17.25" customHeight="1">
      <c r="A60" s="1"/>
      <c r="B60" s="11"/>
      <c r="C60" s="348" t="s">
        <v>9</v>
      </c>
      <c r="D60" s="348"/>
      <c r="E60" s="348"/>
      <c r="F60" s="348"/>
      <c r="G60" s="348"/>
      <c r="H60" s="348"/>
      <c r="I60" s="348"/>
    </row>
    <row r="61" spans="1:9" ht="17.25" customHeight="1">
      <c r="A61" s="20" t="s">
        <v>250</v>
      </c>
      <c r="B61" s="11"/>
      <c r="D61" s="144"/>
    </row>
    <row r="62" spans="1:9" ht="17.25" customHeight="1">
      <c r="A62" s="13" t="s">
        <v>209</v>
      </c>
      <c r="B62" s="11" t="s">
        <v>244</v>
      </c>
      <c r="C62" s="21">
        <v>7749571</v>
      </c>
      <c r="D62" s="21"/>
      <c r="E62" s="21">
        <v>6864800</v>
      </c>
      <c r="G62" s="21">
        <v>2388412</v>
      </c>
      <c r="I62" s="21">
        <v>1976685</v>
      </c>
    </row>
    <row r="63" spans="1:9" ht="17.25" customHeight="1">
      <c r="A63" s="13" t="s">
        <v>45</v>
      </c>
      <c r="B63" s="11" t="s">
        <v>120</v>
      </c>
      <c r="C63" s="24">
        <v>14513</v>
      </c>
      <c r="D63" s="21"/>
      <c r="E63" s="24">
        <v>4351</v>
      </c>
      <c r="G63" s="21">
        <v>472488</v>
      </c>
      <c r="H63" s="21"/>
      <c r="I63" s="21">
        <v>153577</v>
      </c>
    </row>
    <row r="64" spans="1:9" ht="17.25" customHeight="1">
      <c r="A64" s="25" t="s">
        <v>46</v>
      </c>
      <c r="B64" s="11"/>
      <c r="C64" s="24">
        <v>12975</v>
      </c>
      <c r="D64" s="21"/>
      <c r="E64" s="24">
        <v>14589</v>
      </c>
      <c r="G64" s="24">
        <v>121393</v>
      </c>
      <c r="H64" s="21"/>
      <c r="I64" s="24">
        <f>65590</f>
        <v>65590</v>
      </c>
    </row>
    <row r="65" spans="1:11" ht="17.25" customHeight="1">
      <c r="A65" s="13" t="s">
        <v>47</v>
      </c>
      <c r="B65" s="11" t="s">
        <v>120</v>
      </c>
      <c r="C65" s="26">
        <v>21686</v>
      </c>
      <c r="D65" s="27"/>
      <c r="E65" s="26">
        <v>17382</v>
      </c>
      <c r="F65" s="27"/>
      <c r="G65" s="26">
        <v>4962</v>
      </c>
      <c r="H65" s="27"/>
      <c r="I65" s="26">
        <v>4031</v>
      </c>
    </row>
    <row r="66" spans="1:11" ht="17.25" customHeight="1">
      <c r="A66" s="1" t="s">
        <v>251</v>
      </c>
      <c r="B66" s="11"/>
      <c r="C66" s="28">
        <f>SUM(C62:C65)</f>
        <v>7798745</v>
      </c>
      <c r="D66" s="29"/>
      <c r="E66" s="28">
        <f>SUM(E62:E65)</f>
        <v>6901122</v>
      </c>
      <c r="F66" s="75"/>
      <c r="G66" s="28">
        <f>SUM(G62:G65)</f>
        <v>2987255</v>
      </c>
      <c r="H66" s="29"/>
      <c r="I66" s="28">
        <f>SUM(I62:I65)</f>
        <v>2199883</v>
      </c>
    </row>
    <row r="67" spans="1:11" ht="9" customHeight="1">
      <c r="A67" s="1"/>
      <c r="B67" s="11"/>
      <c r="C67" s="145"/>
      <c r="D67" s="21"/>
      <c r="E67" s="145"/>
      <c r="F67" s="75"/>
      <c r="G67" s="145"/>
      <c r="H67" s="21"/>
      <c r="I67" s="145"/>
    </row>
    <row r="68" spans="1:11" ht="17.25" customHeight="1">
      <c r="A68" s="20" t="s">
        <v>48</v>
      </c>
      <c r="B68" s="11"/>
      <c r="C68" s="145"/>
      <c r="D68" s="21"/>
      <c r="E68" s="145"/>
      <c r="G68" s="145"/>
      <c r="H68" s="21"/>
      <c r="I68" s="145"/>
    </row>
    <row r="69" spans="1:11" ht="17.25" hidden="1" customHeight="1">
      <c r="A69" s="13" t="s">
        <v>162</v>
      </c>
      <c r="B69" s="11"/>
      <c r="C69" s="145"/>
      <c r="D69" s="21"/>
      <c r="E69" s="145"/>
      <c r="G69" s="145"/>
      <c r="H69" s="21"/>
      <c r="I69" s="145"/>
    </row>
    <row r="70" spans="1:11" ht="17.25" customHeight="1">
      <c r="A70" s="13" t="s">
        <v>196</v>
      </c>
      <c r="B70" s="11" t="s">
        <v>120</v>
      </c>
      <c r="C70" s="21">
        <v>4365050</v>
      </c>
      <c r="D70" s="21"/>
      <c r="E70" s="21">
        <v>4102084</v>
      </c>
      <c r="G70" s="21">
        <v>1163513</v>
      </c>
      <c r="H70" s="21"/>
      <c r="I70" s="21">
        <v>1038753</v>
      </c>
      <c r="K70" s="49"/>
    </row>
    <row r="71" spans="1:11" ht="17.25" customHeight="1">
      <c r="A71" s="13" t="s">
        <v>90</v>
      </c>
      <c r="B71" s="11" t="s">
        <v>120</v>
      </c>
      <c r="C71" s="21">
        <v>1230278</v>
      </c>
      <c r="D71" s="21"/>
      <c r="E71" s="21">
        <v>1076414</v>
      </c>
      <c r="G71" s="21">
        <v>208415</v>
      </c>
      <c r="H71" s="21"/>
      <c r="I71" s="21">
        <v>218717</v>
      </c>
    </row>
    <row r="72" spans="1:11" ht="17.25" customHeight="1">
      <c r="A72" s="13" t="s">
        <v>49</v>
      </c>
      <c r="B72" s="11" t="s">
        <v>120</v>
      </c>
      <c r="C72" s="21">
        <v>842475</v>
      </c>
      <c r="D72" s="21"/>
      <c r="E72" s="21">
        <v>712089</v>
      </c>
      <c r="G72" s="21">
        <v>248584</v>
      </c>
      <c r="H72" s="21"/>
      <c r="I72" s="21">
        <f>197896+38587</f>
        <v>236483</v>
      </c>
    </row>
    <row r="73" spans="1:11" ht="17.25" hidden="1" customHeight="1">
      <c r="A73" s="25" t="s">
        <v>50</v>
      </c>
      <c r="B73" s="11"/>
      <c r="C73" s="24"/>
      <c r="D73" s="27"/>
      <c r="E73" s="24">
        <v>0</v>
      </c>
      <c r="F73" s="75"/>
      <c r="G73" s="24"/>
      <c r="H73" s="27"/>
      <c r="I73" s="24">
        <v>0</v>
      </c>
    </row>
    <row r="74" spans="1:11" ht="17.25" customHeight="1">
      <c r="A74" s="13" t="s">
        <v>51</v>
      </c>
      <c r="B74" s="11"/>
      <c r="C74" s="27">
        <v>12353</v>
      </c>
      <c r="D74" s="27"/>
      <c r="E74" s="27">
        <v>17030</v>
      </c>
      <c r="F74" s="75"/>
      <c r="G74" s="27">
        <v>45</v>
      </c>
      <c r="H74" s="27"/>
      <c r="I74" s="27">
        <v>481</v>
      </c>
    </row>
    <row r="75" spans="1:11" ht="17.25" customHeight="1">
      <c r="A75" s="1" t="s">
        <v>52</v>
      </c>
      <c r="B75" s="11"/>
      <c r="C75" s="33">
        <f>SUM(C70:C74)</f>
        <v>6450156</v>
      </c>
      <c r="D75" s="29"/>
      <c r="E75" s="33">
        <f>SUM(E70:E74)</f>
        <v>5907617</v>
      </c>
      <c r="G75" s="33">
        <f>SUM(G70:G74)</f>
        <v>1620557</v>
      </c>
      <c r="H75" s="29"/>
      <c r="I75" s="33">
        <f>SUM(I70:I74)</f>
        <v>1494434</v>
      </c>
    </row>
    <row r="76" spans="1:11" ht="9" customHeight="1">
      <c r="B76" s="11"/>
      <c r="C76" s="148"/>
      <c r="D76" s="29"/>
      <c r="E76" s="148"/>
      <c r="G76" s="148"/>
      <c r="H76" s="29"/>
      <c r="I76" s="148"/>
    </row>
    <row r="77" spans="1:11" ht="15">
      <c r="A77" s="13" t="s">
        <v>253</v>
      </c>
      <c r="B77" s="11"/>
      <c r="C77" s="148"/>
      <c r="D77" s="29"/>
      <c r="E77" s="148"/>
      <c r="G77" s="148"/>
      <c r="H77" s="29"/>
      <c r="I77" s="148"/>
    </row>
    <row r="78" spans="1:11" ht="17.25" customHeight="1">
      <c r="A78" s="23" t="s">
        <v>257</v>
      </c>
      <c r="B78" s="11" t="s">
        <v>173</v>
      </c>
      <c r="C78" s="26">
        <v>-73</v>
      </c>
      <c r="D78" s="27"/>
      <c r="E78" s="26">
        <v>-545</v>
      </c>
      <c r="F78" s="75"/>
      <c r="G78" s="80">
        <v>0</v>
      </c>
      <c r="H78" s="27"/>
      <c r="I78" s="80">
        <v>0</v>
      </c>
    </row>
    <row r="79" spans="1:11" ht="17.25" customHeight="1">
      <c r="A79" s="31" t="s">
        <v>86</v>
      </c>
      <c r="B79" s="32"/>
      <c r="C79" s="12">
        <f>C66-C75+C78</f>
        <v>1348516</v>
      </c>
      <c r="D79" s="29"/>
      <c r="E79" s="12">
        <f>E66-E75+E78</f>
        <v>992960</v>
      </c>
      <c r="F79" s="31"/>
      <c r="G79" s="12">
        <f>G66-G75-G78</f>
        <v>1366698</v>
      </c>
      <c r="H79" s="29"/>
      <c r="I79" s="12">
        <f>I66-I75-I78</f>
        <v>705449</v>
      </c>
    </row>
    <row r="80" spans="1:11" ht="17.25" customHeight="1">
      <c r="A80" s="13" t="s">
        <v>100</v>
      </c>
      <c r="B80" s="11" t="s">
        <v>236</v>
      </c>
      <c r="C80" s="24">
        <f>-222156+55720</f>
        <v>-166436</v>
      </c>
      <c r="D80" s="21"/>
      <c r="E80" s="24">
        <f>-184549+26743</f>
        <v>-157806</v>
      </c>
      <c r="G80" s="21">
        <f>-73971+13642</f>
        <v>-60329</v>
      </c>
      <c r="H80" s="21"/>
      <c r="I80" s="21">
        <f>-50891+1923</f>
        <v>-48968</v>
      </c>
    </row>
    <row r="81" spans="1:9" ht="17.25" customHeight="1">
      <c r="A81" s="1" t="s">
        <v>53</v>
      </c>
      <c r="B81" s="11"/>
      <c r="C81" s="33">
        <f>SUM(C79:C80)</f>
        <v>1182080</v>
      </c>
      <c r="D81" s="29"/>
      <c r="E81" s="33">
        <f>SUM(E79:E80)</f>
        <v>835154</v>
      </c>
      <c r="G81" s="33">
        <f>SUM(G79:G80)</f>
        <v>1306369</v>
      </c>
      <c r="H81" s="29"/>
      <c r="I81" s="33">
        <f>SUM(I79:I80)</f>
        <v>656481</v>
      </c>
    </row>
    <row r="82" spans="1:9" ht="18" hidden="1" customHeight="1">
      <c r="B82" s="11"/>
      <c r="C82" s="149"/>
      <c r="D82" s="21"/>
      <c r="E82" s="149"/>
      <c r="G82" s="149"/>
      <c r="H82" s="21"/>
      <c r="I82" s="149"/>
    </row>
    <row r="83" spans="1:9" ht="18" hidden="1" customHeight="1">
      <c r="A83" s="1" t="s">
        <v>54</v>
      </c>
      <c r="B83" s="11"/>
      <c r="C83" s="149"/>
      <c r="D83" s="21"/>
      <c r="E83" s="149"/>
      <c r="G83" s="149"/>
      <c r="H83" s="21"/>
      <c r="I83" s="149"/>
    </row>
    <row r="84" spans="1:9" ht="9" customHeight="1">
      <c r="A84" s="34"/>
      <c r="B84" s="11"/>
      <c r="C84" s="149"/>
      <c r="D84" s="21"/>
      <c r="E84" s="149"/>
      <c r="G84" s="149"/>
      <c r="H84" s="21"/>
      <c r="I84" s="149"/>
    </row>
    <row r="85" spans="1:9" ht="17.25" customHeight="1">
      <c r="A85" s="1" t="s">
        <v>54</v>
      </c>
      <c r="B85" s="11"/>
      <c r="C85" s="24"/>
      <c r="D85" s="21"/>
      <c r="E85" s="24"/>
      <c r="G85" s="24"/>
      <c r="H85" s="21"/>
      <c r="I85" s="24"/>
    </row>
    <row r="86" spans="1:9" ht="17.25" hidden="1" customHeight="1">
      <c r="A86" s="34" t="s">
        <v>121</v>
      </c>
      <c r="B86" s="11"/>
      <c r="C86" s="24"/>
      <c r="D86" s="21"/>
      <c r="E86" s="24"/>
      <c r="G86" s="24"/>
      <c r="H86" s="21"/>
      <c r="I86" s="24"/>
    </row>
    <row r="87" spans="1:9" ht="17.25" customHeight="1">
      <c r="A87" s="34" t="s">
        <v>217</v>
      </c>
      <c r="B87" s="11"/>
      <c r="C87" s="24"/>
      <c r="D87" s="21"/>
      <c r="E87" s="24"/>
      <c r="G87" s="24"/>
      <c r="H87" s="21"/>
      <c r="I87" s="24"/>
    </row>
    <row r="88" spans="1:9" ht="17.25" customHeight="1">
      <c r="A88" s="13" t="s">
        <v>178</v>
      </c>
      <c r="B88" s="11"/>
      <c r="C88" s="24">
        <f>'EH6-7'!O66+'EH6-7'!W66</f>
        <v>32452</v>
      </c>
      <c r="D88" s="21"/>
      <c r="E88" s="24">
        <v>-17818</v>
      </c>
      <c r="G88" s="24">
        <v>0</v>
      </c>
      <c r="I88" s="24">
        <v>0</v>
      </c>
    </row>
    <row r="89" spans="1:9" ht="17.25" customHeight="1">
      <c r="A89" s="13" t="s">
        <v>218</v>
      </c>
      <c r="B89" s="11"/>
      <c r="C89" s="24"/>
      <c r="D89" s="21"/>
      <c r="E89" s="24"/>
      <c r="G89" s="24"/>
      <c r="I89" s="24"/>
    </row>
    <row r="90" spans="1:9" ht="17.25" customHeight="1">
      <c r="A90" s="23" t="s">
        <v>258</v>
      </c>
      <c r="B90" s="11" t="s">
        <v>173</v>
      </c>
      <c r="C90" s="80">
        <f>'EH6-7'!Q66</f>
        <v>12061</v>
      </c>
      <c r="D90" s="21"/>
      <c r="E90" s="80">
        <v>13032</v>
      </c>
      <c r="G90" s="80">
        <v>0</v>
      </c>
      <c r="H90" s="79"/>
      <c r="I90" s="80">
        <v>0</v>
      </c>
    </row>
    <row r="91" spans="1:9" ht="17.25" customHeight="1">
      <c r="A91" s="31" t="s">
        <v>263</v>
      </c>
      <c r="B91" s="11"/>
      <c r="C91" s="318"/>
      <c r="D91" s="29"/>
      <c r="E91" s="318"/>
      <c r="F91" s="31"/>
      <c r="G91" s="318"/>
      <c r="H91" s="79"/>
      <c r="I91" s="318"/>
    </row>
    <row r="92" spans="1:9" ht="17.25" customHeight="1">
      <c r="A92" s="319" t="s">
        <v>264</v>
      </c>
      <c r="B92" s="11"/>
      <c r="C92" s="150">
        <f>SUM(C86:C91)</f>
        <v>44513</v>
      </c>
      <c r="D92" s="29"/>
      <c r="E92" s="150">
        <f>SUM(E86:E91)</f>
        <v>-4786</v>
      </c>
      <c r="F92" s="31"/>
      <c r="G92" s="150">
        <v>0</v>
      </c>
      <c r="H92" s="79"/>
      <c r="I92" s="150">
        <v>0</v>
      </c>
    </row>
    <row r="93" spans="1:9" ht="17.25" customHeight="1" thickBot="1">
      <c r="A93" s="31" t="s">
        <v>55</v>
      </c>
      <c r="B93" s="36"/>
      <c r="C93" s="37">
        <f>SUM(C92,C81)</f>
        <v>1226593</v>
      </c>
      <c r="D93" s="29"/>
      <c r="E93" s="37">
        <f>SUM(E92,E81)</f>
        <v>830368</v>
      </c>
      <c r="F93" s="31"/>
      <c r="G93" s="37">
        <f>SUM(G92,G81)</f>
        <v>1306369</v>
      </c>
      <c r="H93" s="160"/>
      <c r="I93" s="37">
        <f>SUM(I92,I81)</f>
        <v>656481</v>
      </c>
    </row>
    <row r="94" spans="1:9" ht="9" customHeight="1" thickTop="1">
      <c r="A94" s="31"/>
      <c r="B94" s="36"/>
      <c r="C94" s="152"/>
      <c r="D94" s="29"/>
      <c r="E94" s="152"/>
      <c r="F94" s="31"/>
      <c r="G94" s="152"/>
      <c r="H94" s="151"/>
      <c r="I94" s="152"/>
    </row>
    <row r="95" spans="1:9" ht="17.25" customHeight="1">
      <c r="A95" s="38" t="s">
        <v>56</v>
      </c>
      <c r="B95" s="39"/>
      <c r="D95" s="120"/>
      <c r="F95" s="42"/>
      <c r="G95" s="3"/>
      <c r="H95" s="120"/>
      <c r="I95" s="3"/>
    </row>
    <row r="96" spans="1:9" ht="17.25" customHeight="1">
      <c r="A96" s="23" t="s">
        <v>259</v>
      </c>
      <c r="B96" s="39"/>
      <c r="C96" s="21">
        <f>'EH6-7'!U65</f>
        <v>1183505</v>
      </c>
      <c r="D96" s="120"/>
      <c r="E96" s="21">
        <v>837836</v>
      </c>
      <c r="F96" s="42"/>
      <c r="G96" s="24">
        <v>1306369</v>
      </c>
      <c r="H96" s="120"/>
      <c r="I96" s="24">
        <f>I93</f>
        <v>656481</v>
      </c>
    </row>
    <row r="97" spans="1:9" ht="17.25" customHeight="1">
      <c r="A97" s="23" t="s">
        <v>260</v>
      </c>
      <c r="B97" s="39"/>
      <c r="C97" s="24">
        <f>'EH6-7'!W65</f>
        <v>-1425</v>
      </c>
      <c r="D97" s="120"/>
      <c r="E97" s="24">
        <v>-2682</v>
      </c>
      <c r="F97" s="42"/>
      <c r="G97" s="24">
        <v>0</v>
      </c>
      <c r="H97" s="120"/>
      <c r="I97" s="24">
        <v>0</v>
      </c>
    </row>
    <row r="98" spans="1:9" ht="17.25" customHeight="1" thickBot="1">
      <c r="A98" s="38" t="s">
        <v>53</v>
      </c>
      <c r="B98" s="38"/>
      <c r="C98" s="153">
        <f>C81</f>
        <v>1182080</v>
      </c>
      <c r="D98" s="35"/>
      <c r="E98" s="153">
        <f>E81</f>
        <v>835154</v>
      </c>
      <c r="F98" s="44"/>
      <c r="G98" s="43">
        <f>SUM(G96:G97)</f>
        <v>1306369</v>
      </c>
      <c r="H98" s="35"/>
      <c r="I98" s="43">
        <f>SUM(I96:I97)</f>
        <v>656481</v>
      </c>
    </row>
    <row r="99" spans="1:9" ht="9" customHeight="1" thickTop="1">
      <c r="A99" s="25"/>
      <c r="B99" s="45"/>
      <c r="D99" s="120"/>
      <c r="F99" s="42"/>
      <c r="G99" s="42"/>
      <c r="H99" s="42"/>
      <c r="I99" s="42"/>
    </row>
    <row r="100" spans="1:9" ht="17.25" customHeight="1">
      <c r="A100" s="38" t="s">
        <v>57</v>
      </c>
      <c r="B100" s="45"/>
      <c r="D100" s="120"/>
      <c r="F100" s="42"/>
      <c r="G100" s="42"/>
      <c r="H100" s="42"/>
      <c r="I100" s="42"/>
    </row>
    <row r="101" spans="1:9" ht="17.25" customHeight="1">
      <c r="A101" s="23" t="s">
        <v>259</v>
      </c>
      <c r="B101" s="45"/>
      <c r="C101" s="21">
        <f>'EH6-7'!U67</f>
        <v>1228009</v>
      </c>
      <c r="D101" s="154"/>
      <c r="E101" s="21">
        <v>830281</v>
      </c>
      <c r="F101" s="155"/>
      <c r="G101" s="79">
        <v>1306369</v>
      </c>
      <c r="H101" s="156"/>
      <c r="I101" s="79">
        <f>I93</f>
        <v>656481</v>
      </c>
    </row>
    <row r="102" spans="1:9" ht="17.25" customHeight="1">
      <c r="A102" s="23" t="s">
        <v>260</v>
      </c>
      <c r="B102" s="45"/>
      <c r="C102" s="80">
        <f>'EH6-7'!W67</f>
        <v>-1416</v>
      </c>
      <c r="D102" s="154"/>
      <c r="E102" s="80">
        <f>87</f>
        <v>87</v>
      </c>
      <c r="F102" s="155"/>
      <c r="G102" s="80">
        <v>0</v>
      </c>
      <c r="H102" s="156"/>
      <c r="I102" s="80">
        <v>0</v>
      </c>
    </row>
    <row r="103" spans="1:9" ht="17.25" customHeight="1" thickBot="1">
      <c r="A103" s="38" t="s">
        <v>55</v>
      </c>
      <c r="B103" s="47"/>
      <c r="C103" s="158">
        <f>SUM(C101:C102)</f>
        <v>1226593</v>
      </c>
      <c r="D103" s="64"/>
      <c r="E103" s="158">
        <f>SUM(E101:E102)</f>
        <v>830368</v>
      </c>
      <c r="F103" s="31"/>
      <c r="G103" s="158">
        <f>SUM(G101:G102)</f>
        <v>1306369</v>
      </c>
      <c r="H103" s="31"/>
      <c r="I103" s="158">
        <f>SUM(I101:I102)</f>
        <v>656481</v>
      </c>
    </row>
    <row r="104" spans="1:9" ht="9" customHeight="1" thickTop="1">
      <c r="A104" s="38"/>
      <c r="C104" s="21"/>
      <c r="E104" s="21"/>
    </row>
    <row r="105" spans="1:9" ht="17.25" customHeight="1" thickBot="1">
      <c r="A105" s="38" t="s">
        <v>103</v>
      </c>
      <c r="B105" s="11"/>
      <c r="C105" s="159">
        <f>C96/871870</f>
        <v>1.3574328741670203</v>
      </c>
      <c r="D105" s="48"/>
      <c r="E105" s="159">
        <f>E96/871870</f>
        <v>0.96096436395334162</v>
      </c>
      <c r="F105" s="49"/>
      <c r="G105" s="159">
        <f>G96/871870</f>
        <v>1.4983529654650349</v>
      </c>
      <c r="H105" s="49"/>
      <c r="I105" s="159">
        <f>I96/871870</f>
        <v>0.75295743631504697</v>
      </c>
    </row>
    <row r="106" spans="1:9" ht="18" customHeight="1" thickTop="1"/>
    <row r="108" spans="1:9" ht="18" customHeight="1">
      <c r="C108" s="3">
        <f>C81-C98</f>
        <v>0</v>
      </c>
    </row>
    <row r="109" spans="1:9" ht="18" customHeight="1">
      <c r="C109" s="259">
        <f>C81-C98</f>
        <v>0</v>
      </c>
      <c r="E109" s="259">
        <f>E81-E98</f>
        <v>0</v>
      </c>
      <c r="G109" s="259">
        <f>G81-G98</f>
        <v>0</v>
      </c>
      <c r="I109" s="259">
        <f>I81-I98</f>
        <v>0</v>
      </c>
    </row>
    <row r="110" spans="1:9" ht="18" customHeight="1">
      <c r="C110" s="259">
        <f>C93-C103</f>
        <v>0</v>
      </c>
      <c r="E110" s="259">
        <f>E93-E103</f>
        <v>0</v>
      </c>
      <c r="G110" s="259">
        <f>G93-G103</f>
        <v>0</v>
      </c>
      <c r="I110" s="259">
        <f>I93-I103</f>
        <v>0</v>
      </c>
    </row>
    <row r="111" spans="1:9" ht="18" customHeight="1">
      <c r="C111" s="259">
        <f>C30-C44</f>
        <v>0</v>
      </c>
      <c r="E111" s="259">
        <f>E30-E44</f>
        <v>0</v>
      </c>
      <c r="G111" s="259">
        <f>G30-G44</f>
        <v>0</v>
      </c>
      <c r="I111" s="259">
        <f>I30-I44</f>
        <v>0</v>
      </c>
    </row>
    <row r="112" spans="1:9" ht="18" customHeight="1">
      <c r="C112" s="259">
        <f>C39-C49</f>
        <v>0</v>
      </c>
      <c r="E112" s="259">
        <f>E39-E49</f>
        <v>0</v>
      </c>
      <c r="G112" s="259">
        <f>G39-G49</f>
        <v>0</v>
      </c>
      <c r="I112" s="259">
        <f>I39-I49</f>
        <v>0</v>
      </c>
    </row>
  </sheetData>
  <mergeCells count="19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G54:I54"/>
    <mergeCell ref="C55:E55"/>
    <mergeCell ref="G55:I55"/>
    <mergeCell ref="C56:E56"/>
    <mergeCell ref="G56:I56"/>
    <mergeCell ref="C57:E57"/>
    <mergeCell ref="G57:I57"/>
    <mergeCell ref="C58:E58"/>
    <mergeCell ref="G58:I58"/>
    <mergeCell ref="C60:I60"/>
  </mergeCells>
  <printOptions horizontalCentered="1"/>
  <pageMargins left="0.7" right="0.7" top="0.48" bottom="0.5" header="0.5" footer="0.5"/>
  <pageSetup paperSize="9" scale="80" firstPageNumber="4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view="pageBreakPreview" zoomScale="60" zoomScaleNormal="60" workbookViewId="0">
      <selection activeCell="E14" sqref="E14"/>
    </sheetView>
  </sheetViews>
  <sheetFormatPr defaultColWidth="9.140625" defaultRowHeight="18" customHeight="1"/>
  <cols>
    <col min="1" max="1" width="48.5703125" style="13" customWidth="1"/>
    <col min="2" max="2" width="11.140625" style="11" customWidth="1"/>
    <col min="3" max="3" width="11.7109375" style="4" customWidth="1"/>
    <col min="4" max="4" width="0.85546875" style="4" customWidth="1"/>
    <col min="5" max="5" width="11.140625" style="4" customWidth="1"/>
    <col min="6" max="6" width="0.85546875" style="4" customWidth="1"/>
    <col min="7" max="7" width="12.28515625" style="4" bestFit="1" customWidth="1"/>
    <col min="8" max="8" width="0.85546875" style="4" customWidth="1"/>
    <col min="9" max="9" width="12.140625" style="4" customWidth="1"/>
    <col min="10" max="10" width="0.85546875" style="4" customWidth="1"/>
    <col min="11" max="11" width="12.140625" style="4" bestFit="1" customWidth="1"/>
    <col min="12" max="12" width="1" style="4" customWidth="1"/>
    <col min="13" max="13" width="11.85546875" style="4" customWidth="1"/>
    <col min="14" max="14" width="1" style="4" customWidth="1"/>
    <col min="15" max="15" width="15.85546875" style="4" customWidth="1"/>
    <col min="16" max="16" width="0.85546875" style="4" customWidth="1"/>
    <col min="17" max="17" width="13.85546875" style="4" customWidth="1"/>
    <col min="18" max="18" width="1.140625" style="4" customWidth="1"/>
    <col min="19" max="19" width="12.5703125" style="4" customWidth="1"/>
    <col min="20" max="20" width="0.85546875" style="4" customWidth="1"/>
    <col min="21" max="21" width="13.42578125" style="4" customWidth="1"/>
    <col min="22" max="22" width="0.5703125" style="4" customWidth="1"/>
    <col min="23" max="23" width="11.7109375" style="4" customWidth="1"/>
    <col min="24" max="24" width="1" style="4" customWidth="1"/>
    <col min="25" max="25" width="13.140625" style="4" customWidth="1"/>
    <col min="26" max="16384" width="9.140625" style="5"/>
  </cols>
  <sheetData>
    <row r="1" spans="1:25" ht="19.5" customHeight="1">
      <c r="A1" s="50" t="s">
        <v>0</v>
      </c>
    </row>
    <row r="2" spans="1:25" ht="19.5" customHeight="1">
      <c r="A2" s="51" t="s">
        <v>58</v>
      </c>
    </row>
    <row r="3" spans="1:25" ht="19.5" customHeight="1">
      <c r="A3" s="52"/>
    </row>
    <row r="4" spans="1:25" ht="19.5" customHeight="1">
      <c r="A4" s="52"/>
      <c r="C4" s="349" t="s">
        <v>59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</row>
    <row r="5" spans="1:25" ht="18.600000000000001" customHeight="1">
      <c r="A5" s="52"/>
      <c r="D5" s="53"/>
      <c r="E5" s="53"/>
      <c r="F5" s="53"/>
      <c r="G5" s="232" t="s">
        <v>38</v>
      </c>
      <c r="H5" s="142"/>
      <c r="I5" s="351" t="s">
        <v>39</v>
      </c>
      <c r="J5" s="351"/>
      <c r="K5" s="351"/>
      <c r="L5" s="351"/>
      <c r="M5" s="351"/>
      <c r="N5" s="142"/>
      <c r="O5" s="351" t="s">
        <v>141</v>
      </c>
      <c r="P5" s="351"/>
      <c r="Q5" s="351"/>
      <c r="R5" s="351"/>
      <c r="S5" s="351"/>
      <c r="T5" s="142"/>
      <c r="U5" s="142"/>
      <c r="V5" s="142"/>
      <c r="W5" s="142"/>
      <c r="X5" s="185"/>
      <c r="Y5" s="185"/>
    </row>
    <row r="6" spans="1:25" ht="18.600000000000001" customHeight="1">
      <c r="A6" s="52"/>
      <c r="D6" s="53"/>
      <c r="E6" s="53"/>
      <c r="F6" s="53"/>
      <c r="G6" s="142"/>
      <c r="H6" s="142"/>
      <c r="I6" s="191"/>
      <c r="J6" s="191"/>
      <c r="K6" s="191"/>
      <c r="L6" s="191"/>
      <c r="M6" s="191"/>
      <c r="N6" s="142"/>
      <c r="O6" s="191"/>
      <c r="P6" s="191"/>
      <c r="Q6" s="191" t="s">
        <v>139</v>
      </c>
      <c r="R6" s="191"/>
      <c r="S6" s="191"/>
      <c r="T6" s="142"/>
      <c r="U6" s="142"/>
      <c r="V6" s="142"/>
      <c r="W6" s="142"/>
      <c r="X6" s="185"/>
      <c r="Y6" s="185"/>
    </row>
    <row r="7" spans="1:25" ht="17.45" customHeight="1">
      <c r="A7" s="52"/>
      <c r="D7" s="53"/>
      <c r="E7" s="53"/>
      <c r="F7" s="53"/>
      <c r="G7" s="142"/>
      <c r="H7" s="142"/>
      <c r="I7" s="191"/>
      <c r="J7" s="191"/>
      <c r="K7" s="191"/>
      <c r="L7" s="191"/>
      <c r="M7" s="191"/>
      <c r="N7" s="142"/>
      <c r="O7" s="191" t="s">
        <v>181</v>
      </c>
      <c r="P7" s="191"/>
      <c r="Q7" s="191" t="s">
        <v>140</v>
      </c>
      <c r="R7" s="191"/>
      <c r="S7" s="191"/>
      <c r="T7" s="142"/>
      <c r="U7" s="142"/>
      <c r="V7" s="142"/>
      <c r="W7" s="142"/>
      <c r="X7" s="185"/>
      <c r="Y7" s="185"/>
    </row>
    <row r="8" spans="1:25" ht="19.5" customHeight="1">
      <c r="A8" s="52"/>
      <c r="D8" s="53"/>
      <c r="E8" s="53"/>
      <c r="F8" s="53"/>
      <c r="G8" s="55"/>
      <c r="H8" s="55"/>
      <c r="I8" s="55"/>
      <c r="J8" s="55"/>
      <c r="K8" s="62"/>
      <c r="L8" s="55"/>
      <c r="M8" s="55"/>
      <c r="N8" s="54"/>
      <c r="O8" s="56" t="s">
        <v>182</v>
      </c>
      <c r="P8" s="56"/>
      <c r="Q8" s="56" t="s">
        <v>188</v>
      </c>
      <c r="R8" s="56"/>
      <c r="S8" s="56" t="s">
        <v>60</v>
      </c>
      <c r="T8" s="56"/>
      <c r="U8" s="57"/>
      <c r="X8" s="5"/>
      <c r="Y8" s="5"/>
    </row>
    <row r="9" spans="1:25" ht="19.5" customHeight="1">
      <c r="A9" s="52"/>
      <c r="B9" s="58"/>
      <c r="C9" s="59" t="s">
        <v>61</v>
      </c>
      <c r="D9" s="59"/>
      <c r="E9" s="59"/>
      <c r="F9" s="59"/>
      <c r="G9" s="59"/>
      <c r="H9" s="59"/>
      <c r="I9" s="56"/>
      <c r="J9" s="56"/>
      <c r="K9" s="62" t="s">
        <v>211</v>
      </c>
      <c r="L9" s="56"/>
      <c r="M9" s="59"/>
      <c r="N9" s="59"/>
      <c r="O9" s="57" t="s">
        <v>183</v>
      </c>
      <c r="P9" s="57"/>
      <c r="Q9" s="57" t="s">
        <v>189</v>
      </c>
      <c r="R9" s="57"/>
      <c r="S9" s="57" t="s">
        <v>136</v>
      </c>
      <c r="T9" s="57"/>
      <c r="U9" s="56" t="s">
        <v>36</v>
      </c>
      <c r="V9" s="5"/>
      <c r="W9" s="57"/>
      <c r="X9" s="60"/>
      <c r="Y9" s="60"/>
    </row>
    <row r="10" spans="1:25" ht="19.5" customHeight="1">
      <c r="A10" s="52"/>
      <c r="B10" s="58"/>
      <c r="C10" s="59" t="s">
        <v>122</v>
      </c>
      <c r="D10" s="59"/>
      <c r="E10" s="59" t="s">
        <v>94</v>
      </c>
      <c r="F10" s="59"/>
      <c r="G10" s="59" t="s">
        <v>168</v>
      </c>
      <c r="H10" s="59"/>
      <c r="I10" s="57" t="s">
        <v>63</v>
      </c>
      <c r="J10" s="57"/>
      <c r="K10" s="62" t="s">
        <v>95</v>
      </c>
      <c r="L10" s="57"/>
      <c r="M10" s="59"/>
      <c r="N10" s="59"/>
      <c r="O10" s="57" t="s">
        <v>184</v>
      </c>
      <c r="P10" s="57"/>
      <c r="Q10" s="57" t="s">
        <v>186</v>
      </c>
      <c r="R10" s="57"/>
      <c r="S10" s="57" t="s">
        <v>137</v>
      </c>
      <c r="T10" s="57"/>
      <c r="U10" s="56" t="s">
        <v>62</v>
      </c>
      <c r="V10" s="5"/>
      <c r="W10" s="57" t="s">
        <v>65</v>
      </c>
      <c r="X10" s="60"/>
      <c r="Y10" s="57" t="s">
        <v>60</v>
      </c>
    </row>
    <row r="11" spans="1:25" ht="19.5" customHeight="1">
      <c r="A11" s="52"/>
      <c r="B11" s="58" t="s">
        <v>7</v>
      </c>
      <c r="C11" s="61" t="s">
        <v>66</v>
      </c>
      <c r="D11" s="59"/>
      <c r="E11" s="59" t="s">
        <v>67</v>
      </c>
      <c r="F11" s="59"/>
      <c r="G11" s="59" t="s">
        <v>169</v>
      </c>
      <c r="H11" s="59"/>
      <c r="I11" s="62" t="s">
        <v>68</v>
      </c>
      <c r="J11" s="62"/>
      <c r="K11" s="62" t="s">
        <v>68</v>
      </c>
      <c r="L11" s="62"/>
      <c r="M11" s="59" t="s">
        <v>69</v>
      </c>
      <c r="N11" s="59"/>
      <c r="O11" s="57" t="s">
        <v>185</v>
      </c>
      <c r="P11" s="57"/>
      <c r="Q11" s="57" t="s">
        <v>187</v>
      </c>
      <c r="R11" s="57"/>
      <c r="S11" s="57" t="s">
        <v>138</v>
      </c>
      <c r="T11" s="57"/>
      <c r="U11" s="56" t="s">
        <v>64</v>
      </c>
      <c r="V11" s="5"/>
      <c r="W11" s="57" t="s">
        <v>70</v>
      </c>
      <c r="X11" s="60"/>
      <c r="Y11" s="57" t="s">
        <v>71</v>
      </c>
    </row>
    <row r="12" spans="1:25" ht="19.5" customHeight="1">
      <c r="A12" s="52"/>
      <c r="B12" s="58"/>
      <c r="C12" s="352" t="s">
        <v>9</v>
      </c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</row>
    <row r="13" spans="1:25" ht="19.5" customHeight="1">
      <c r="A13" s="63" t="s">
        <v>201</v>
      </c>
      <c r="B13" s="58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</row>
    <row r="14" spans="1:25" ht="19.5" customHeight="1">
      <c r="A14" s="63" t="s">
        <v>210</v>
      </c>
      <c r="B14" s="58"/>
      <c r="C14" s="234">
        <v>435935</v>
      </c>
      <c r="D14" s="234"/>
      <c r="E14" s="234">
        <v>2304523</v>
      </c>
      <c r="F14" s="234"/>
      <c r="G14" s="234">
        <v>2005</v>
      </c>
      <c r="H14" s="234"/>
      <c r="I14" s="234">
        <v>49088</v>
      </c>
      <c r="J14" s="234"/>
      <c r="K14" s="234">
        <v>24960</v>
      </c>
      <c r="L14" s="234"/>
      <c r="M14" s="257">
        <v>4677538</v>
      </c>
      <c r="N14" s="234"/>
      <c r="O14" s="234">
        <v>-516060</v>
      </c>
      <c r="P14" s="234"/>
      <c r="Q14" s="234">
        <v>-20352</v>
      </c>
      <c r="R14" s="234"/>
      <c r="S14" s="234">
        <f>Q14+O14</f>
        <v>-536412</v>
      </c>
      <c r="T14" s="234"/>
      <c r="U14" s="234">
        <f>SUM(C14:Q14)</f>
        <v>6957637</v>
      </c>
      <c r="V14" s="234"/>
      <c r="W14" s="234">
        <f>21287-1</f>
        <v>21286</v>
      </c>
      <c r="X14" s="234"/>
      <c r="Y14" s="234">
        <f>SUM(U14:W14)</f>
        <v>6978923</v>
      </c>
    </row>
    <row r="15" spans="1:25" ht="19.5" customHeight="1"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9"/>
      <c r="W15" s="48"/>
      <c r="X15" s="48"/>
      <c r="Y15" s="48"/>
    </row>
    <row r="16" spans="1:25" ht="19.5" customHeight="1">
      <c r="A16" s="67" t="s">
        <v>104</v>
      </c>
      <c r="B16" s="58"/>
      <c r="C16" s="68"/>
      <c r="D16" s="68"/>
      <c r="E16" s="68"/>
      <c r="F16" s="68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49"/>
      <c r="W16" s="49"/>
      <c r="X16" s="49"/>
      <c r="Y16" s="49"/>
    </row>
    <row r="17" spans="1:25" ht="19.5" customHeight="1">
      <c r="A17" s="70" t="s">
        <v>221</v>
      </c>
      <c r="B17" s="58"/>
      <c r="C17" s="68"/>
      <c r="D17" s="68"/>
      <c r="E17" s="68"/>
      <c r="F17" s="68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49"/>
      <c r="W17" s="49"/>
      <c r="X17" s="49"/>
      <c r="Y17" s="49"/>
    </row>
    <row r="18" spans="1:25" ht="19.5" hidden="1" customHeight="1">
      <c r="A18" s="71" t="s">
        <v>179</v>
      </c>
      <c r="B18" s="58"/>
      <c r="C18" s="68"/>
      <c r="D18" s="68"/>
      <c r="E18" s="68"/>
      <c r="F18" s="68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49"/>
      <c r="W18" s="49"/>
      <c r="X18" s="49"/>
      <c r="Y18" s="49"/>
    </row>
    <row r="19" spans="1:25" ht="19.5" hidden="1" customHeight="1">
      <c r="A19" s="71" t="s">
        <v>180</v>
      </c>
      <c r="B19" s="58"/>
      <c r="C19" s="24">
        <v>0</v>
      </c>
      <c r="D19" s="72"/>
      <c r="E19" s="24">
        <f>+C19</f>
        <v>0</v>
      </c>
      <c r="F19" s="68"/>
      <c r="G19" s="24">
        <v>0</v>
      </c>
      <c r="H19" s="69"/>
      <c r="I19" s="24">
        <v>0</v>
      </c>
      <c r="J19" s="72"/>
      <c r="K19" s="24">
        <f>+I19</f>
        <v>0</v>
      </c>
      <c r="L19" s="69"/>
      <c r="M19" s="24">
        <v>0</v>
      </c>
      <c r="N19" s="69"/>
      <c r="O19" s="24">
        <v>0</v>
      </c>
      <c r="P19" s="72"/>
      <c r="Q19" s="24">
        <v>0</v>
      </c>
      <c r="R19" s="72"/>
      <c r="S19" s="24">
        <v>0</v>
      </c>
      <c r="T19" s="69"/>
      <c r="U19" s="24">
        <v>0</v>
      </c>
      <c r="V19" s="49"/>
      <c r="W19" s="91"/>
      <c r="X19" s="49"/>
      <c r="Y19" s="24">
        <f>SUM(U19:W19)</f>
        <v>0</v>
      </c>
    </row>
    <row r="20" spans="1:25" ht="19.5" customHeight="1">
      <c r="A20" s="71" t="s">
        <v>223</v>
      </c>
      <c r="B20" s="58" t="s">
        <v>245</v>
      </c>
      <c r="C20" s="24">
        <v>0</v>
      </c>
      <c r="D20" s="72"/>
      <c r="E20" s="24">
        <f>+C20</f>
        <v>0</v>
      </c>
      <c r="F20" s="68"/>
      <c r="G20" s="24">
        <v>0</v>
      </c>
      <c r="H20" s="69"/>
      <c r="I20" s="24">
        <v>0</v>
      </c>
      <c r="J20" s="72"/>
      <c r="K20" s="24">
        <f>+I20</f>
        <v>0</v>
      </c>
      <c r="L20" s="162"/>
      <c r="M20" s="24">
        <v>-470820</v>
      </c>
      <c r="N20" s="72"/>
      <c r="O20" s="24">
        <v>0</v>
      </c>
      <c r="P20" s="72"/>
      <c r="Q20" s="24">
        <v>0</v>
      </c>
      <c r="R20" s="72"/>
      <c r="S20" s="24">
        <v>0</v>
      </c>
      <c r="T20" s="72"/>
      <c r="U20" s="72">
        <f>SUM(C20:O20)</f>
        <v>-470820</v>
      </c>
      <c r="V20" s="74"/>
      <c r="W20" s="24">
        <v>0</v>
      </c>
      <c r="X20" s="74"/>
      <c r="Y20" s="24">
        <f>SUM(U20:W20)</f>
        <v>-470820</v>
      </c>
    </row>
    <row r="21" spans="1:25" ht="19.5" hidden="1" customHeight="1">
      <c r="A21" s="71" t="s">
        <v>96</v>
      </c>
      <c r="B21" s="58"/>
      <c r="C21" s="24"/>
      <c r="D21" s="72"/>
      <c r="E21" s="24"/>
      <c r="F21" s="68"/>
      <c r="G21" s="24">
        <v>0</v>
      </c>
      <c r="H21" s="24"/>
      <c r="I21" s="24">
        <v>0</v>
      </c>
      <c r="J21" s="72"/>
      <c r="K21" s="24">
        <f>+I21</f>
        <v>0</v>
      </c>
      <c r="L21" s="162"/>
      <c r="M21" s="24">
        <v>0</v>
      </c>
      <c r="N21" s="72"/>
      <c r="O21" s="24">
        <v>0</v>
      </c>
      <c r="P21" s="72"/>
      <c r="Q21" s="24">
        <v>0</v>
      </c>
      <c r="R21" s="72"/>
      <c r="S21" s="24">
        <v>0</v>
      </c>
      <c r="T21" s="72"/>
      <c r="U21" s="24">
        <v>0</v>
      </c>
      <c r="V21" s="74"/>
      <c r="W21" s="24">
        <v>0</v>
      </c>
      <c r="X21" s="74"/>
      <c r="Y21" s="24">
        <f>SUM(U21:W21)</f>
        <v>0</v>
      </c>
    </row>
    <row r="22" spans="1:25" ht="19.5" hidden="1" customHeight="1">
      <c r="A22" s="71" t="s">
        <v>170</v>
      </c>
      <c r="B22" s="58"/>
      <c r="C22" s="24">
        <v>0</v>
      </c>
      <c r="D22" s="72"/>
      <c r="E22" s="24">
        <v>0</v>
      </c>
      <c r="F22" s="68"/>
      <c r="G22" s="24"/>
      <c r="H22" s="24"/>
      <c r="I22" s="24">
        <v>0</v>
      </c>
      <c r="J22" s="72"/>
      <c r="K22" s="24">
        <v>0</v>
      </c>
      <c r="L22" s="162"/>
      <c r="M22" s="24">
        <v>0</v>
      </c>
      <c r="N22" s="72"/>
      <c r="O22" s="24">
        <v>0</v>
      </c>
      <c r="P22" s="72"/>
      <c r="Q22" s="24">
        <v>0</v>
      </c>
      <c r="R22" s="72"/>
      <c r="S22" s="24">
        <v>0</v>
      </c>
      <c r="T22" s="72"/>
      <c r="U22" s="72">
        <f>SUM(C22:O22)</f>
        <v>0</v>
      </c>
      <c r="V22" s="74"/>
      <c r="W22" s="24">
        <v>0</v>
      </c>
      <c r="X22" s="74"/>
      <c r="Y22" s="24">
        <f>SUM(U22:W22)</f>
        <v>0</v>
      </c>
    </row>
    <row r="23" spans="1:25" ht="19.5" customHeight="1">
      <c r="A23" s="163" t="s">
        <v>224</v>
      </c>
      <c r="B23" s="58"/>
      <c r="C23" s="164">
        <f>SUM(C20:C21)</f>
        <v>0</v>
      </c>
      <c r="D23" s="83"/>
      <c r="E23" s="164">
        <f>SUM(E20:E21)</f>
        <v>0</v>
      </c>
      <c r="F23" s="83"/>
      <c r="G23" s="164">
        <f>SUM(G20:G22)</f>
        <v>0</v>
      </c>
      <c r="H23" s="83"/>
      <c r="I23" s="164">
        <f>SUM(I20:I21)</f>
        <v>0</v>
      </c>
      <c r="J23" s="83"/>
      <c r="K23" s="164">
        <f>SUM(K20:K21)</f>
        <v>0</v>
      </c>
      <c r="L23" s="83"/>
      <c r="M23" s="164">
        <f>SUM(M20:M21)</f>
        <v>-470820</v>
      </c>
      <c r="N23" s="83"/>
      <c r="O23" s="164">
        <f>SUM(O20:O20)</f>
        <v>0</v>
      </c>
      <c r="P23" s="83"/>
      <c r="Q23" s="164">
        <f>SUM(Q20:Q20)</f>
        <v>0</v>
      </c>
      <c r="R23" s="83"/>
      <c r="S23" s="164">
        <f>SUM(S20:S20)</f>
        <v>0</v>
      </c>
      <c r="T23" s="83"/>
      <c r="U23" s="164">
        <f>SUM(U20:U22)</f>
        <v>-470820</v>
      </c>
      <c r="V23" s="83"/>
      <c r="W23" s="164">
        <f>SUM(W19:W22)</f>
        <v>0</v>
      </c>
      <c r="X23" s="83"/>
      <c r="Y23" s="164">
        <f>SUM(Y19:Y22)</f>
        <v>-470820</v>
      </c>
    </row>
    <row r="24" spans="1:25" ht="19.5" customHeight="1">
      <c r="A24" s="163"/>
      <c r="B24" s="58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</row>
    <row r="25" spans="1:25" ht="19.5" customHeight="1">
      <c r="A25" s="77" t="s">
        <v>72</v>
      </c>
      <c r="B25" s="58"/>
      <c r="C25" s="68"/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49"/>
      <c r="W25" s="49"/>
      <c r="X25" s="49"/>
      <c r="Y25" s="49"/>
    </row>
    <row r="26" spans="1:25" ht="19.5" customHeight="1">
      <c r="A26" s="165" t="s">
        <v>219</v>
      </c>
      <c r="B26" s="58"/>
      <c r="C26" s="24">
        <v>0</v>
      </c>
      <c r="D26" s="24"/>
      <c r="E26" s="24">
        <v>0</v>
      </c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837836</v>
      </c>
      <c r="N26" s="24"/>
      <c r="O26" s="24">
        <v>0</v>
      </c>
      <c r="P26" s="24"/>
      <c r="Q26" s="24">
        <v>0</v>
      </c>
      <c r="R26" s="24"/>
      <c r="S26" s="24">
        <v>0</v>
      </c>
      <c r="T26" s="24"/>
      <c r="U26" s="24">
        <f>SUM(C26:Q26)</f>
        <v>837836</v>
      </c>
      <c r="V26" s="24"/>
      <c r="W26" s="24">
        <f>-2682</f>
        <v>-2682</v>
      </c>
      <c r="X26" s="24"/>
      <c r="Y26" s="24">
        <f>SUM(U26:W26)</f>
        <v>835154</v>
      </c>
    </row>
    <row r="27" spans="1:25" ht="19.5" customHeight="1">
      <c r="A27" s="166" t="s">
        <v>220</v>
      </c>
      <c r="B27" s="58"/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v>0</v>
      </c>
      <c r="L27" s="24"/>
      <c r="M27" s="24">
        <v>0</v>
      </c>
      <c r="N27" s="24"/>
      <c r="O27" s="24">
        <v>-20587</v>
      </c>
      <c r="P27" s="24"/>
      <c r="Q27" s="80">
        <v>13032</v>
      </c>
      <c r="R27" s="24"/>
      <c r="S27" s="80">
        <f>SUM(O27:Q27)</f>
        <v>-7555</v>
      </c>
      <c r="T27" s="24"/>
      <c r="U27" s="24">
        <f>SUM(C27:Q27)</f>
        <v>-7555</v>
      </c>
      <c r="V27" s="24"/>
      <c r="W27" s="24">
        <f>2769</f>
        <v>2769</v>
      </c>
      <c r="X27" s="24"/>
      <c r="Y27" s="24">
        <f>SUM(U27:W27)</f>
        <v>-4786</v>
      </c>
    </row>
    <row r="28" spans="1:25" ht="19.5" customHeight="1">
      <c r="A28" s="82" t="s">
        <v>55</v>
      </c>
      <c r="B28" s="36"/>
      <c r="C28" s="164">
        <f>SUM(C26:C27)</f>
        <v>0</v>
      </c>
      <c r="D28" s="76">
        <f>SUM(D26:D27)</f>
        <v>0</v>
      </c>
      <c r="E28" s="164">
        <f>SUM(E26:E27)</f>
        <v>0</v>
      </c>
      <c r="F28" s="76"/>
      <c r="G28" s="164">
        <f>SUM(G26:G27)</f>
        <v>0</v>
      </c>
      <c r="H28" s="84"/>
      <c r="I28" s="164">
        <f>SUM(I26:I27)</f>
        <v>0</v>
      </c>
      <c r="J28" s="167"/>
      <c r="K28" s="164">
        <f>SUM(K26:K27)</f>
        <v>0</v>
      </c>
      <c r="L28" s="167"/>
      <c r="M28" s="164">
        <f>SUM(M26:M27)</f>
        <v>837836</v>
      </c>
      <c r="N28" s="84"/>
      <c r="O28" s="164">
        <f>SUM(O26:O27)</f>
        <v>-20587</v>
      </c>
      <c r="P28" s="84"/>
      <c r="Q28" s="164">
        <f>SUM(Q26:Q27)</f>
        <v>13032</v>
      </c>
      <c r="R28" s="84"/>
      <c r="S28" s="164">
        <f>SUM(S26:S27)</f>
        <v>-7555</v>
      </c>
      <c r="T28" s="84"/>
      <c r="U28" s="164">
        <f>SUM(U26:U27)</f>
        <v>830281</v>
      </c>
      <c r="V28" s="85"/>
      <c r="W28" s="164">
        <f>SUM(W26:W27)</f>
        <v>87</v>
      </c>
      <c r="X28" s="85"/>
      <c r="Y28" s="164">
        <f>SUM(U28:W28)</f>
        <v>830368</v>
      </c>
    </row>
    <row r="29" spans="1:25" ht="19.5" customHeight="1">
      <c r="A29" s="86"/>
      <c r="B29" s="58"/>
      <c r="C29" s="78"/>
      <c r="D29" s="78"/>
      <c r="E29" s="78"/>
      <c r="F29" s="78"/>
      <c r="G29" s="78"/>
      <c r="H29" s="73"/>
      <c r="I29" s="78"/>
      <c r="J29" s="78"/>
      <c r="K29" s="78"/>
      <c r="L29" s="78"/>
      <c r="M29" s="87"/>
      <c r="N29" s="87"/>
      <c r="O29" s="78"/>
      <c r="P29" s="78"/>
      <c r="Q29" s="78"/>
      <c r="R29" s="78"/>
      <c r="S29" s="78"/>
      <c r="T29" s="78"/>
      <c r="U29" s="87"/>
      <c r="V29" s="81"/>
      <c r="W29" s="78"/>
      <c r="X29" s="88"/>
      <c r="Y29" s="87"/>
    </row>
    <row r="30" spans="1:25" ht="19.5" customHeight="1" thickBot="1">
      <c r="A30" s="52" t="s">
        <v>202</v>
      </c>
      <c r="B30" s="58"/>
      <c r="C30" s="89">
        <f>C14+C23+C28</f>
        <v>435935</v>
      </c>
      <c r="D30" s="78"/>
      <c r="E30" s="89">
        <f>E14+E23+E28</f>
        <v>2304523</v>
      </c>
      <c r="F30" s="78"/>
      <c r="G30" s="89">
        <f>G14+G23+G28</f>
        <v>2005</v>
      </c>
      <c r="H30" s="66"/>
      <c r="I30" s="89">
        <f>I14+I23+I28</f>
        <v>49088</v>
      </c>
      <c r="J30" s="66"/>
      <c r="K30" s="89">
        <f>K14+K23+K28</f>
        <v>24960</v>
      </c>
      <c r="L30" s="66"/>
      <c r="M30" s="258">
        <f>M14+M23+M28</f>
        <v>5044554</v>
      </c>
      <c r="N30" s="66"/>
      <c r="O30" s="89">
        <f>O14+O23+O28</f>
        <v>-536647</v>
      </c>
      <c r="P30" s="66"/>
      <c r="Q30" s="89">
        <f>Q14+Q23+Q28</f>
        <v>-7320</v>
      </c>
      <c r="R30" s="66"/>
      <c r="S30" s="89">
        <f>S14+S23+S28</f>
        <v>-543967</v>
      </c>
      <c r="T30" s="66"/>
      <c r="U30" s="89">
        <f>U14+U23+U28</f>
        <v>7317098</v>
      </c>
      <c r="V30" s="90"/>
      <c r="W30" s="89">
        <f>W14+W23+W28</f>
        <v>21373</v>
      </c>
      <c r="X30" s="90"/>
      <c r="Y30" s="89">
        <f>Y14+Y23+Y28</f>
        <v>7338471</v>
      </c>
    </row>
    <row r="31" spans="1:25" ht="18" customHeight="1" thickTop="1"/>
    <row r="33" spans="1:25" ht="18" customHeight="1">
      <c r="A33" s="50" t="s">
        <v>0</v>
      </c>
    </row>
    <row r="34" spans="1:25" ht="18" customHeight="1">
      <c r="A34" s="51" t="s">
        <v>58</v>
      </c>
    </row>
    <row r="35" spans="1:25" ht="18" customHeight="1">
      <c r="A35" s="52"/>
    </row>
    <row r="36" spans="1:25" ht="18" customHeight="1">
      <c r="A36" s="52"/>
      <c r="C36" s="349" t="s">
        <v>59</v>
      </c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</row>
    <row r="37" spans="1:25" ht="18" customHeight="1">
      <c r="A37" s="52"/>
      <c r="D37" s="53"/>
      <c r="E37" s="53"/>
      <c r="F37" s="53"/>
      <c r="G37" s="265" t="s">
        <v>38</v>
      </c>
      <c r="H37" s="142"/>
      <c r="I37" s="351" t="s">
        <v>39</v>
      </c>
      <c r="J37" s="351"/>
      <c r="K37" s="351"/>
      <c r="L37" s="351"/>
      <c r="M37" s="351"/>
      <c r="N37" s="142"/>
      <c r="O37" s="351" t="s">
        <v>141</v>
      </c>
      <c r="P37" s="351"/>
      <c r="Q37" s="351"/>
      <c r="R37" s="351"/>
      <c r="S37" s="351"/>
      <c r="T37" s="142"/>
      <c r="U37" s="142"/>
      <c r="V37" s="142"/>
      <c r="W37" s="142"/>
      <c r="X37" s="185"/>
      <c r="Y37" s="185"/>
    </row>
    <row r="38" spans="1:25" ht="18" customHeight="1">
      <c r="A38" s="52"/>
      <c r="D38" s="53"/>
      <c r="E38" s="53"/>
      <c r="F38" s="53"/>
      <c r="G38" s="142"/>
      <c r="H38" s="142"/>
      <c r="I38" s="191"/>
      <c r="J38" s="191"/>
      <c r="K38" s="191"/>
      <c r="L38" s="191"/>
      <c r="M38" s="191"/>
      <c r="N38" s="142"/>
      <c r="O38" s="191"/>
      <c r="P38" s="191"/>
      <c r="Q38" s="191" t="s">
        <v>139</v>
      </c>
      <c r="R38" s="191"/>
      <c r="S38" s="191"/>
      <c r="T38" s="142"/>
      <c r="U38" s="142"/>
      <c r="V38" s="142"/>
      <c r="W38" s="142"/>
      <c r="X38" s="185"/>
      <c r="Y38" s="185"/>
    </row>
    <row r="39" spans="1:25" ht="18" customHeight="1">
      <c r="A39" s="52"/>
      <c r="D39" s="53"/>
      <c r="E39" s="53" t="s">
        <v>110</v>
      </c>
      <c r="F39" s="53"/>
      <c r="G39" s="142"/>
      <c r="H39" s="142"/>
      <c r="I39" s="191"/>
      <c r="J39" s="191"/>
      <c r="K39" s="191"/>
      <c r="L39" s="191"/>
      <c r="M39" s="191"/>
      <c r="N39" s="142"/>
      <c r="O39" s="191" t="s">
        <v>181</v>
      </c>
      <c r="P39" s="191"/>
      <c r="Q39" s="191" t="s">
        <v>140</v>
      </c>
      <c r="R39" s="191"/>
      <c r="S39" s="191"/>
      <c r="T39" s="142"/>
      <c r="U39" s="142"/>
      <c r="V39" s="142"/>
      <c r="W39" s="142"/>
      <c r="X39" s="185"/>
      <c r="Y39" s="185"/>
    </row>
    <row r="40" spans="1:25" ht="18" customHeight="1">
      <c r="A40" s="52"/>
      <c r="D40" s="53"/>
      <c r="E40" s="53"/>
      <c r="F40" s="53"/>
      <c r="G40" s="55"/>
      <c r="H40" s="55"/>
      <c r="I40" s="55"/>
      <c r="J40" s="55"/>
      <c r="K40" s="62"/>
      <c r="L40" s="55"/>
      <c r="M40" s="55"/>
      <c r="N40" s="54"/>
      <c r="O40" s="56" t="s">
        <v>182</v>
      </c>
      <c r="P40" s="56"/>
      <c r="Q40" s="56" t="s">
        <v>261</v>
      </c>
      <c r="R40" s="56"/>
      <c r="S40" s="56" t="s">
        <v>60</v>
      </c>
      <c r="T40" s="56"/>
      <c r="U40" s="57"/>
      <c r="X40" s="5"/>
      <c r="Y40" s="5"/>
    </row>
    <row r="41" spans="1:25" ht="18" customHeight="1">
      <c r="A41" s="52"/>
      <c r="B41" s="58"/>
      <c r="C41" s="59" t="s">
        <v>61</v>
      </c>
      <c r="D41" s="59"/>
      <c r="E41" s="59"/>
      <c r="F41" s="59"/>
      <c r="G41" s="59"/>
      <c r="H41" s="59"/>
      <c r="I41" s="56"/>
      <c r="J41" s="56"/>
      <c r="K41" s="62" t="s">
        <v>211</v>
      </c>
      <c r="L41" s="56"/>
      <c r="M41" s="59"/>
      <c r="N41" s="59"/>
      <c r="O41" s="57" t="s">
        <v>183</v>
      </c>
      <c r="P41" s="57"/>
      <c r="Q41" s="57" t="s">
        <v>262</v>
      </c>
      <c r="R41" s="57"/>
      <c r="S41" s="57" t="s">
        <v>136</v>
      </c>
      <c r="T41" s="57"/>
      <c r="U41" s="56" t="s">
        <v>36</v>
      </c>
      <c r="V41" s="5"/>
      <c r="W41" s="57"/>
      <c r="X41" s="60"/>
      <c r="Y41" s="60"/>
    </row>
    <row r="42" spans="1:25" ht="18" customHeight="1">
      <c r="A42" s="52"/>
      <c r="B42" s="58"/>
      <c r="C42" s="59" t="s">
        <v>122</v>
      </c>
      <c r="D42" s="59"/>
      <c r="E42" s="59" t="s">
        <v>94</v>
      </c>
      <c r="F42" s="59"/>
      <c r="G42" s="59" t="s">
        <v>168</v>
      </c>
      <c r="H42" s="59"/>
      <c r="I42" s="57" t="s">
        <v>63</v>
      </c>
      <c r="J42" s="57"/>
      <c r="K42" s="62" t="s">
        <v>95</v>
      </c>
      <c r="L42" s="57"/>
      <c r="M42" s="59"/>
      <c r="N42" s="59"/>
      <c r="O42" s="57" t="s">
        <v>184</v>
      </c>
      <c r="P42" s="57"/>
      <c r="Q42" s="57" t="s">
        <v>186</v>
      </c>
      <c r="R42" s="57"/>
      <c r="S42" s="57" t="s">
        <v>137</v>
      </c>
      <c r="T42" s="57"/>
      <c r="U42" s="56" t="s">
        <v>62</v>
      </c>
      <c r="V42" s="5"/>
      <c r="W42" s="57" t="s">
        <v>65</v>
      </c>
      <c r="X42" s="60"/>
      <c r="Y42" s="57" t="s">
        <v>60</v>
      </c>
    </row>
    <row r="43" spans="1:25" ht="18" customHeight="1">
      <c r="A43" s="52"/>
      <c r="B43" s="58" t="s">
        <v>7</v>
      </c>
      <c r="C43" s="61" t="s">
        <v>66</v>
      </c>
      <c r="D43" s="59"/>
      <c r="E43" s="59" t="s">
        <v>67</v>
      </c>
      <c r="F43" s="59"/>
      <c r="G43" s="59" t="s">
        <v>169</v>
      </c>
      <c r="H43" s="59"/>
      <c r="I43" s="62" t="s">
        <v>68</v>
      </c>
      <c r="J43" s="62"/>
      <c r="K43" s="62" t="s">
        <v>68</v>
      </c>
      <c r="L43" s="62"/>
      <c r="M43" s="59" t="s">
        <v>69</v>
      </c>
      <c r="N43" s="59"/>
      <c r="O43" s="57" t="s">
        <v>185</v>
      </c>
      <c r="P43" s="57"/>
      <c r="Q43" s="57" t="s">
        <v>187</v>
      </c>
      <c r="R43" s="57"/>
      <c r="S43" s="57" t="s">
        <v>138</v>
      </c>
      <c r="T43" s="57"/>
      <c r="U43" s="56" t="s">
        <v>64</v>
      </c>
      <c r="V43" s="5"/>
      <c r="W43" s="57" t="s">
        <v>70</v>
      </c>
      <c r="X43" s="60"/>
      <c r="Y43" s="57" t="s">
        <v>71</v>
      </c>
    </row>
    <row r="44" spans="1:25" ht="18" customHeight="1">
      <c r="A44" s="52"/>
      <c r="B44" s="58"/>
      <c r="C44" s="352" t="s">
        <v>9</v>
      </c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</row>
    <row r="45" spans="1:25" ht="18" customHeight="1">
      <c r="A45" s="63" t="s">
        <v>241</v>
      </c>
      <c r="B45" s="58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</row>
    <row r="46" spans="1:25" ht="18" customHeight="1">
      <c r="A46" s="63" t="s">
        <v>242</v>
      </c>
      <c r="B46" s="58"/>
      <c r="C46" s="234">
        <v>435935</v>
      </c>
      <c r="D46" s="234"/>
      <c r="E46" s="234">
        <v>2304523</v>
      </c>
      <c r="F46" s="234"/>
      <c r="G46" s="234">
        <v>2005</v>
      </c>
      <c r="H46" s="234"/>
      <c r="I46" s="234">
        <v>49088</v>
      </c>
      <c r="J46" s="234"/>
      <c r="K46" s="234">
        <v>25000</v>
      </c>
      <c r="L46" s="234"/>
      <c r="M46" s="257">
        <v>5692248</v>
      </c>
      <c r="N46" s="234"/>
      <c r="O46" s="234">
        <v>-507457</v>
      </c>
      <c r="P46" s="234"/>
      <c r="Q46" s="234">
        <v>1478</v>
      </c>
      <c r="R46" s="234"/>
      <c r="S46" s="234">
        <f>Q46+O46</f>
        <v>-505979</v>
      </c>
      <c r="T46" s="234"/>
      <c r="U46" s="234">
        <v>8002820</v>
      </c>
      <c r="V46" s="234"/>
      <c r="W46" s="234">
        <v>22301</v>
      </c>
      <c r="X46" s="234"/>
      <c r="Y46" s="234">
        <f>SUM(U46:W46)</f>
        <v>8025121</v>
      </c>
    </row>
    <row r="47" spans="1:25" ht="18" customHeight="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9"/>
      <c r="W47" s="48"/>
      <c r="X47" s="48"/>
      <c r="Y47" s="48"/>
    </row>
    <row r="48" spans="1:25" ht="18" customHeight="1">
      <c r="A48" s="67" t="s">
        <v>104</v>
      </c>
      <c r="B48" s="58"/>
      <c r="C48" s="68"/>
      <c r="D48" s="68"/>
      <c r="E48" s="68"/>
      <c r="F48" s="68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49"/>
      <c r="W48" s="49"/>
      <c r="X48" s="49"/>
      <c r="Y48" s="49"/>
    </row>
    <row r="49" spans="1:25" ht="18" customHeight="1">
      <c r="A49" s="70" t="s">
        <v>221</v>
      </c>
      <c r="B49" s="58"/>
      <c r="C49" s="315"/>
      <c r="D49" s="68"/>
      <c r="E49" s="315"/>
      <c r="F49" s="68"/>
      <c r="G49" s="315"/>
      <c r="H49" s="69"/>
      <c r="I49" s="315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49"/>
      <c r="W49" s="49"/>
      <c r="X49" s="49"/>
      <c r="Y49" s="49"/>
    </row>
    <row r="50" spans="1:25" ht="18" hidden="1" customHeight="1">
      <c r="A50" s="71" t="s">
        <v>179</v>
      </c>
      <c r="B50" s="58"/>
      <c r="C50" s="68"/>
      <c r="D50" s="68"/>
      <c r="E50" s="68"/>
      <c r="F50" s="68"/>
      <c r="G50" s="69"/>
      <c r="H50" s="69"/>
      <c r="I50" s="69"/>
      <c r="J50" s="69"/>
      <c r="K50" s="69"/>
      <c r="L50" s="69"/>
      <c r="M50" s="307"/>
      <c r="N50" s="307"/>
      <c r="O50" s="307"/>
      <c r="P50" s="307"/>
      <c r="Q50" s="307"/>
      <c r="R50" s="307"/>
      <c r="S50" s="307"/>
      <c r="T50" s="307"/>
      <c r="U50" s="307"/>
      <c r="V50" s="308"/>
      <c r="W50" s="49"/>
      <c r="X50" s="49"/>
      <c r="Y50" s="49"/>
    </row>
    <row r="51" spans="1:25" ht="18" hidden="1" customHeight="1">
      <c r="A51" s="71" t="s">
        <v>180</v>
      </c>
      <c r="B51" s="58"/>
      <c r="C51" s="24"/>
      <c r="D51" s="72"/>
      <c r="E51" s="24"/>
      <c r="F51" s="68"/>
      <c r="G51" s="24"/>
      <c r="H51" s="69"/>
      <c r="I51" s="24"/>
      <c r="J51" s="72"/>
      <c r="K51" s="24"/>
      <c r="L51" s="69"/>
      <c r="M51" s="309"/>
      <c r="N51" s="307"/>
      <c r="O51" s="309"/>
      <c r="P51" s="310"/>
      <c r="Q51" s="309"/>
      <c r="R51" s="310"/>
      <c r="S51" s="309">
        <v>0</v>
      </c>
      <c r="T51" s="307"/>
      <c r="U51" s="309"/>
      <c r="V51" s="308"/>
      <c r="W51" s="91"/>
      <c r="X51" s="49"/>
      <c r="Y51" s="24">
        <f>SUM(U51:W51)</f>
        <v>0</v>
      </c>
    </row>
    <row r="52" spans="1:25" ht="18" customHeight="1">
      <c r="A52" s="71" t="s">
        <v>223</v>
      </c>
      <c r="B52" s="58" t="s">
        <v>245</v>
      </c>
      <c r="C52" s="24">
        <v>0</v>
      </c>
      <c r="D52" s="72"/>
      <c r="E52" s="24">
        <v>0</v>
      </c>
      <c r="F52" s="68"/>
      <c r="G52" s="24">
        <v>0</v>
      </c>
      <c r="H52" s="69"/>
      <c r="I52" s="24">
        <v>0</v>
      </c>
      <c r="J52" s="72"/>
      <c r="K52" s="24">
        <v>0</v>
      </c>
      <c r="L52" s="162"/>
      <c r="M52" s="24">
        <v>-749842</v>
      </c>
      <c r="N52" s="72"/>
      <c r="O52" s="24">
        <v>0</v>
      </c>
      <c r="P52" s="72"/>
      <c r="Q52" s="24">
        <v>0</v>
      </c>
      <c r="R52" s="72"/>
      <c r="S52" s="24">
        <v>0</v>
      </c>
      <c r="T52" s="72"/>
      <c r="U52" s="24">
        <f>SUM(C52:Q52)</f>
        <v>-749842</v>
      </c>
      <c r="V52" s="74"/>
      <c r="W52" s="24">
        <v>0</v>
      </c>
      <c r="X52" s="74"/>
      <c r="Y52" s="24">
        <f>SUM(U52:W52)</f>
        <v>-749842</v>
      </c>
    </row>
    <row r="53" spans="1:25" ht="14.1" hidden="1" customHeight="1">
      <c r="A53" s="71" t="s">
        <v>96</v>
      </c>
      <c r="B53" s="58"/>
      <c r="C53" s="24"/>
      <c r="D53" s="72"/>
      <c r="E53" s="24"/>
      <c r="F53" s="68"/>
      <c r="G53" s="24"/>
      <c r="H53" s="24"/>
      <c r="I53" s="24"/>
      <c r="J53" s="72"/>
      <c r="K53" s="24"/>
      <c r="L53" s="162"/>
      <c r="M53" s="24"/>
      <c r="N53" s="72"/>
      <c r="O53" s="24"/>
      <c r="P53" s="72"/>
      <c r="Q53" s="24"/>
      <c r="R53" s="72"/>
      <c r="S53" s="24">
        <v>0</v>
      </c>
      <c r="T53" s="72"/>
      <c r="U53" s="24"/>
      <c r="V53" s="74"/>
      <c r="W53" s="24"/>
      <c r="X53" s="74"/>
      <c r="Y53" s="24">
        <f>SUM(U53:W53)</f>
        <v>0</v>
      </c>
    </row>
    <row r="54" spans="1:25" ht="14.1" hidden="1" customHeight="1">
      <c r="A54" s="71" t="s">
        <v>170</v>
      </c>
      <c r="B54" s="58"/>
      <c r="C54" s="24"/>
      <c r="D54" s="72"/>
      <c r="E54" s="24"/>
      <c r="F54" s="68"/>
      <c r="G54" s="24"/>
      <c r="H54" s="24"/>
      <c r="I54" s="24"/>
      <c r="J54" s="72"/>
      <c r="K54" s="24"/>
      <c r="L54" s="162"/>
      <c r="M54" s="24"/>
      <c r="N54" s="72"/>
      <c r="O54" s="24"/>
      <c r="P54" s="72"/>
      <c r="Q54" s="24"/>
      <c r="R54" s="72"/>
      <c r="S54" s="24">
        <v>0</v>
      </c>
      <c r="T54" s="72"/>
      <c r="U54" s="72"/>
      <c r="V54" s="74"/>
      <c r="W54" s="24"/>
      <c r="X54" s="74"/>
      <c r="Y54" s="24">
        <f>SUM(U54:W54)</f>
        <v>0</v>
      </c>
    </row>
    <row r="55" spans="1:25" ht="18" customHeight="1">
      <c r="A55" s="322" t="s">
        <v>224</v>
      </c>
      <c r="B55" s="58"/>
      <c r="C55" s="164">
        <f>SUM(C52:C53)</f>
        <v>0</v>
      </c>
      <c r="D55" s="83"/>
      <c r="E55" s="164">
        <f>SUM(E52:E53)</f>
        <v>0</v>
      </c>
      <c r="F55" s="83"/>
      <c r="G55" s="164">
        <f>SUM(G52:G54)</f>
        <v>0</v>
      </c>
      <c r="H55" s="83"/>
      <c r="I55" s="164">
        <f>SUM(I52:I53)</f>
        <v>0</v>
      </c>
      <c r="J55" s="83"/>
      <c r="K55" s="164">
        <f>SUM(K52:K53)</f>
        <v>0</v>
      </c>
      <c r="L55" s="83"/>
      <c r="M55" s="164">
        <f>SUM(M52:M53)</f>
        <v>-749842</v>
      </c>
      <c r="N55" s="83"/>
      <c r="O55" s="164">
        <f>SUM(O52:O52)</f>
        <v>0</v>
      </c>
      <c r="P55" s="83"/>
      <c r="Q55" s="164">
        <f>SUM(Q52:Q52)</f>
        <v>0</v>
      </c>
      <c r="R55" s="83"/>
      <c r="S55" s="164">
        <f>SUM(S52:S52)</f>
        <v>0</v>
      </c>
      <c r="T55" s="83"/>
      <c r="U55" s="164">
        <f>SUM(U52:U54)</f>
        <v>-749842</v>
      </c>
      <c r="V55" s="83"/>
      <c r="W55" s="164">
        <f>SUM(W51:W54)</f>
        <v>0</v>
      </c>
      <c r="X55" s="83"/>
      <c r="Y55" s="164">
        <f>SUM(Y51:Y54)</f>
        <v>-749842</v>
      </c>
    </row>
    <row r="56" spans="1:25" ht="18" customHeight="1">
      <c r="A56" s="163"/>
      <c r="B56" s="58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</row>
    <row r="57" spans="1:25" ht="18" customHeight="1">
      <c r="A57" s="314" t="s">
        <v>265</v>
      </c>
      <c r="B57" s="36"/>
      <c r="C57" s="24"/>
      <c r="D57" s="76"/>
      <c r="E57" s="24"/>
      <c r="F57" s="76"/>
      <c r="G57" s="24"/>
      <c r="H57" s="84"/>
      <c r="I57" s="24"/>
      <c r="J57" s="167"/>
      <c r="K57" s="24"/>
      <c r="L57" s="167"/>
      <c r="M57" s="79"/>
      <c r="N57" s="78"/>
      <c r="O57" s="24"/>
      <c r="P57" s="78"/>
      <c r="Q57" s="24"/>
      <c r="R57" s="78"/>
      <c r="S57" s="24"/>
      <c r="T57" s="78"/>
      <c r="U57" s="24"/>
      <c r="V57" s="81"/>
      <c r="W57" s="79"/>
      <c r="X57" s="85"/>
      <c r="Y57" s="24"/>
    </row>
    <row r="58" spans="1:25" ht="18" customHeight="1">
      <c r="A58" s="294" t="s">
        <v>256</v>
      </c>
      <c r="B58" s="36"/>
      <c r="C58" s="83"/>
      <c r="D58" s="76"/>
      <c r="E58" s="83"/>
      <c r="F58" s="76"/>
      <c r="G58" s="83"/>
      <c r="H58" s="84"/>
      <c r="I58" s="83"/>
      <c r="J58" s="167"/>
      <c r="K58" s="83"/>
      <c r="L58" s="167"/>
      <c r="M58" s="79"/>
      <c r="N58" s="78"/>
      <c r="O58" s="79"/>
      <c r="P58" s="78"/>
      <c r="Q58" s="79"/>
      <c r="R58" s="78"/>
      <c r="S58" s="79"/>
      <c r="T58" s="78"/>
      <c r="U58" s="24"/>
      <c r="V58" s="81"/>
      <c r="W58" s="79"/>
      <c r="X58" s="85"/>
      <c r="Y58" s="24"/>
    </row>
    <row r="59" spans="1:25" ht="18" customHeight="1">
      <c r="A59" s="294" t="s">
        <v>266</v>
      </c>
      <c r="B59" s="11" t="s">
        <v>173</v>
      </c>
      <c r="C59" s="24">
        <v>0</v>
      </c>
      <c r="D59" s="24">
        <v>0</v>
      </c>
      <c r="E59" s="24">
        <v>0</v>
      </c>
      <c r="F59" s="76"/>
      <c r="G59" s="24">
        <v>0</v>
      </c>
      <c r="H59" s="84"/>
      <c r="I59" s="24">
        <v>0</v>
      </c>
      <c r="J59" s="167"/>
      <c r="K59" s="24">
        <v>0</v>
      </c>
      <c r="L59" s="167"/>
      <c r="M59" s="79">
        <v>14122</v>
      </c>
      <c r="N59" s="78"/>
      <c r="O59" s="24">
        <v>1715</v>
      </c>
      <c r="P59" s="78"/>
      <c r="Q59" s="24">
        <v>0</v>
      </c>
      <c r="R59" s="78"/>
      <c r="S59" s="24">
        <f>O59+Q59</f>
        <v>1715</v>
      </c>
      <c r="T59" s="78"/>
      <c r="U59" s="24">
        <f>SUM(C59:Q59)</f>
        <v>15837</v>
      </c>
      <c r="V59" s="81"/>
      <c r="W59" s="79">
        <v>-20747</v>
      </c>
      <c r="X59" s="85"/>
      <c r="Y59" s="24">
        <f>SUM(U59:W59)</f>
        <v>-4910</v>
      </c>
    </row>
    <row r="60" spans="1:25" ht="18" customHeight="1">
      <c r="A60" s="314" t="s">
        <v>255</v>
      </c>
      <c r="B60" s="36"/>
      <c r="C60" s="164">
        <f>SUM(C57:C59)</f>
        <v>0</v>
      </c>
      <c r="D60" s="83"/>
      <c r="E60" s="164">
        <f>SUM(E57:E59)</f>
        <v>0</v>
      </c>
      <c r="F60" s="83"/>
      <c r="G60" s="164">
        <f>SUM(G57:G59)</f>
        <v>0</v>
      </c>
      <c r="H60" s="83"/>
      <c r="I60" s="164">
        <f>SUM(I57:I59)</f>
        <v>0</v>
      </c>
      <c r="J60" s="83"/>
      <c r="K60" s="164">
        <f>SUM(K57:K59)</f>
        <v>0</v>
      </c>
      <c r="L60" s="83"/>
      <c r="M60" s="164">
        <f>SUM(M57:M59)</f>
        <v>14122</v>
      </c>
      <c r="N60" s="83"/>
      <c r="O60" s="164">
        <f>SUM(O57:O59)</f>
        <v>1715</v>
      </c>
      <c r="P60" s="83"/>
      <c r="Q60" s="164">
        <f>SUM(Q57:Q59)</f>
        <v>0</v>
      </c>
      <c r="R60" s="83"/>
      <c r="S60" s="164">
        <f>SUM(S57:S59)</f>
        <v>1715</v>
      </c>
      <c r="T60" s="83"/>
      <c r="U60" s="164">
        <f>SUM(U57:U59)</f>
        <v>15837</v>
      </c>
      <c r="V60" s="83"/>
      <c r="W60" s="164">
        <f>SUM(W57:W59)</f>
        <v>-20747</v>
      </c>
      <c r="X60" s="83"/>
      <c r="Y60" s="164">
        <f>SUM(Y57:Y59)</f>
        <v>-4910</v>
      </c>
    </row>
    <row r="61" spans="1:25" ht="18" customHeight="1">
      <c r="A61" s="314"/>
      <c r="B61" s="36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</row>
    <row r="62" spans="1:25" ht="18" customHeight="1">
      <c r="A62" s="82" t="s">
        <v>267</v>
      </c>
      <c r="B62" s="36"/>
      <c r="C62" s="150">
        <f>C55+C60</f>
        <v>0</v>
      </c>
      <c r="D62" s="83"/>
      <c r="E62" s="150">
        <f>E55+E60</f>
        <v>0</v>
      </c>
      <c r="F62" s="83"/>
      <c r="G62" s="150">
        <f>G55+G60</f>
        <v>0</v>
      </c>
      <c r="H62" s="83"/>
      <c r="I62" s="150">
        <f>I55+I60</f>
        <v>0</v>
      </c>
      <c r="J62" s="83"/>
      <c r="K62" s="150">
        <f>K55+K60</f>
        <v>0</v>
      </c>
      <c r="L62" s="83"/>
      <c r="M62" s="150">
        <f>M55+M60</f>
        <v>-735720</v>
      </c>
      <c r="N62" s="83"/>
      <c r="O62" s="150">
        <f>O55+O60</f>
        <v>1715</v>
      </c>
      <c r="P62" s="83"/>
      <c r="Q62" s="150">
        <f>Q55+Q60</f>
        <v>0</v>
      </c>
      <c r="R62" s="83"/>
      <c r="S62" s="150">
        <f>S55+S60</f>
        <v>1715</v>
      </c>
      <c r="T62" s="83"/>
      <c r="U62" s="150">
        <f>U55+U60</f>
        <v>-734005</v>
      </c>
      <c r="V62" s="83"/>
      <c r="W62" s="150">
        <f>W55+W60</f>
        <v>-20747</v>
      </c>
      <c r="X62" s="83"/>
      <c r="Y62" s="150">
        <f>Y55+Y60</f>
        <v>-754752</v>
      </c>
    </row>
    <row r="63" spans="1:25" ht="18" customHeight="1">
      <c r="A63" s="163"/>
      <c r="B63" s="58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</row>
    <row r="64" spans="1:25" ht="18" customHeight="1">
      <c r="A64" s="77" t="s">
        <v>72</v>
      </c>
      <c r="B64" s="58"/>
      <c r="C64" s="68"/>
      <c r="D64" s="68"/>
      <c r="E64" s="68"/>
      <c r="F64" s="68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49"/>
      <c r="W64" s="49"/>
      <c r="X64" s="49"/>
      <c r="Y64" s="49"/>
    </row>
    <row r="65" spans="1:25" ht="18" customHeight="1">
      <c r="A65" s="165" t="s">
        <v>219</v>
      </c>
      <c r="B65" s="58"/>
      <c r="C65" s="24">
        <v>0</v>
      </c>
      <c r="D65" s="24"/>
      <c r="E65" s="24">
        <v>0</v>
      </c>
      <c r="F65" s="24"/>
      <c r="G65" s="24">
        <v>0</v>
      </c>
      <c r="H65" s="24"/>
      <c r="I65" s="24">
        <v>0</v>
      </c>
      <c r="J65" s="24"/>
      <c r="K65" s="24">
        <v>0</v>
      </c>
      <c r="L65" s="24"/>
      <c r="M65" s="24">
        <v>1183505</v>
      </c>
      <c r="N65" s="24"/>
      <c r="O65" s="24">
        <v>0</v>
      </c>
      <c r="P65" s="24"/>
      <c r="Q65" s="24">
        <v>0</v>
      </c>
      <c r="R65" s="24"/>
      <c r="S65" s="24">
        <v>0</v>
      </c>
      <c r="T65" s="24"/>
      <c r="U65" s="24">
        <f>SUM(C65:Q65)</f>
        <v>1183505</v>
      </c>
      <c r="V65" s="24"/>
      <c r="W65" s="24">
        <v>-1425</v>
      </c>
      <c r="X65" s="24"/>
      <c r="Y65" s="24">
        <f>SUM(U65:W65)</f>
        <v>1182080</v>
      </c>
    </row>
    <row r="66" spans="1:25" ht="18" customHeight="1">
      <c r="A66" s="166" t="s">
        <v>220</v>
      </c>
      <c r="B66" s="58"/>
      <c r="C66" s="24">
        <v>0</v>
      </c>
      <c r="D66" s="24"/>
      <c r="E66" s="24">
        <v>0</v>
      </c>
      <c r="F66" s="24"/>
      <c r="G66" s="24">
        <v>0</v>
      </c>
      <c r="H66" s="24"/>
      <c r="I66" s="24">
        <v>0</v>
      </c>
      <c r="J66" s="24"/>
      <c r="K66" s="24">
        <v>0</v>
      </c>
      <c r="L66" s="24"/>
      <c r="M66" s="24">
        <v>0</v>
      </c>
      <c r="N66" s="24"/>
      <c r="O66" s="24">
        <v>32443</v>
      </c>
      <c r="P66" s="24"/>
      <c r="Q66" s="80">
        <v>12061</v>
      </c>
      <c r="R66" s="24"/>
      <c r="S66" s="80">
        <f>SUM(O66:Q66)</f>
        <v>44504</v>
      </c>
      <c r="T66" s="24"/>
      <c r="U66" s="24">
        <f>SUM(C66:Q66)</f>
        <v>44504</v>
      </c>
      <c r="V66" s="24"/>
      <c r="W66" s="24">
        <f>9</f>
        <v>9</v>
      </c>
      <c r="X66" s="24"/>
      <c r="Y66" s="24">
        <f>SUM(U66:W66)</f>
        <v>44513</v>
      </c>
    </row>
    <row r="67" spans="1:25" ht="18" customHeight="1">
      <c r="A67" s="82" t="s">
        <v>55</v>
      </c>
      <c r="B67" s="36"/>
      <c r="C67" s="164">
        <f>SUM(C65:C66)</f>
        <v>0</v>
      </c>
      <c r="D67" s="76">
        <f>SUM(D65:D66)</f>
        <v>0</v>
      </c>
      <c r="E67" s="164">
        <f>SUM(E65:E66)</f>
        <v>0</v>
      </c>
      <c r="F67" s="76"/>
      <c r="G67" s="164">
        <f>SUM(G65:G66)</f>
        <v>0</v>
      </c>
      <c r="H67" s="84"/>
      <c r="I67" s="164">
        <f>SUM(I65:I66)</f>
        <v>0</v>
      </c>
      <c r="J67" s="167"/>
      <c r="K67" s="164">
        <f>SUM(K65:K66)</f>
        <v>0</v>
      </c>
      <c r="L67" s="167"/>
      <c r="M67" s="164">
        <f>SUM(M65:M66)</f>
        <v>1183505</v>
      </c>
      <c r="N67" s="84"/>
      <c r="O67" s="164">
        <f>SUM(O65:O66)</f>
        <v>32443</v>
      </c>
      <c r="P67" s="84"/>
      <c r="Q67" s="164">
        <f>SUM(Q65:Q66)</f>
        <v>12061</v>
      </c>
      <c r="R67" s="84"/>
      <c r="S67" s="164">
        <f>SUM(S65:S66)</f>
        <v>44504</v>
      </c>
      <c r="T67" s="84"/>
      <c r="U67" s="164">
        <f>SUM(U64:U66)</f>
        <v>1228009</v>
      </c>
      <c r="V67" s="85"/>
      <c r="W67" s="164">
        <f>SUM(W65:W66)</f>
        <v>-1416</v>
      </c>
      <c r="X67" s="85"/>
      <c r="Y67" s="164">
        <f>SUM(U67:W67)</f>
        <v>1226593</v>
      </c>
    </row>
    <row r="68" spans="1:25" ht="18" customHeight="1">
      <c r="A68" s="294"/>
      <c r="B68" s="36"/>
      <c r="C68" s="83"/>
      <c r="D68" s="76"/>
      <c r="E68" s="83"/>
      <c r="F68" s="76"/>
      <c r="G68" s="83"/>
      <c r="H68" s="84"/>
      <c r="I68" s="83"/>
      <c r="J68" s="167"/>
      <c r="K68" s="83"/>
      <c r="L68" s="167"/>
      <c r="M68" s="79"/>
      <c r="N68" s="78"/>
      <c r="O68" s="79"/>
      <c r="P68" s="78"/>
      <c r="Q68" s="79"/>
      <c r="R68" s="78"/>
      <c r="S68" s="79"/>
      <c r="T68" s="78"/>
      <c r="U68" s="24"/>
      <c r="V68" s="81"/>
      <c r="W68" s="79"/>
      <c r="X68" s="85"/>
      <c r="Y68" s="24"/>
    </row>
    <row r="69" spans="1:25" ht="18" customHeight="1">
      <c r="A69" s="294" t="s">
        <v>246</v>
      </c>
      <c r="B69" s="58" t="s">
        <v>152</v>
      </c>
      <c r="C69" s="24">
        <v>0</v>
      </c>
      <c r="D69" s="24"/>
      <c r="E69" s="24">
        <v>0</v>
      </c>
      <c r="F69" s="24"/>
      <c r="G69" s="24">
        <v>0</v>
      </c>
      <c r="H69" s="24"/>
      <c r="I69" s="24">
        <v>0</v>
      </c>
      <c r="J69" s="24"/>
      <c r="K69" s="24">
        <v>-500</v>
      </c>
      <c r="L69" s="24"/>
      <c r="M69" s="24">
        <v>0</v>
      </c>
      <c r="N69" s="24"/>
      <c r="O69" s="24">
        <v>0</v>
      </c>
      <c r="P69" s="24"/>
      <c r="Q69" s="24">
        <v>0</v>
      </c>
      <c r="R69" s="24"/>
      <c r="S69" s="24">
        <v>0</v>
      </c>
      <c r="T69" s="24"/>
      <c r="U69" s="24">
        <f t="shared" ref="U69:U70" si="0">SUM(C69:Q69)</f>
        <v>-500</v>
      </c>
      <c r="V69" s="24"/>
      <c r="W69" s="24">
        <v>0</v>
      </c>
      <c r="X69" s="24"/>
      <c r="Y69" s="24">
        <f t="shared" ref="Y69:Y70" si="1">SUM(U69:W69)</f>
        <v>-500</v>
      </c>
    </row>
    <row r="70" spans="1:25" ht="18" customHeight="1">
      <c r="A70" s="294" t="s">
        <v>247</v>
      </c>
      <c r="B70" s="58" t="s">
        <v>152</v>
      </c>
      <c r="C70" s="80">
        <v>0</v>
      </c>
      <c r="D70" s="24"/>
      <c r="E70" s="80">
        <v>0</v>
      </c>
      <c r="F70" s="24"/>
      <c r="G70" s="80">
        <v>0</v>
      </c>
      <c r="H70" s="24"/>
      <c r="I70" s="80">
        <v>0</v>
      </c>
      <c r="J70" s="24"/>
      <c r="K70" s="80">
        <v>500</v>
      </c>
      <c r="L70" s="24"/>
      <c r="M70" s="80">
        <v>-500</v>
      </c>
      <c r="N70" s="24"/>
      <c r="O70" s="80">
        <v>0</v>
      </c>
      <c r="P70" s="24"/>
      <c r="Q70" s="80">
        <v>0</v>
      </c>
      <c r="R70" s="24"/>
      <c r="S70" s="80">
        <v>0</v>
      </c>
      <c r="T70" s="24"/>
      <c r="U70" s="80">
        <f t="shared" si="0"/>
        <v>0</v>
      </c>
      <c r="V70" s="24"/>
      <c r="W70" s="80">
        <v>0</v>
      </c>
      <c r="X70" s="24"/>
      <c r="Y70" s="80">
        <f t="shared" si="1"/>
        <v>0</v>
      </c>
    </row>
    <row r="71" spans="1:25" ht="18" customHeight="1">
      <c r="A71" s="86"/>
      <c r="B71" s="58"/>
      <c r="C71" s="78"/>
      <c r="D71" s="78"/>
      <c r="E71" s="78"/>
      <c r="F71" s="78"/>
      <c r="G71" s="78"/>
      <c r="H71" s="73"/>
      <c r="I71" s="78"/>
      <c r="J71" s="78"/>
      <c r="K71" s="78"/>
      <c r="L71" s="78"/>
      <c r="M71" s="87"/>
      <c r="N71" s="87"/>
      <c r="O71" s="78"/>
      <c r="P71" s="78"/>
      <c r="Q71" s="78"/>
      <c r="R71" s="78"/>
      <c r="S71" s="78"/>
      <c r="T71" s="78"/>
      <c r="U71" s="87"/>
      <c r="V71" s="81"/>
      <c r="W71" s="78"/>
      <c r="X71" s="88"/>
      <c r="Y71" s="87"/>
    </row>
    <row r="72" spans="1:25" ht="18" customHeight="1" thickBot="1">
      <c r="A72" s="52" t="s">
        <v>243</v>
      </c>
      <c r="B72" s="58"/>
      <c r="C72" s="89">
        <f>C46+C55+C67+C68+C69+C70+C60</f>
        <v>435935</v>
      </c>
      <c r="D72" s="78"/>
      <c r="E72" s="89">
        <f>E46+E55+E67+E68+E69+E70+E60</f>
        <v>2304523</v>
      </c>
      <c r="F72" s="78"/>
      <c r="G72" s="89">
        <f>G46+G55+G67+G68+G69+G70+G60</f>
        <v>2005</v>
      </c>
      <c r="H72" s="66"/>
      <c r="I72" s="89">
        <f>I46+I55+I67+I68+I69+I70+I60</f>
        <v>49088</v>
      </c>
      <c r="J72" s="66"/>
      <c r="K72" s="89">
        <f>K46+K55+K67+K68+K69+K70+K60</f>
        <v>25000</v>
      </c>
      <c r="L72" s="66"/>
      <c r="M72" s="89">
        <f>M46+M55+M67+M68+M69+M70+M60</f>
        <v>6139533</v>
      </c>
      <c r="N72" s="66"/>
      <c r="O72" s="89">
        <f>O46+O55+O67+O68+O69+O70+O60</f>
        <v>-473299</v>
      </c>
      <c r="P72" s="66"/>
      <c r="Q72" s="89">
        <f>Q46+Q55+Q67+Q68+Q69+Q70+Q60</f>
        <v>13539</v>
      </c>
      <c r="R72" s="66"/>
      <c r="S72" s="89">
        <f>S46+S55+S67+S68+S69+S70+S60</f>
        <v>-459760</v>
      </c>
      <c r="T72" s="66"/>
      <c r="U72" s="89">
        <f>U46+U55+U67+U68+U69+U70+U60</f>
        <v>8496324</v>
      </c>
      <c r="V72" s="90"/>
      <c r="W72" s="89">
        <f>W46+W55+W67+W68+W69+W70+W60</f>
        <v>138</v>
      </c>
      <c r="X72" s="90"/>
      <c r="Y72" s="89">
        <f>Y46+Y55+Y67+Y68+Y69+Y70+Y60</f>
        <v>8496462</v>
      </c>
    </row>
    <row r="73" spans="1:25" ht="18" customHeight="1" thickTop="1"/>
    <row r="74" spans="1:25" ht="18" customHeight="1">
      <c r="Y74" s="311">
        <f>Y72-'BS-2-3'!C89</f>
        <v>0</v>
      </c>
    </row>
  </sheetData>
  <mergeCells count="8">
    <mergeCell ref="C4:Y4"/>
    <mergeCell ref="C36:Y36"/>
    <mergeCell ref="I37:M37"/>
    <mergeCell ref="O37:S37"/>
    <mergeCell ref="C44:Y44"/>
    <mergeCell ref="I5:M5"/>
    <mergeCell ref="O5:S5"/>
    <mergeCell ref="C12:Y12"/>
  </mergeCells>
  <printOptions horizontalCentered="1"/>
  <pageMargins left="0.62" right="0.62" top="0.8" bottom="0.5" header="0.5" footer="0.5"/>
  <pageSetup paperSize="9" scale="61" firstPageNumber="6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view="pageBreakPreview" topLeftCell="A10" zoomScale="80" zoomScaleNormal="70" zoomScaleSheetLayoutView="80" workbookViewId="0">
      <selection activeCell="E14" sqref="E14"/>
    </sheetView>
  </sheetViews>
  <sheetFormatPr defaultColWidth="9.140625" defaultRowHeight="19.5" customHeight="1"/>
  <cols>
    <col min="1" max="1" width="63" style="105" customWidth="1"/>
    <col min="2" max="2" width="9" style="117" customWidth="1"/>
    <col min="3" max="3" width="1.42578125" style="117" customWidth="1"/>
    <col min="4" max="4" width="13.5703125" style="105" customWidth="1"/>
    <col min="5" max="5" width="1.42578125" style="105" customWidth="1"/>
    <col min="6" max="6" width="13.5703125" style="105" customWidth="1"/>
    <col min="7" max="7" width="1.42578125" style="105" customWidth="1"/>
    <col min="8" max="8" width="13.5703125" style="105" customWidth="1"/>
    <col min="9" max="9" width="1.42578125" style="105" customWidth="1"/>
    <col min="10" max="10" width="13.5703125" style="105" customWidth="1"/>
    <col min="11" max="11" width="1.42578125" style="105" customWidth="1"/>
    <col min="12" max="12" width="13.5703125" style="105" customWidth="1"/>
    <col min="13" max="13" width="1.42578125" style="105" customWidth="1"/>
    <col min="14" max="14" width="13.5703125" style="105" customWidth="1"/>
    <col min="15" max="15" width="1.42578125" style="105" customWidth="1"/>
    <col min="16" max="16" width="13.5703125" style="105" customWidth="1"/>
    <col min="17" max="16384" width="9.140625" style="105"/>
  </cols>
  <sheetData>
    <row r="1" spans="1:16" ht="19.5" customHeight="1">
      <c r="A1" s="92" t="s">
        <v>0</v>
      </c>
      <c r="B1" s="93"/>
      <c r="C1" s="93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1"/>
    </row>
    <row r="2" spans="1:16" ht="19.5" customHeight="1">
      <c r="A2" s="95" t="s">
        <v>58</v>
      </c>
      <c r="B2" s="93"/>
      <c r="C2" s="93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72"/>
    </row>
    <row r="3" spans="1:16" ht="19.5" customHeight="1">
      <c r="A3" s="94"/>
      <c r="B3" s="93"/>
      <c r="C3" s="93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2"/>
    </row>
    <row r="4" spans="1:16" ht="19.5" customHeight="1">
      <c r="A4" s="96"/>
      <c r="B4" s="97"/>
      <c r="C4" s="97"/>
      <c r="D4" s="353" t="s">
        <v>73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6" ht="19.5" customHeight="1">
      <c r="A5" s="96"/>
      <c r="B5" s="97"/>
      <c r="C5" s="97"/>
      <c r="D5" s="96"/>
      <c r="E5" s="96"/>
      <c r="F5" s="101"/>
      <c r="G5" s="101"/>
      <c r="H5" s="203" t="s">
        <v>38</v>
      </c>
      <c r="I5" s="101"/>
      <c r="J5" s="354" t="s">
        <v>39</v>
      </c>
      <c r="K5" s="354"/>
      <c r="L5" s="354"/>
      <c r="M5" s="354"/>
      <c r="N5" s="354"/>
      <c r="O5" s="255"/>
      <c r="P5" s="98"/>
    </row>
    <row r="6" spans="1:16" ht="19.5" customHeight="1">
      <c r="A6" s="99"/>
      <c r="B6" s="100"/>
      <c r="C6" s="100"/>
      <c r="D6" s="99" t="s">
        <v>74</v>
      </c>
      <c r="E6" s="99"/>
      <c r="F6" s="96"/>
      <c r="G6" s="96"/>
      <c r="H6" s="99"/>
      <c r="I6" s="101"/>
      <c r="J6" s="99"/>
      <c r="K6" s="99"/>
      <c r="L6" s="99" t="s">
        <v>97</v>
      </c>
      <c r="M6" s="96"/>
      <c r="N6" s="96"/>
      <c r="O6" s="102"/>
    </row>
    <row r="7" spans="1:16" ht="19.5" customHeight="1">
      <c r="A7" s="99"/>
      <c r="B7" s="100"/>
      <c r="C7" s="100"/>
      <c r="D7" s="99" t="s">
        <v>122</v>
      </c>
      <c r="E7" s="99"/>
      <c r="F7" s="98"/>
      <c r="G7" s="96"/>
      <c r="H7" s="59" t="s">
        <v>168</v>
      </c>
      <c r="I7" s="99"/>
      <c r="J7" s="99"/>
      <c r="K7" s="99"/>
      <c r="L7" s="99" t="s">
        <v>95</v>
      </c>
      <c r="M7" s="96"/>
      <c r="N7" s="96"/>
      <c r="O7" s="102"/>
      <c r="P7" s="104" t="s">
        <v>60</v>
      </c>
    </row>
    <row r="8" spans="1:16" ht="19.5" customHeight="1">
      <c r="A8" s="103"/>
      <c r="B8" s="100" t="s">
        <v>7</v>
      </c>
      <c r="C8" s="100"/>
      <c r="D8" s="103" t="s">
        <v>66</v>
      </c>
      <c r="E8" s="103"/>
      <c r="F8" s="103" t="s">
        <v>213</v>
      </c>
      <c r="G8" s="101"/>
      <c r="H8" s="59" t="s">
        <v>169</v>
      </c>
      <c r="I8" s="99"/>
      <c r="J8" s="99" t="s">
        <v>75</v>
      </c>
      <c r="K8" s="99"/>
      <c r="L8" s="99" t="s">
        <v>68</v>
      </c>
      <c r="M8" s="103"/>
      <c r="N8" s="101" t="s">
        <v>69</v>
      </c>
      <c r="O8" s="101"/>
      <c r="P8" s="104" t="s">
        <v>71</v>
      </c>
    </row>
    <row r="9" spans="1:16" ht="19.5" customHeight="1">
      <c r="A9" s="103"/>
      <c r="B9" s="96"/>
      <c r="C9" s="96"/>
      <c r="D9" s="355" t="s">
        <v>9</v>
      </c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</row>
    <row r="10" spans="1:16" ht="19.5" customHeight="1">
      <c r="A10" s="106" t="s">
        <v>201</v>
      </c>
      <c r="B10" s="96"/>
      <c r="C10" s="96"/>
    </row>
    <row r="11" spans="1:16" ht="19.5" customHeight="1">
      <c r="A11" s="106" t="s">
        <v>203</v>
      </c>
      <c r="B11" s="107"/>
      <c r="C11" s="107"/>
      <c r="D11" s="161">
        <v>435935</v>
      </c>
      <c r="E11" s="235"/>
      <c r="F11" s="161">
        <v>2304523</v>
      </c>
      <c r="G11" s="235"/>
      <c r="H11" s="161">
        <v>2005</v>
      </c>
      <c r="I11" s="235"/>
      <c r="J11" s="161">
        <v>43695</v>
      </c>
      <c r="K11" s="235"/>
      <c r="L11" s="161">
        <v>24960</v>
      </c>
      <c r="M11" s="235"/>
      <c r="N11" s="161">
        <v>2100037</v>
      </c>
      <c r="O11" s="235"/>
      <c r="P11" s="235">
        <f>SUM(D11:N11)</f>
        <v>4911155</v>
      </c>
    </row>
    <row r="12" spans="1:16" ht="9.9499999999999993" customHeight="1">
      <c r="A12" s="111"/>
      <c r="B12" s="107"/>
      <c r="C12" s="107"/>
      <c r="D12" s="108"/>
      <c r="E12" s="31"/>
      <c r="F12" s="108"/>
      <c r="G12" s="31"/>
      <c r="H12" s="31"/>
      <c r="I12" s="31"/>
      <c r="J12" s="108"/>
      <c r="K12" s="108"/>
      <c r="L12" s="108"/>
      <c r="M12" s="108"/>
      <c r="N12" s="108"/>
      <c r="O12" s="112"/>
      <c r="P12" s="108"/>
    </row>
    <row r="13" spans="1:16" ht="19.5" customHeight="1">
      <c r="A13" s="196" t="s">
        <v>104</v>
      </c>
      <c r="D13" s="68"/>
      <c r="E13" s="173"/>
      <c r="F13" s="68"/>
      <c r="G13" s="112"/>
      <c r="H13" s="112"/>
      <c r="I13" s="112"/>
      <c r="J13" s="68"/>
      <c r="K13" s="68"/>
      <c r="L13" s="68"/>
      <c r="M13" s="68"/>
      <c r="N13" s="68"/>
      <c r="O13" s="112"/>
      <c r="P13" s="68"/>
    </row>
    <row r="14" spans="1:16" ht="19.5" customHeight="1">
      <c r="A14" s="70" t="s">
        <v>221</v>
      </c>
      <c r="D14" s="68"/>
      <c r="E14" s="173"/>
      <c r="F14" s="68"/>
      <c r="G14" s="112"/>
      <c r="H14" s="112"/>
      <c r="I14" s="112"/>
      <c r="J14" s="68"/>
      <c r="K14" s="68"/>
      <c r="L14" s="68"/>
      <c r="M14" s="68"/>
      <c r="N14" s="68"/>
      <c r="O14" s="112"/>
      <c r="P14" s="68"/>
    </row>
    <row r="15" spans="1:16" ht="19.5" customHeight="1">
      <c r="A15" s="168" t="s">
        <v>222</v>
      </c>
      <c r="B15" s="58" t="s">
        <v>245</v>
      </c>
      <c r="C15" s="109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-470809</v>
      </c>
      <c r="O15" s="24"/>
      <c r="P15" s="24">
        <f>D15+F15+J15+N15+L15</f>
        <v>-470809</v>
      </c>
    </row>
    <row r="16" spans="1:16" ht="19.5" hidden="1" customHeight="1">
      <c r="A16" s="168" t="s">
        <v>96</v>
      </c>
      <c r="B16" s="109"/>
      <c r="C16" s="109"/>
      <c r="D16" s="24"/>
      <c r="E16" s="5"/>
      <c r="F16" s="24"/>
      <c r="G16" s="112"/>
      <c r="H16" s="24">
        <v>0</v>
      </c>
      <c r="I16" s="112"/>
      <c r="J16" s="24">
        <v>0</v>
      </c>
      <c r="K16" s="162"/>
      <c r="L16" s="24">
        <v>0</v>
      </c>
      <c r="M16" s="162"/>
      <c r="N16" s="24">
        <v>0</v>
      </c>
      <c r="O16" s="112"/>
      <c r="P16" s="24"/>
    </row>
    <row r="17" spans="1:16" ht="19.5" hidden="1" customHeight="1">
      <c r="A17" s="168" t="s">
        <v>170</v>
      </c>
      <c r="B17" s="109"/>
      <c r="C17" s="109"/>
      <c r="D17" s="24">
        <v>0</v>
      </c>
      <c r="E17" s="5"/>
      <c r="F17" s="24">
        <v>0</v>
      </c>
      <c r="G17" s="112"/>
      <c r="H17" s="24">
        <v>0</v>
      </c>
      <c r="I17" s="112"/>
      <c r="J17" s="24">
        <v>0</v>
      </c>
      <c r="K17" s="162"/>
      <c r="L17" s="24">
        <v>0</v>
      </c>
      <c r="M17" s="162"/>
      <c r="N17" s="24">
        <v>0</v>
      </c>
      <c r="O17" s="112"/>
      <c r="P17" s="24"/>
    </row>
    <row r="18" spans="1:16" ht="19.5" customHeight="1">
      <c r="A18" s="256" t="s">
        <v>212</v>
      </c>
      <c r="B18" s="174"/>
      <c r="C18" s="174"/>
      <c r="D18" s="164">
        <f>SUM(D14:D15)</f>
        <v>0</v>
      </c>
      <c r="E18" s="5"/>
      <c r="F18" s="164">
        <f>SUM(F14:F15)</f>
        <v>0</v>
      </c>
      <c r="G18" s="102"/>
      <c r="H18" s="164">
        <f>SUM(H14:H15)</f>
        <v>0</v>
      </c>
      <c r="I18" s="102"/>
      <c r="J18" s="164">
        <f>SUM(J14:J15)</f>
        <v>0</v>
      </c>
      <c r="K18" s="167"/>
      <c r="L18" s="164">
        <f>SUM(L14:L15)</f>
        <v>0</v>
      </c>
      <c r="M18" s="167"/>
      <c r="N18" s="164">
        <f>SUM(N14:N15)</f>
        <v>-470809</v>
      </c>
      <c r="O18" s="102"/>
      <c r="P18" s="164">
        <f>SUM(P14:P15)</f>
        <v>-470809</v>
      </c>
    </row>
    <row r="19" spans="1:16" ht="9.9499999999999993" customHeight="1">
      <c r="A19" s="168"/>
      <c r="B19" s="174"/>
      <c r="C19" s="174"/>
      <c r="D19" s="65"/>
      <c r="E19" s="173"/>
      <c r="F19" s="65"/>
      <c r="G19" s="102"/>
      <c r="H19" s="102"/>
      <c r="I19" s="102"/>
      <c r="J19" s="65"/>
      <c r="K19" s="65"/>
      <c r="L19" s="65"/>
      <c r="M19" s="65"/>
      <c r="N19" s="65"/>
      <c r="O19" s="102"/>
      <c r="P19" s="65"/>
    </row>
    <row r="20" spans="1:16" ht="19.5" customHeight="1">
      <c r="A20" s="111" t="s">
        <v>72</v>
      </c>
      <c r="B20" s="113"/>
      <c r="C20" s="113"/>
      <c r="D20" s="14"/>
      <c r="E20" s="114"/>
      <c r="F20" s="14"/>
      <c r="G20" s="115"/>
      <c r="H20" s="115"/>
      <c r="I20" s="115"/>
      <c r="J20" s="14"/>
      <c r="K20" s="14"/>
      <c r="L20" s="14"/>
      <c r="M20" s="14"/>
      <c r="N20" s="68"/>
      <c r="O20" s="116"/>
      <c r="P20" s="68"/>
    </row>
    <row r="21" spans="1:16" ht="19.5" customHeight="1">
      <c r="A21" s="175" t="s">
        <v>219</v>
      </c>
      <c r="D21" s="24">
        <v>0</v>
      </c>
      <c r="E21" s="75"/>
      <c r="F21" s="24">
        <v>0</v>
      </c>
      <c r="G21" s="118"/>
      <c r="H21" s="24">
        <v>0</v>
      </c>
      <c r="I21" s="118"/>
      <c r="J21" s="24">
        <v>0</v>
      </c>
      <c r="K21" s="162"/>
      <c r="L21" s="24">
        <v>0</v>
      </c>
      <c r="M21" s="162"/>
      <c r="N21" s="79">
        <f>695068-38587</f>
        <v>656481</v>
      </c>
      <c r="O21" s="118"/>
      <c r="P21" s="79">
        <f>D21+F21+J21+N21+L21</f>
        <v>656481</v>
      </c>
    </row>
    <row r="22" spans="1:16" ht="19.5" customHeight="1">
      <c r="A22" s="110" t="s">
        <v>55</v>
      </c>
      <c r="D22" s="164">
        <f>SUM(D21:D21)</f>
        <v>0</v>
      </c>
      <c r="E22" s="5"/>
      <c r="F22" s="164">
        <f>SUM(F21:F21)</f>
        <v>0</v>
      </c>
      <c r="G22" s="110"/>
      <c r="H22" s="164">
        <f>SUM(H21:H21)</f>
        <v>0</v>
      </c>
      <c r="I22" s="110"/>
      <c r="J22" s="164">
        <f>SUM(J21:J21)</f>
        <v>0</v>
      </c>
      <c r="K22" s="167"/>
      <c r="L22" s="164">
        <f>SUM(L21:L21)</f>
        <v>0</v>
      </c>
      <c r="M22" s="167"/>
      <c r="N22" s="164">
        <f>SUM(N21:N21)</f>
        <v>656481</v>
      </c>
      <c r="O22" s="110"/>
      <c r="P22" s="164">
        <f>SUM(P21:P21)</f>
        <v>656481</v>
      </c>
    </row>
    <row r="23" spans="1:16" ht="9.9499999999999993" customHeight="1">
      <c r="D23" s="78"/>
      <c r="F23" s="78"/>
      <c r="H23" s="78"/>
      <c r="J23" s="78"/>
      <c r="K23" s="78"/>
      <c r="L23" s="78"/>
      <c r="M23" s="78"/>
      <c r="N23" s="78"/>
      <c r="P23" s="78"/>
    </row>
    <row r="24" spans="1:16" ht="19.5" customHeight="1" thickBot="1">
      <c r="A24" s="52" t="s">
        <v>202</v>
      </c>
      <c r="D24" s="89">
        <f>SUM(D11+D18+D22)</f>
        <v>435935</v>
      </c>
      <c r="F24" s="89">
        <f>SUM(F11+F18+F22)</f>
        <v>2304523</v>
      </c>
      <c r="H24" s="89">
        <f>SUM(H11+H18+H22)</f>
        <v>2005</v>
      </c>
      <c r="J24" s="89">
        <f>SUM(J11+J18+J22)</f>
        <v>43695</v>
      </c>
      <c r="K24" s="66"/>
      <c r="L24" s="89">
        <f>SUM(L11+L18+L22)</f>
        <v>24960</v>
      </c>
      <c r="M24" s="66"/>
      <c r="N24" s="89">
        <f>SUM(N11+N18+N22)</f>
        <v>2285709</v>
      </c>
      <c r="P24" s="89">
        <f>SUM(P11+P18+P22)</f>
        <v>5096827</v>
      </c>
    </row>
    <row r="25" spans="1:16" ht="19.5" customHeight="1" thickTop="1">
      <c r="A25" s="52"/>
      <c r="D25" s="66"/>
      <c r="F25" s="66"/>
      <c r="H25" s="66"/>
      <c r="J25" s="66"/>
      <c r="K25" s="66"/>
      <c r="L25" s="66"/>
      <c r="M25" s="66"/>
      <c r="N25" s="66"/>
      <c r="P25" s="66"/>
    </row>
    <row r="26" spans="1:16" ht="19.5" hidden="1" customHeight="1">
      <c r="A26" s="52"/>
      <c r="D26" s="66"/>
      <c r="F26" s="66"/>
      <c r="H26" s="66"/>
      <c r="J26" s="66"/>
      <c r="K26" s="66"/>
      <c r="L26" s="66"/>
      <c r="M26" s="66"/>
      <c r="N26" s="66"/>
      <c r="P26" s="66"/>
    </row>
    <row r="27" spans="1:16" ht="19.5" customHeight="1">
      <c r="A27" s="92" t="s">
        <v>0</v>
      </c>
      <c r="D27" s="66"/>
      <c r="F27" s="66"/>
      <c r="H27" s="66"/>
      <c r="J27" s="66"/>
      <c r="K27" s="66"/>
      <c r="L27" s="66"/>
      <c r="M27" s="66"/>
      <c r="N27" s="66"/>
      <c r="P27" s="66"/>
    </row>
    <row r="28" spans="1:16" ht="19.5" customHeight="1">
      <c r="A28" s="95" t="s">
        <v>58</v>
      </c>
      <c r="D28" s="66"/>
      <c r="F28" s="66"/>
      <c r="H28" s="66"/>
      <c r="J28" s="66"/>
      <c r="K28" s="66"/>
      <c r="L28" s="66"/>
      <c r="M28" s="66"/>
      <c r="N28" s="66"/>
      <c r="P28" s="66"/>
    </row>
    <row r="30" spans="1:16" ht="19.5" customHeight="1">
      <c r="A30" s="96"/>
      <c r="B30" s="97"/>
      <c r="C30" s="97"/>
      <c r="D30" s="353" t="s">
        <v>73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19.5" customHeight="1">
      <c r="A31" s="96"/>
      <c r="B31" s="97"/>
      <c r="C31" s="97"/>
      <c r="D31" s="96"/>
      <c r="E31" s="96"/>
      <c r="F31" s="101"/>
      <c r="G31" s="101"/>
      <c r="H31" s="317" t="s">
        <v>38</v>
      </c>
      <c r="I31" s="101"/>
      <c r="J31" s="354" t="s">
        <v>39</v>
      </c>
      <c r="K31" s="354"/>
      <c r="L31" s="354"/>
      <c r="M31" s="354"/>
      <c r="N31" s="354"/>
      <c r="O31" s="255"/>
      <c r="P31" s="98"/>
    </row>
    <row r="32" spans="1:16" ht="19.5" customHeight="1">
      <c r="A32" s="99"/>
      <c r="B32" s="100"/>
      <c r="C32" s="100"/>
      <c r="D32" s="99" t="s">
        <v>74</v>
      </c>
      <c r="E32" s="99"/>
      <c r="F32" s="96"/>
      <c r="G32" s="96"/>
      <c r="H32" s="99"/>
      <c r="I32" s="101"/>
      <c r="J32" s="99"/>
      <c r="K32" s="99"/>
      <c r="L32" s="99" t="s">
        <v>97</v>
      </c>
      <c r="M32" s="96"/>
      <c r="N32" s="96"/>
      <c r="O32" s="102"/>
    </row>
    <row r="33" spans="1:16" ht="19.5" customHeight="1">
      <c r="A33" s="99"/>
      <c r="B33" s="100"/>
      <c r="C33" s="100"/>
      <c r="D33" s="99" t="s">
        <v>122</v>
      </c>
      <c r="E33" s="99"/>
      <c r="F33" s="98"/>
      <c r="G33" s="96"/>
      <c r="H33" s="59" t="s">
        <v>168</v>
      </c>
      <c r="I33" s="99"/>
      <c r="J33" s="99"/>
      <c r="K33" s="99"/>
      <c r="L33" s="99" t="s">
        <v>95</v>
      </c>
      <c r="M33" s="96"/>
      <c r="N33" s="96"/>
      <c r="O33" s="102"/>
      <c r="P33" s="104" t="s">
        <v>60</v>
      </c>
    </row>
    <row r="34" spans="1:16" ht="19.5" customHeight="1">
      <c r="A34" s="103"/>
      <c r="B34" s="100" t="s">
        <v>7</v>
      </c>
      <c r="C34" s="100"/>
      <c r="D34" s="103" t="s">
        <v>66</v>
      </c>
      <c r="E34" s="103"/>
      <c r="F34" s="103" t="s">
        <v>213</v>
      </c>
      <c r="G34" s="101"/>
      <c r="H34" s="59" t="s">
        <v>169</v>
      </c>
      <c r="I34" s="99"/>
      <c r="J34" s="99" t="s">
        <v>75</v>
      </c>
      <c r="K34" s="99"/>
      <c r="L34" s="99" t="s">
        <v>68</v>
      </c>
      <c r="M34" s="103"/>
      <c r="N34" s="101" t="s">
        <v>69</v>
      </c>
      <c r="O34" s="101"/>
      <c r="P34" s="104" t="s">
        <v>71</v>
      </c>
    </row>
    <row r="35" spans="1:16" ht="19.5" customHeight="1">
      <c r="A35" s="103"/>
      <c r="B35" s="96"/>
      <c r="C35" s="96"/>
      <c r="D35" s="355" t="s">
        <v>9</v>
      </c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</row>
    <row r="36" spans="1:16" ht="19.5" customHeight="1">
      <c r="A36" s="106" t="s">
        <v>241</v>
      </c>
      <c r="B36" s="96"/>
      <c r="C36" s="96"/>
    </row>
    <row r="37" spans="1:16" ht="19.5" customHeight="1">
      <c r="A37" s="106" t="s">
        <v>242</v>
      </c>
      <c r="B37" s="107"/>
      <c r="C37" s="107"/>
      <c r="D37" s="161">
        <v>435935</v>
      </c>
      <c r="E37" s="235"/>
      <c r="F37" s="161">
        <v>2304523</v>
      </c>
      <c r="G37" s="235"/>
      <c r="H37" s="161">
        <v>2005</v>
      </c>
      <c r="I37" s="235"/>
      <c r="J37" s="161">
        <v>43695</v>
      </c>
      <c r="K37" s="235"/>
      <c r="L37" s="161">
        <v>25000</v>
      </c>
      <c r="M37" s="235"/>
      <c r="N37" s="161">
        <v>2802670</v>
      </c>
      <c r="O37" s="235"/>
      <c r="P37" s="235">
        <f>SUM(D37:N37)</f>
        <v>5613828</v>
      </c>
    </row>
    <row r="38" spans="1:16" ht="9.9499999999999993" customHeight="1">
      <c r="A38" s="111"/>
      <c r="B38" s="107"/>
      <c r="C38" s="107"/>
      <c r="D38" s="108"/>
      <c r="E38" s="31"/>
      <c r="F38" s="108"/>
      <c r="G38" s="31"/>
      <c r="H38" s="31"/>
      <c r="I38" s="31"/>
      <c r="J38" s="108"/>
      <c r="K38" s="108"/>
      <c r="L38" s="108"/>
      <c r="M38" s="108"/>
      <c r="N38" s="108"/>
      <c r="O38" s="112"/>
      <c r="P38" s="108"/>
    </row>
    <row r="39" spans="1:16" ht="19.5" customHeight="1">
      <c r="A39" s="196" t="s">
        <v>104</v>
      </c>
      <c r="D39" s="68"/>
      <c r="E39" s="173" t="s">
        <v>110</v>
      </c>
      <c r="F39" s="68"/>
      <c r="G39" s="112"/>
      <c r="H39" s="112"/>
      <c r="I39" s="112"/>
      <c r="J39" s="68"/>
      <c r="K39" s="68"/>
      <c r="L39" s="68"/>
      <c r="M39" s="68"/>
      <c r="N39" s="68"/>
      <c r="O39" s="112"/>
      <c r="P39" s="68"/>
    </row>
    <row r="40" spans="1:16" ht="19.5" customHeight="1">
      <c r="A40" s="70" t="s">
        <v>221</v>
      </c>
      <c r="D40" s="68"/>
      <c r="E40" s="173"/>
      <c r="F40" s="68"/>
      <c r="G40" s="112"/>
      <c r="H40" s="112"/>
      <c r="I40" s="112"/>
      <c r="J40" s="68"/>
      <c r="K40" s="68"/>
      <c r="L40" s="68"/>
      <c r="M40" s="68"/>
      <c r="N40" s="68"/>
      <c r="O40" s="112"/>
      <c r="P40" s="68"/>
    </row>
    <row r="41" spans="1:16" ht="19.5" customHeight="1">
      <c r="A41" s="168" t="s">
        <v>222</v>
      </c>
      <c r="B41" s="58" t="s">
        <v>245</v>
      </c>
      <c r="C41" s="109"/>
      <c r="D41" s="24">
        <v>0</v>
      </c>
      <c r="E41" s="24"/>
      <c r="F41" s="24">
        <v>0</v>
      </c>
      <c r="G41" s="24"/>
      <c r="H41" s="24">
        <v>0</v>
      </c>
      <c r="I41" s="24"/>
      <c r="J41" s="24">
        <v>0</v>
      </c>
      <c r="K41" s="24"/>
      <c r="L41" s="24">
        <v>0</v>
      </c>
      <c r="M41" s="24"/>
      <c r="N41" s="24">
        <v>-749808</v>
      </c>
      <c r="O41" s="24"/>
      <c r="P41" s="24">
        <f>D41+F41+J41+N41+L41</f>
        <v>-749808</v>
      </c>
    </row>
    <row r="42" spans="1:16" ht="19.5" hidden="1" customHeight="1">
      <c r="A42" s="168" t="s">
        <v>96</v>
      </c>
      <c r="B42" s="109"/>
      <c r="C42" s="109"/>
      <c r="D42" s="24"/>
      <c r="E42" s="5"/>
      <c r="F42" s="24"/>
      <c r="G42" s="112"/>
      <c r="H42" s="24"/>
      <c r="I42" s="112"/>
      <c r="J42" s="24"/>
      <c r="K42" s="162"/>
      <c r="L42" s="24"/>
      <c r="M42" s="162"/>
      <c r="N42" s="24"/>
      <c r="O42" s="112"/>
      <c r="P42" s="24"/>
    </row>
    <row r="43" spans="1:16" ht="19.5" hidden="1" customHeight="1">
      <c r="A43" s="168" t="s">
        <v>170</v>
      </c>
      <c r="B43" s="109"/>
      <c r="C43" s="109"/>
      <c r="D43" s="24"/>
      <c r="E43" s="5"/>
      <c r="F43" s="24"/>
      <c r="G43" s="112"/>
      <c r="H43" s="24"/>
      <c r="I43" s="112"/>
      <c r="J43" s="24"/>
      <c r="K43" s="162"/>
      <c r="L43" s="24"/>
      <c r="M43" s="162"/>
      <c r="N43" s="24"/>
      <c r="O43" s="112"/>
      <c r="P43" s="24"/>
    </row>
    <row r="44" spans="1:16" ht="19.5" customHeight="1">
      <c r="A44" s="256" t="s">
        <v>212</v>
      </c>
      <c r="B44" s="174"/>
      <c r="C44" s="174"/>
      <c r="D44" s="164">
        <f>SUM(D40:D41)</f>
        <v>0</v>
      </c>
      <c r="E44" s="5"/>
      <c r="F44" s="164">
        <f>SUM(F40:F41)</f>
        <v>0</v>
      </c>
      <c r="G44" s="102"/>
      <c r="H44" s="164">
        <f>SUM(H40:H41)</f>
        <v>0</v>
      </c>
      <c r="I44" s="102"/>
      <c r="J44" s="164">
        <f>SUM(J40:J41)</f>
        <v>0</v>
      </c>
      <c r="K44" s="167"/>
      <c r="L44" s="164">
        <f>SUM(L40:L41)</f>
        <v>0</v>
      </c>
      <c r="M44" s="167"/>
      <c r="N44" s="164">
        <f>SUM(N40:N41)</f>
        <v>-749808</v>
      </c>
      <c r="O44" s="102"/>
      <c r="P44" s="164">
        <f>SUM(P40:P41)</f>
        <v>-749808</v>
      </c>
    </row>
    <row r="45" spans="1:16" ht="9.9499999999999993" customHeight="1">
      <c r="A45" s="168"/>
      <c r="B45" s="174"/>
      <c r="C45" s="174"/>
      <c r="D45" s="65"/>
      <c r="E45" s="173"/>
      <c r="F45" s="65"/>
      <c r="G45" s="102"/>
      <c r="H45" s="102"/>
      <c r="I45" s="102"/>
      <c r="J45" s="65"/>
      <c r="K45" s="65"/>
      <c r="L45" s="65"/>
      <c r="M45" s="65"/>
      <c r="N45" s="65"/>
      <c r="O45" s="102"/>
      <c r="P45" s="65"/>
    </row>
    <row r="46" spans="1:16" ht="19.5" customHeight="1">
      <c r="A46" s="111" t="s">
        <v>72</v>
      </c>
      <c r="B46" s="113"/>
      <c r="C46" s="113"/>
      <c r="D46" s="14"/>
      <c r="E46" s="114"/>
      <c r="F46" s="14"/>
      <c r="G46" s="115"/>
      <c r="H46" s="115"/>
      <c r="I46" s="115"/>
      <c r="J46" s="14"/>
      <c r="K46" s="14"/>
      <c r="L46" s="14"/>
      <c r="M46" s="14"/>
      <c r="N46" s="68"/>
      <c r="O46" s="116"/>
      <c r="P46" s="68"/>
    </row>
    <row r="47" spans="1:16" ht="19.5" customHeight="1">
      <c r="A47" s="175" t="s">
        <v>219</v>
      </c>
      <c r="D47" s="24">
        <v>0</v>
      </c>
      <c r="E47" s="75"/>
      <c r="F47" s="24">
        <v>0</v>
      </c>
      <c r="G47" s="118"/>
      <c r="H47" s="24">
        <v>0</v>
      </c>
      <c r="I47" s="118"/>
      <c r="J47" s="24">
        <v>0</v>
      </c>
      <c r="K47" s="162"/>
      <c r="L47" s="24">
        <v>0</v>
      </c>
      <c r="M47" s="162"/>
      <c r="N47" s="79">
        <v>1306369</v>
      </c>
      <c r="O47" s="118"/>
      <c r="P47" s="79">
        <f>SUM(D47:N47)</f>
        <v>1306369</v>
      </c>
    </row>
    <row r="48" spans="1:16" ht="19.5" customHeight="1">
      <c r="A48" s="110" t="s">
        <v>55</v>
      </c>
      <c r="D48" s="164">
        <f>SUM(D47:D47)</f>
        <v>0</v>
      </c>
      <c r="E48" s="5"/>
      <c r="F48" s="164">
        <f>SUM(F47:F47)</f>
        <v>0</v>
      </c>
      <c r="G48" s="110"/>
      <c r="H48" s="164">
        <f>SUM(H47:H47)</f>
        <v>0</v>
      </c>
      <c r="I48" s="110"/>
      <c r="J48" s="164">
        <f>SUM(J47:J47)</f>
        <v>0</v>
      </c>
      <c r="K48" s="167"/>
      <c r="L48" s="164">
        <f>SUM(L47:L47)</f>
        <v>0</v>
      </c>
      <c r="M48" s="167"/>
      <c r="N48" s="164">
        <f>SUM(N47:N47)</f>
        <v>1306369</v>
      </c>
      <c r="O48" s="110"/>
      <c r="P48" s="164">
        <f>SUM(P47:P47)</f>
        <v>1306369</v>
      </c>
    </row>
    <row r="49" spans="1:16" ht="19.5" customHeight="1">
      <c r="A49" s="196"/>
      <c r="D49" s="68"/>
      <c r="E49" s="173"/>
      <c r="F49" s="68"/>
      <c r="G49" s="112"/>
      <c r="H49" s="112"/>
      <c r="I49" s="112"/>
      <c r="J49" s="68"/>
      <c r="K49" s="68"/>
      <c r="L49" s="68"/>
      <c r="M49" s="68"/>
      <c r="N49" s="296"/>
      <c r="O49" s="112"/>
      <c r="P49" s="68"/>
    </row>
    <row r="50" spans="1:16" ht="19.5" customHeight="1">
      <c r="A50" s="294" t="s">
        <v>246</v>
      </c>
      <c r="B50" s="58" t="s">
        <v>152</v>
      </c>
      <c r="D50" s="24">
        <v>0</v>
      </c>
      <c r="E50" s="173"/>
      <c r="F50" s="24">
        <v>0</v>
      </c>
      <c r="G50" s="112"/>
      <c r="H50" s="24">
        <v>0</v>
      </c>
      <c r="I50" s="112"/>
      <c r="J50" s="24">
        <v>0</v>
      </c>
      <c r="K50" s="68"/>
      <c r="L50" s="297">
        <v>-500</v>
      </c>
      <c r="M50" s="297"/>
      <c r="N50" s="24">
        <v>0</v>
      </c>
      <c r="O50" s="298"/>
      <c r="P50" s="79">
        <f>SUM(D50:N50)</f>
        <v>-500</v>
      </c>
    </row>
    <row r="51" spans="1:16" ht="19.5" customHeight="1">
      <c r="A51" s="294" t="s">
        <v>247</v>
      </c>
      <c r="B51" s="58" t="s">
        <v>152</v>
      </c>
      <c r="C51" s="109"/>
      <c r="D51" s="80">
        <v>0</v>
      </c>
      <c r="E51" s="24"/>
      <c r="F51" s="80">
        <v>0</v>
      </c>
      <c r="G51" s="24"/>
      <c r="H51" s="80">
        <v>0</v>
      </c>
      <c r="I51" s="24"/>
      <c r="J51" s="80">
        <v>0</v>
      </c>
      <c r="K51" s="24"/>
      <c r="L51" s="299">
        <v>500</v>
      </c>
      <c r="M51" s="300"/>
      <c r="N51" s="299">
        <v>-500</v>
      </c>
      <c r="O51" s="300"/>
      <c r="P51" s="316">
        <f>SUM(D51:N51)</f>
        <v>0</v>
      </c>
    </row>
    <row r="52" spans="1:16" ht="9.9499999999999993" customHeight="1">
      <c r="D52" s="78"/>
      <c r="F52" s="78"/>
      <c r="H52" s="78"/>
      <c r="J52" s="78"/>
      <c r="K52" s="78"/>
      <c r="L52" s="78"/>
      <c r="M52" s="78"/>
      <c r="N52" s="78"/>
      <c r="P52" s="78"/>
    </row>
    <row r="53" spans="1:16" ht="19.5" customHeight="1" thickBot="1">
      <c r="A53" s="52" t="s">
        <v>243</v>
      </c>
      <c r="D53" s="89">
        <f>SUM(D37+D44+D48)</f>
        <v>435935</v>
      </c>
      <c r="F53" s="89">
        <f>SUM(F37+F44+F48)</f>
        <v>2304523</v>
      </c>
      <c r="H53" s="89">
        <f>SUM(H37+H44+H48)</f>
        <v>2005</v>
      </c>
      <c r="J53" s="89">
        <f>SUM(J37+J44+J48)</f>
        <v>43695</v>
      </c>
      <c r="K53" s="66"/>
      <c r="L53" s="89">
        <f>SUM(L37+L44+L48+L50+L51)</f>
        <v>25000</v>
      </c>
      <c r="M53" s="66"/>
      <c r="N53" s="89">
        <f>SUM(N37+N44+N48+N50+N51)</f>
        <v>3358731</v>
      </c>
      <c r="P53" s="89">
        <f>SUM(P37+P44+P48+P50+P51)</f>
        <v>6169889</v>
      </c>
    </row>
    <row r="54" spans="1:16" ht="19.5" customHeight="1" thickTop="1"/>
  </sheetData>
  <mergeCells count="6">
    <mergeCell ref="D30:P30"/>
    <mergeCell ref="J31:N31"/>
    <mergeCell ref="D35:P35"/>
    <mergeCell ref="D9:P9"/>
    <mergeCell ref="D4:P4"/>
    <mergeCell ref="J5:N5"/>
  </mergeCells>
  <printOptions horizontalCentered="1"/>
  <pageMargins left="0.62" right="0.62" top="0.8" bottom="0.5" header="0.5" footer="0.5"/>
  <pageSetup paperSize="9" scale="76" firstPageNumber="8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view="pageBreakPreview" zoomScale="80" zoomScaleNormal="78" zoomScaleSheetLayoutView="80" workbookViewId="0">
      <selection activeCell="G36" sqref="G36"/>
    </sheetView>
  </sheetViews>
  <sheetFormatPr defaultColWidth="9.140625" defaultRowHeight="20.25" customHeight="1"/>
  <cols>
    <col min="1" max="1" width="53" style="42" customWidth="1"/>
    <col min="2" max="2" width="6.140625" style="42" customWidth="1"/>
    <col min="3" max="3" width="10.5703125" style="42" customWidth="1"/>
    <col min="4" max="4" width="1.140625" style="42" customWidth="1"/>
    <col min="5" max="5" width="10.5703125" style="42" customWidth="1"/>
    <col min="6" max="6" width="1.140625" style="42" customWidth="1"/>
    <col min="7" max="7" width="10.5703125" style="42" customWidth="1"/>
    <col min="8" max="8" width="1.140625" style="42" customWidth="1"/>
    <col min="9" max="9" width="10.5703125" style="42" customWidth="1"/>
    <col min="10" max="16384" width="9.140625" style="42"/>
  </cols>
  <sheetData>
    <row r="1" spans="1:9" ht="21" customHeight="1">
      <c r="A1" s="50" t="s">
        <v>0</v>
      </c>
      <c r="B1" s="50"/>
      <c r="C1" s="15"/>
      <c r="D1" s="16"/>
      <c r="E1" s="15"/>
      <c r="F1" s="119"/>
      <c r="G1" s="120"/>
      <c r="H1" s="121"/>
      <c r="I1" s="120"/>
    </row>
    <row r="2" spans="1:9" ht="21" customHeight="1">
      <c r="A2" s="9" t="s">
        <v>76</v>
      </c>
      <c r="B2" s="9"/>
      <c r="C2" s="120"/>
      <c r="D2" s="121"/>
      <c r="E2" s="120"/>
      <c r="F2" s="119"/>
      <c r="G2" s="120"/>
      <c r="H2" s="121"/>
      <c r="I2" s="120"/>
    </row>
    <row r="3" spans="1:9" ht="14.1" customHeight="1">
      <c r="A3" s="25"/>
      <c r="B3" s="25"/>
      <c r="C3" s="120"/>
      <c r="D3" s="121"/>
      <c r="E3" s="120"/>
      <c r="F3" s="119"/>
      <c r="G3" s="120"/>
      <c r="H3" s="121"/>
      <c r="I3" s="120"/>
    </row>
    <row r="4" spans="1:9" ht="18.600000000000001" customHeight="1">
      <c r="A4" s="25"/>
      <c r="B4" s="25"/>
      <c r="C4" s="350" t="s">
        <v>2</v>
      </c>
      <c r="D4" s="350"/>
      <c r="E4" s="350"/>
      <c r="F4" s="119"/>
      <c r="G4" s="350" t="s">
        <v>3</v>
      </c>
      <c r="H4" s="350"/>
      <c r="I4" s="350"/>
    </row>
    <row r="5" spans="1:9" ht="18.600000000000001" customHeight="1">
      <c r="A5" s="25"/>
      <c r="B5" s="25"/>
      <c r="C5" s="350" t="s">
        <v>4</v>
      </c>
      <c r="D5" s="350"/>
      <c r="E5" s="350"/>
      <c r="F5" s="122"/>
      <c r="G5" s="350" t="s">
        <v>4</v>
      </c>
      <c r="H5" s="350"/>
      <c r="I5" s="350"/>
    </row>
    <row r="6" spans="1:9" ht="18.600000000000001" customHeight="1">
      <c r="A6" s="25"/>
      <c r="B6" s="25"/>
      <c r="C6" s="346" t="s">
        <v>93</v>
      </c>
      <c r="D6" s="346"/>
      <c r="E6" s="346"/>
      <c r="F6" s="122"/>
      <c r="G6" s="346" t="s">
        <v>93</v>
      </c>
      <c r="H6" s="346"/>
      <c r="I6" s="346"/>
    </row>
    <row r="7" spans="1:9" ht="18.600000000000001" customHeight="1">
      <c r="A7" s="25"/>
      <c r="B7" s="25"/>
      <c r="C7" s="347" t="s">
        <v>91</v>
      </c>
      <c r="D7" s="347"/>
      <c r="E7" s="347"/>
      <c r="F7" s="122"/>
      <c r="G7" s="347" t="s">
        <v>91</v>
      </c>
      <c r="H7" s="347"/>
      <c r="I7" s="347"/>
    </row>
    <row r="8" spans="1:9" ht="18.600000000000001" customHeight="1">
      <c r="A8" s="25"/>
      <c r="B8" s="141" t="s">
        <v>7</v>
      </c>
      <c r="C8" s="192">
        <v>2020</v>
      </c>
      <c r="D8" s="19"/>
      <c r="E8" s="192">
        <v>2019</v>
      </c>
      <c r="F8" s="119"/>
      <c r="G8" s="192">
        <v>2020</v>
      </c>
      <c r="H8" s="19"/>
      <c r="I8" s="192">
        <v>2019</v>
      </c>
    </row>
    <row r="9" spans="1:9" ht="18.600000000000001" customHeight="1">
      <c r="A9" s="25"/>
      <c r="B9" s="25"/>
      <c r="C9" s="356" t="s">
        <v>9</v>
      </c>
      <c r="D9" s="356"/>
      <c r="E9" s="356"/>
      <c r="F9" s="356"/>
      <c r="G9" s="356"/>
      <c r="H9" s="356"/>
      <c r="I9" s="356"/>
    </row>
    <row r="10" spans="1:9" ht="18.600000000000001" customHeight="1">
      <c r="A10" s="176" t="s">
        <v>77</v>
      </c>
      <c r="B10" s="176"/>
      <c r="C10" s="41"/>
      <c r="D10" s="123"/>
      <c r="E10" s="41"/>
      <c r="F10" s="123"/>
      <c r="G10" s="91"/>
      <c r="H10" s="123"/>
      <c r="I10" s="91"/>
    </row>
    <row r="11" spans="1:9" ht="18.600000000000001" customHeight="1">
      <c r="A11" s="25" t="s">
        <v>53</v>
      </c>
      <c r="B11" s="25"/>
      <c r="C11" s="124"/>
      <c r="D11" s="123"/>
      <c r="E11" s="124">
        <f>'PL-4-5'!E81</f>
        <v>835154</v>
      </c>
      <c r="F11" s="123"/>
      <c r="G11" s="124"/>
      <c r="H11" s="123"/>
      <c r="I11" s="124">
        <f>'PL-4-5'!I81</f>
        <v>656481</v>
      </c>
    </row>
    <row r="12" spans="1:9" ht="18.600000000000001" customHeight="1">
      <c r="A12" s="125" t="s">
        <v>99</v>
      </c>
      <c r="B12" s="125"/>
      <c r="C12" s="24"/>
      <c r="D12" s="126"/>
      <c r="E12" s="24"/>
      <c r="F12" s="126"/>
      <c r="G12" s="24"/>
      <c r="H12" s="126"/>
      <c r="I12" s="24"/>
    </row>
    <row r="13" spans="1:9" ht="18.600000000000001" customHeight="1">
      <c r="A13" s="127" t="s">
        <v>100</v>
      </c>
      <c r="B13" s="141" t="s">
        <v>176</v>
      </c>
      <c r="C13" s="135"/>
      <c r="D13" s="126">
        <v>0</v>
      </c>
      <c r="E13" s="135">
        <v>57692</v>
      </c>
      <c r="F13" s="126">
        <v>0</v>
      </c>
      <c r="G13" s="79"/>
      <c r="H13" s="126">
        <v>0</v>
      </c>
      <c r="I13" s="79">
        <v>8122</v>
      </c>
    </row>
    <row r="14" spans="1:9" ht="18.600000000000001" customHeight="1">
      <c r="A14" s="127" t="s">
        <v>151</v>
      </c>
      <c r="B14" s="13"/>
      <c r="C14" s="40"/>
      <c r="D14" s="129"/>
      <c r="E14" s="40">
        <v>-5950</v>
      </c>
      <c r="F14" s="129"/>
      <c r="G14" s="128"/>
      <c r="H14" s="129"/>
      <c r="I14" s="128">
        <v>-603</v>
      </c>
    </row>
    <row r="15" spans="1:9" ht="18.600000000000001" customHeight="1">
      <c r="A15" s="127" t="s">
        <v>142</v>
      </c>
      <c r="B15" s="13"/>
      <c r="C15" s="40"/>
      <c r="D15" s="129"/>
      <c r="E15" s="40">
        <v>11232</v>
      </c>
      <c r="F15" s="129"/>
      <c r="G15" s="128"/>
      <c r="H15" s="129"/>
      <c r="I15" s="128">
        <v>1206</v>
      </c>
    </row>
    <row r="16" spans="1:9" ht="18.600000000000001" customHeight="1">
      <c r="A16" s="25" t="s">
        <v>51</v>
      </c>
      <c r="B16" s="125"/>
      <c r="C16" s="24"/>
      <c r="D16" s="126">
        <v>0</v>
      </c>
      <c r="E16" s="24">
        <v>31274</v>
      </c>
      <c r="F16" s="48">
        <v>0</v>
      </c>
      <c r="G16" s="24"/>
      <c r="H16" s="48">
        <v>0</v>
      </c>
      <c r="I16" s="24">
        <v>6593</v>
      </c>
    </row>
    <row r="17" spans="1:9" ht="18.600000000000001" customHeight="1">
      <c r="A17" s="25" t="s">
        <v>126</v>
      </c>
      <c r="B17" s="25"/>
      <c r="C17" s="24"/>
      <c r="D17" s="126"/>
      <c r="E17" s="24">
        <f>73399+3355+1083</f>
        <v>77837</v>
      </c>
      <c r="F17" s="126"/>
      <c r="G17" s="24"/>
      <c r="H17" s="126"/>
      <c r="I17" s="24">
        <f>36904+716</f>
        <v>37620</v>
      </c>
    </row>
    <row r="18" spans="1:9" ht="18.600000000000001" customHeight="1">
      <c r="A18" s="25" t="s">
        <v>171</v>
      </c>
      <c r="B18" s="25"/>
      <c r="C18" s="24"/>
      <c r="D18" s="126"/>
      <c r="E18" s="24"/>
      <c r="F18" s="126"/>
      <c r="G18" s="24"/>
      <c r="H18" s="126"/>
      <c r="I18" s="24"/>
    </row>
    <row r="19" spans="1:9" ht="18.600000000000001" customHeight="1">
      <c r="A19" s="137" t="s">
        <v>172</v>
      </c>
      <c r="B19" s="141" t="s">
        <v>173</v>
      </c>
      <c r="C19" s="24">
        <v>0</v>
      </c>
      <c r="D19" s="126"/>
      <c r="E19" s="24">
        <v>0</v>
      </c>
      <c r="F19" s="126"/>
      <c r="G19" s="24"/>
      <c r="H19" s="126"/>
      <c r="I19" s="24">
        <v>19000</v>
      </c>
    </row>
    <row r="20" spans="1:9" ht="18.600000000000001" customHeight="1">
      <c r="A20" s="42" t="s">
        <v>123</v>
      </c>
      <c r="B20" s="194"/>
      <c r="C20" s="24"/>
      <c r="D20" s="126">
        <v>0</v>
      </c>
      <c r="E20" s="24">
        <v>17096</v>
      </c>
      <c r="F20" s="126">
        <v>0</v>
      </c>
      <c r="G20" s="24"/>
      <c r="H20" s="126">
        <v>0</v>
      </c>
      <c r="I20" s="24">
        <v>2054</v>
      </c>
    </row>
    <row r="21" spans="1:9" ht="18.600000000000001" customHeight="1">
      <c r="A21" s="25" t="s">
        <v>45</v>
      </c>
      <c r="B21" s="125"/>
      <c r="C21" s="24"/>
      <c r="D21" s="126">
        <v>0</v>
      </c>
      <c r="E21" s="24">
        <v>-9714</v>
      </c>
      <c r="F21" s="126">
        <v>0</v>
      </c>
      <c r="G21" s="24"/>
      <c r="H21" s="126">
        <v>0</v>
      </c>
      <c r="I21" s="24">
        <v>-120791</v>
      </c>
    </row>
    <row r="22" spans="1:9" ht="18.600000000000001" customHeight="1">
      <c r="A22" s="25" t="s">
        <v>127</v>
      </c>
      <c r="B22" s="141" t="s">
        <v>19</v>
      </c>
      <c r="C22" s="24"/>
      <c r="D22" s="126">
        <v>0</v>
      </c>
      <c r="E22" s="24">
        <v>1530</v>
      </c>
      <c r="F22" s="126">
        <v>0</v>
      </c>
      <c r="G22" s="24"/>
      <c r="H22" s="126">
        <v>0</v>
      </c>
      <c r="I22" s="24">
        <v>0</v>
      </c>
    </row>
    <row r="23" spans="1:9" ht="18.600000000000001" customHeight="1">
      <c r="A23" s="25" t="s">
        <v>108</v>
      </c>
      <c r="B23" s="125"/>
      <c r="C23" s="24"/>
      <c r="D23" s="126">
        <v>0</v>
      </c>
      <c r="E23" s="24">
        <v>9825</v>
      </c>
      <c r="F23" s="126">
        <v>0</v>
      </c>
      <c r="G23" s="24"/>
      <c r="H23" s="126">
        <v>0</v>
      </c>
      <c r="I23" s="24">
        <v>30680</v>
      </c>
    </row>
    <row r="24" spans="1:9" ht="18.600000000000001" customHeight="1">
      <c r="A24" s="127" t="s">
        <v>148</v>
      </c>
      <c r="B24" s="178"/>
      <c r="C24" s="24"/>
      <c r="D24" s="126">
        <v>0</v>
      </c>
      <c r="E24" s="24">
        <v>55</v>
      </c>
      <c r="F24" s="126">
        <v>0</v>
      </c>
      <c r="G24" s="24"/>
      <c r="H24" s="126">
        <v>0</v>
      </c>
      <c r="I24" s="24">
        <v>5</v>
      </c>
    </row>
    <row r="25" spans="1:9" ht="18.600000000000001" hidden="1" customHeight="1">
      <c r="A25" s="127" t="s">
        <v>128</v>
      </c>
      <c r="B25" s="178"/>
      <c r="C25" s="128">
        <v>0</v>
      </c>
      <c r="D25" s="126">
        <v>0</v>
      </c>
      <c r="E25" s="128">
        <v>0</v>
      </c>
      <c r="F25" s="126">
        <v>0</v>
      </c>
      <c r="G25" s="128">
        <v>0</v>
      </c>
      <c r="H25" s="126">
        <v>0</v>
      </c>
      <c r="I25" s="128">
        <v>0</v>
      </c>
    </row>
    <row r="26" spans="1:9" ht="18.600000000000001" customHeight="1">
      <c r="A26" s="25" t="s">
        <v>193</v>
      </c>
      <c r="B26" s="178"/>
      <c r="C26" s="128"/>
      <c r="D26" s="126"/>
      <c r="E26" s="128"/>
      <c r="F26" s="126"/>
      <c r="G26" s="128"/>
      <c r="H26" s="126"/>
      <c r="I26" s="128"/>
    </row>
    <row r="27" spans="1:9" ht="18.600000000000001" customHeight="1">
      <c r="A27" s="25" t="s">
        <v>194</v>
      </c>
      <c r="B27" s="141" t="s">
        <v>152</v>
      </c>
      <c r="C27" s="181"/>
      <c r="D27" s="123"/>
      <c r="E27" s="181">
        <v>4459</v>
      </c>
      <c r="F27" s="123"/>
      <c r="G27" s="128">
        <v>0</v>
      </c>
      <c r="H27" s="123"/>
      <c r="I27" s="128">
        <v>0</v>
      </c>
    </row>
    <row r="28" spans="1:9" ht="18.600000000000001" customHeight="1">
      <c r="A28" s="127" t="s">
        <v>156</v>
      </c>
      <c r="B28" s="178"/>
      <c r="C28" s="138"/>
      <c r="D28" s="126">
        <v>0</v>
      </c>
      <c r="E28" s="138">
        <v>48246</v>
      </c>
      <c r="F28" s="126">
        <v>0</v>
      </c>
      <c r="G28" s="138"/>
      <c r="H28" s="126">
        <v>0</v>
      </c>
      <c r="I28" s="138">
        <v>30693</v>
      </c>
    </row>
    <row r="29" spans="1:9" ht="18.600000000000001" hidden="1" customHeight="1">
      <c r="A29" s="127" t="s">
        <v>149</v>
      </c>
      <c r="B29" s="141" t="s">
        <v>160</v>
      </c>
      <c r="C29" s="138">
        <v>0</v>
      </c>
      <c r="D29" s="126"/>
      <c r="E29" s="138">
        <v>0</v>
      </c>
      <c r="F29" s="126"/>
      <c r="G29" s="138">
        <v>0</v>
      </c>
      <c r="H29" s="126"/>
      <c r="I29" s="138">
        <v>0</v>
      </c>
    </row>
    <row r="30" spans="1:9" ht="18.600000000000001" customHeight="1">
      <c r="A30" s="131"/>
      <c r="B30" s="131"/>
      <c r="C30" s="129">
        <f>SUM(C11:C29)</f>
        <v>0</v>
      </c>
      <c r="D30" s="129"/>
      <c r="E30" s="129">
        <f>SUM(E11:E29)</f>
        <v>1078736</v>
      </c>
      <c r="F30" s="129"/>
      <c r="G30" s="129">
        <f>SUM(G11:G29)</f>
        <v>0</v>
      </c>
      <c r="H30" s="129"/>
      <c r="I30" s="129">
        <f>SUM(I11:I29)</f>
        <v>671060</v>
      </c>
    </row>
    <row r="31" spans="1:9" ht="18.600000000000001" customHeight="1">
      <c r="A31" s="125" t="s">
        <v>78</v>
      </c>
      <c r="B31" s="125"/>
      <c r="C31" s="40"/>
      <c r="D31" s="129"/>
      <c r="E31" s="40"/>
      <c r="F31" s="129"/>
      <c r="G31" s="40"/>
      <c r="H31" s="129"/>
      <c r="I31" s="40"/>
    </row>
    <row r="32" spans="1:9" ht="18.600000000000001" customHeight="1">
      <c r="A32" s="25" t="s">
        <v>13</v>
      </c>
      <c r="B32" s="25"/>
      <c r="C32" s="40"/>
      <c r="D32" s="129">
        <v>0</v>
      </c>
      <c r="E32" s="40">
        <v>70954</v>
      </c>
      <c r="F32" s="129">
        <v>0</v>
      </c>
      <c r="G32" s="40"/>
      <c r="H32" s="129">
        <v>0</v>
      </c>
      <c r="I32" s="40">
        <v>67073</v>
      </c>
    </row>
    <row r="33" spans="1:9" ht="18.600000000000001" customHeight="1">
      <c r="A33" s="25" t="s">
        <v>111</v>
      </c>
      <c r="B33" s="25"/>
      <c r="C33" s="40"/>
      <c r="D33" s="129">
        <v>0</v>
      </c>
      <c r="E33" s="40">
        <v>-53133</v>
      </c>
      <c r="F33" s="129">
        <v>0</v>
      </c>
      <c r="G33" s="40"/>
      <c r="H33" s="129">
        <v>0</v>
      </c>
      <c r="I33" s="40">
        <v>-67212</v>
      </c>
    </row>
    <row r="34" spans="1:9" ht="18.600000000000001" customHeight="1">
      <c r="A34" s="25" t="s">
        <v>14</v>
      </c>
      <c r="B34" s="25"/>
      <c r="C34" s="40"/>
      <c r="D34" s="129">
        <v>0</v>
      </c>
      <c r="E34" s="40">
        <v>-192384</v>
      </c>
      <c r="F34" s="129">
        <v>0</v>
      </c>
      <c r="G34" s="40"/>
      <c r="H34" s="129">
        <v>0</v>
      </c>
      <c r="I34" s="40">
        <v>-124253</v>
      </c>
    </row>
    <row r="35" spans="1:9" ht="18.600000000000001" customHeight="1">
      <c r="A35" s="13" t="s">
        <v>15</v>
      </c>
      <c r="B35" s="13"/>
      <c r="C35" s="40"/>
      <c r="D35" s="129">
        <v>0</v>
      </c>
      <c r="E35" s="40">
        <v>28079</v>
      </c>
      <c r="F35" s="129">
        <v>0</v>
      </c>
      <c r="G35" s="40"/>
      <c r="H35" s="129">
        <v>0</v>
      </c>
      <c r="I35" s="40">
        <v>1269</v>
      </c>
    </row>
    <row r="36" spans="1:9" ht="18.600000000000001" customHeight="1">
      <c r="A36" s="13" t="s">
        <v>112</v>
      </c>
      <c r="B36" s="13"/>
      <c r="C36" s="40"/>
      <c r="D36" s="129"/>
      <c r="E36" s="40">
        <v>-1672</v>
      </c>
      <c r="F36" s="129"/>
      <c r="G36" s="128"/>
      <c r="H36" s="129"/>
      <c r="I36" s="128">
        <v>0</v>
      </c>
    </row>
    <row r="37" spans="1:9" ht="18.600000000000001" customHeight="1">
      <c r="A37" s="25" t="s">
        <v>22</v>
      </c>
      <c r="B37" s="25"/>
      <c r="C37" s="40"/>
      <c r="D37" s="129">
        <v>0</v>
      </c>
      <c r="E37" s="40">
        <v>1692</v>
      </c>
      <c r="F37" s="129">
        <v>0</v>
      </c>
      <c r="G37" s="81"/>
      <c r="H37" s="129">
        <v>0</v>
      </c>
      <c r="I37" s="81">
        <v>1536</v>
      </c>
    </row>
    <row r="38" spans="1:9" ht="18.600000000000001" customHeight="1">
      <c r="A38" s="25" t="s">
        <v>28</v>
      </c>
      <c r="B38" s="25"/>
      <c r="C38" s="129"/>
      <c r="E38" s="129">
        <v>68701</v>
      </c>
      <c r="F38" s="129">
        <v>0</v>
      </c>
      <c r="G38" s="40"/>
      <c r="H38" s="129">
        <v>0</v>
      </c>
      <c r="I38" s="40">
        <v>-16972</v>
      </c>
    </row>
    <row r="39" spans="1:9" ht="18.600000000000001" customHeight="1">
      <c r="A39" s="25" t="s">
        <v>98</v>
      </c>
      <c r="B39" s="25"/>
      <c r="C39" s="40"/>
      <c r="D39" s="129">
        <v>0</v>
      </c>
      <c r="E39" s="40">
        <v>33127</v>
      </c>
      <c r="F39" s="46">
        <v>0</v>
      </c>
      <c r="G39" s="40"/>
      <c r="H39" s="46">
        <v>0</v>
      </c>
      <c r="I39" s="40">
        <v>-57394</v>
      </c>
    </row>
    <row r="40" spans="1:9" ht="18.600000000000001" customHeight="1">
      <c r="A40" s="13" t="s">
        <v>29</v>
      </c>
      <c r="B40" s="13"/>
      <c r="C40" s="40"/>
      <c r="D40" s="129">
        <v>0</v>
      </c>
      <c r="E40" s="40">
        <v>2853</v>
      </c>
      <c r="F40" s="129">
        <v>0</v>
      </c>
      <c r="G40" s="128"/>
      <c r="H40" s="129">
        <v>0</v>
      </c>
      <c r="I40" s="128">
        <v>-11954</v>
      </c>
    </row>
    <row r="41" spans="1:9" ht="18.600000000000001" customHeight="1">
      <c r="A41" s="13" t="s">
        <v>33</v>
      </c>
      <c r="B41" s="179"/>
      <c r="C41" s="128">
        <v>0</v>
      </c>
      <c r="D41" s="129"/>
      <c r="E41" s="128">
        <v>0</v>
      </c>
      <c r="F41" s="129"/>
      <c r="G41" s="128"/>
      <c r="H41" s="129"/>
      <c r="I41" s="128">
        <v>0</v>
      </c>
    </row>
    <row r="42" spans="1:9" ht="18.600000000000001" customHeight="1">
      <c r="A42" s="25" t="s">
        <v>157</v>
      </c>
      <c r="B42" s="25"/>
      <c r="C42" s="135"/>
      <c r="D42" s="129">
        <v>0</v>
      </c>
      <c r="E42" s="135">
        <v>-5531</v>
      </c>
      <c r="F42" s="129">
        <v>0</v>
      </c>
      <c r="G42" s="135"/>
      <c r="H42" s="129">
        <v>0</v>
      </c>
      <c r="I42" s="135">
        <v>-1590</v>
      </c>
    </row>
    <row r="43" spans="1:9" ht="18.600000000000001" customHeight="1">
      <c r="A43" s="25" t="s">
        <v>150</v>
      </c>
      <c r="B43" s="25"/>
      <c r="C43" s="30">
        <f>SUM(C30:C42)</f>
        <v>0</v>
      </c>
      <c r="D43" s="129"/>
      <c r="E43" s="30">
        <f>SUM(E30:E42)</f>
        <v>1031422</v>
      </c>
      <c r="F43" s="129"/>
      <c r="G43" s="81">
        <f>SUM(G30:G42)</f>
        <v>0</v>
      </c>
      <c r="H43" s="129"/>
      <c r="I43" s="81">
        <f>SUM(I30:I42)</f>
        <v>461563</v>
      </c>
    </row>
    <row r="44" spans="1:9" ht="18.600000000000001" customHeight="1">
      <c r="A44" s="25" t="s">
        <v>197</v>
      </c>
      <c r="B44" s="25"/>
      <c r="C44" s="130"/>
      <c r="D44" s="129"/>
      <c r="E44" s="130">
        <v>-77957</v>
      </c>
      <c r="F44" s="129"/>
      <c r="G44" s="130"/>
      <c r="H44" s="129"/>
      <c r="I44" s="130">
        <v>-9294</v>
      </c>
    </row>
    <row r="45" spans="1:9" ht="18.600000000000001" customHeight="1">
      <c r="A45" s="131" t="s">
        <v>154</v>
      </c>
      <c r="B45" s="131"/>
      <c r="C45" s="132">
        <f>SUM(C43:C44)</f>
        <v>0</v>
      </c>
      <c r="D45" s="133"/>
      <c r="E45" s="132">
        <f>SUM(E43:E44)</f>
        <v>953465</v>
      </c>
      <c r="F45" s="133"/>
      <c r="G45" s="132">
        <f>SUM(G43:G44)</f>
        <v>0</v>
      </c>
      <c r="H45" s="133"/>
      <c r="I45" s="132">
        <f>SUM(I43:I44)</f>
        <v>452269</v>
      </c>
    </row>
    <row r="46" spans="1:9" ht="20.25" customHeight="1">
      <c r="A46" s="131"/>
      <c r="B46" s="131"/>
      <c r="C46" s="133"/>
      <c r="D46" s="133"/>
      <c r="E46" s="133"/>
      <c r="F46" s="133"/>
      <c r="G46" s="133"/>
      <c r="H46" s="133"/>
      <c r="I46" s="133"/>
    </row>
    <row r="47" spans="1:9" ht="20.25" customHeight="1">
      <c r="A47" s="50" t="s">
        <v>0</v>
      </c>
      <c r="B47" s="50"/>
      <c r="C47" s="15"/>
      <c r="D47" s="16"/>
      <c r="E47" s="15"/>
      <c r="F47" s="119"/>
      <c r="G47" s="120"/>
      <c r="H47" s="121"/>
      <c r="I47" s="120"/>
    </row>
    <row r="48" spans="1:9" ht="20.25" customHeight="1">
      <c r="A48" s="9" t="s">
        <v>76</v>
      </c>
      <c r="B48" s="9"/>
      <c r="C48" s="120"/>
      <c r="D48" s="121"/>
      <c r="E48" s="120"/>
      <c r="F48" s="119"/>
      <c r="G48" s="120"/>
      <c r="H48" s="121"/>
      <c r="I48" s="120"/>
    </row>
    <row r="49" spans="1:9" ht="20.25" customHeight="1">
      <c r="A49" s="25"/>
      <c r="B49" s="25"/>
      <c r="C49" s="120"/>
      <c r="D49" s="121"/>
      <c r="E49" s="120"/>
      <c r="F49" s="119"/>
      <c r="G49" s="120"/>
      <c r="H49" s="121"/>
      <c r="I49" s="120"/>
    </row>
    <row r="50" spans="1:9" ht="18.600000000000001" customHeight="1">
      <c r="A50" s="25"/>
      <c r="B50" s="25"/>
      <c r="C50" s="350" t="s">
        <v>2</v>
      </c>
      <c r="D50" s="350"/>
      <c r="E50" s="350"/>
      <c r="F50" s="119"/>
      <c r="G50" s="350" t="s">
        <v>3</v>
      </c>
      <c r="H50" s="350"/>
      <c r="I50" s="350"/>
    </row>
    <row r="51" spans="1:9" ht="18.600000000000001" customHeight="1">
      <c r="A51" s="180"/>
      <c r="B51" s="180"/>
      <c r="C51" s="350" t="s">
        <v>4</v>
      </c>
      <c r="D51" s="350"/>
      <c r="E51" s="350"/>
      <c r="F51" s="122"/>
      <c r="G51" s="350" t="s">
        <v>4</v>
      </c>
      <c r="H51" s="350"/>
      <c r="I51" s="350"/>
    </row>
    <row r="52" spans="1:9" ht="18.600000000000001" customHeight="1">
      <c r="A52" s="180"/>
      <c r="B52" s="180"/>
      <c r="C52" s="346" t="s">
        <v>93</v>
      </c>
      <c r="D52" s="346"/>
      <c r="E52" s="346"/>
      <c r="F52" s="122"/>
      <c r="G52" s="346" t="s">
        <v>93</v>
      </c>
      <c r="H52" s="346"/>
      <c r="I52" s="346"/>
    </row>
    <row r="53" spans="1:9" ht="18.600000000000001" customHeight="1">
      <c r="A53" s="180"/>
      <c r="B53" s="180"/>
      <c r="C53" s="347" t="s">
        <v>91</v>
      </c>
      <c r="D53" s="347"/>
      <c r="E53" s="347"/>
      <c r="F53" s="122"/>
      <c r="G53" s="347" t="s">
        <v>91</v>
      </c>
      <c r="H53" s="347"/>
      <c r="I53" s="347"/>
    </row>
    <row r="54" spans="1:9" ht="18.600000000000001" customHeight="1">
      <c r="A54" s="180"/>
      <c r="B54" s="141" t="s">
        <v>7</v>
      </c>
      <c r="C54" s="192">
        <v>2020</v>
      </c>
      <c r="D54" s="19"/>
      <c r="E54" s="192">
        <v>2019</v>
      </c>
      <c r="F54" s="119"/>
      <c r="G54" s="192">
        <v>2020</v>
      </c>
      <c r="H54" s="19"/>
      <c r="I54" s="192">
        <v>2019</v>
      </c>
    </row>
    <row r="55" spans="1:9" ht="18.600000000000001" customHeight="1">
      <c r="A55" s="25"/>
      <c r="B55" s="25"/>
      <c r="C55" s="356" t="s">
        <v>9</v>
      </c>
      <c r="D55" s="356"/>
      <c r="E55" s="356"/>
      <c r="F55" s="356"/>
      <c r="G55" s="356"/>
      <c r="H55" s="356"/>
      <c r="I55" s="356"/>
    </row>
    <row r="56" spans="1:9" ht="18.600000000000001" customHeight="1">
      <c r="A56" s="176" t="s">
        <v>79</v>
      </c>
      <c r="B56" s="176"/>
      <c r="C56" s="124"/>
      <c r="D56" s="123"/>
      <c r="E56" s="124"/>
      <c r="F56" s="123"/>
      <c r="G56" s="124"/>
      <c r="H56" s="123"/>
      <c r="I56" s="124"/>
    </row>
    <row r="57" spans="1:9" ht="18.600000000000001" customHeight="1">
      <c r="A57" s="25" t="s">
        <v>80</v>
      </c>
      <c r="B57" s="25"/>
      <c r="C57" s="135"/>
      <c r="D57" s="123">
        <v>0</v>
      </c>
      <c r="E57" s="135">
        <v>4921</v>
      </c>
      <c r="F57" s="123">
        <v>0</v>
      </c>
      <c r="G57" s="135"/>
      <c r="H57" s="123"/>
      <c r="I57" s="135">
        <v>2868</v>
      </c>
    </row>
    <row r="58" spans="1:9" ht="18.600000000000001" customHeight="1">
      <c r="A58" s="25" t="s">
        <v>161</v>
      </c>
      <c r="B58" s="141"/>
      <c r="C58" s="135"/>
      <c r="D58" s="123"/>
      <c r="E58" s="135">
        <v>0</v>
      </c>
      <c r="F58" s="123"/>
      <c r="G58" s="135"/>
      <c r="H58" s="123"/>
      <c r="I58" s="135">
        <v>113268</v>
      </c>
    </row>
    <row r="59" spans="1:9" ht="18.600000000000001" customHeight="1">
      <c r="A59" s="25" t="s">
        <v>129</v>
      </c>
      <c r="B59" s="25"/>
      <c r="C59" s="124"/>
      <c r="D59" s="123">
        <v>0</v>
      </c>
      <c r="E59" s="124">
        <v>-308300</v>
      </c>
      <c r="F59" s="123">
        <v>0</v>
      </c>
      <c r="G59" s="181"/>
      <c r="H59" s="123"/>
      <c r="I59" s="181">
        <v>-205349</v>
      </c>
    </row>
    <row r="60" spans="1:9" ht="18.600000000000001" customHeight="1">
      <c r="A60" s="25" t="s">
        <v>130</v>
      </c>
      <c r="B60" s="141"/>
      <c r="C60" s="181"/>
      <c r="D60" s="123">
        <v>0</v>
      </c>
      <c r="E60" s="181">
        <v>-3092</v>
      </c>
      <c r="F60" s="123">
        <v>0</v>
      </c>
      <c r="G60" s="24"/>
      <c r="H60" s="123"/>
      <c r="I60" s="24">
        <v>0</v>
      </c>
    </row>
    <row r="61" spans="1:9" ht="18.600000000000001" customHeight="1">
      <c r="A61" s="25" t="s">
        <v>163</v>
      </c>
      <c r="B61" s="141" t="s">
        <v>173</v>
      </c>
      <c r="C61" s="24">
        <v>0</v>
      </c>
      <c r="D61" s="123"/>
      <c r="E61" s="24">
        <v>0</v>
      </c>
      <c r="F61" s="123"/>
      <c r="G61" s="135"/>
      <c r="H61" s="123"/>
      <c r="I61" s="135">
        <f>-85061</f>
        <v>-85061</v>
      </c>
    </row>
    <row r="62" spans="1:9" ht="18.600000000000001" customHeight="1">
      <c r="A62" s="25" t="s">
        <v>143</v>
      </c>
      <c r="B62" s="141"/>
      <c r="C62" s="135">
        <v>0</v>
      </c>
      <c r="D62" s="123"/>
      <c r="E62" s="135">
        <v>0</v>
      </c>
      <c r="F62" s="123"/>
      <c r="G62" s="135">
        <v>0</v>
      </c>
      <c r="H62" s="123"/>
      <c r="I62" s="135">
        <v>0</v>
      </c>
    </row>
    <row r="63" spans="1:9" ht="18.600000000000001" customHeight="1">
      <c r="A63" s="25" t="s">
        <v>109</v>
      </c>
      <c r="B63" s="25"/>
      <c r="C63" s="135"/>
      <c r="D63" s="123">
        <v>0</v>
      </c>
      <c r="E63" s="135">
        <v>829</v>
      </c>
      <c r="F63" s="123">
        <v>0</v>
      </c>
      <c r="G63" s="24">
        <v>0</v>
      </c>
      <c r="H63" s="123"/>
      <c r="I63" s="24">
        <v>0</v>
      </c>
    </row>
    <row r="64" spans="1:9" ht="18.600000000000001" customHeight="1">
      <c r="A64" s="25" t="s">
        <v>83</v>
      </c>
      <c r="B64" s="141"/>
      <c r="C64" s="24">
        <v>0</v>
      </c>
      <c r="D64" s="123"/>
      <c r="E64" s="24">
        <v>0</v>
      </c>
      <c r="F64" s="123"/>
      <c r="G64" s="24">
        <v>0</v>
      </c>
      <c r="H64" s="123"/>
      <c r="I64" s="24">
        <v>0</v>
      </c>
    </row>
    <row r="65" spans="1:9" ht="18.600000000000001" customHeight="1">
      <c r="A65" s="25" t="s">
        <v>191</v>
      </c>
      <c r="B65" s="141" t="s">
        <v>89</v>
      </c>
      <c r="C65" s="24"/>
      <c r="D65" s="123"/>
      <c r="E65" s="24">
        <v>0</v>
      </c>
      <c r="F65" s="123"/>
      <c r="G65" s="24"/>
      <c r="H65" s="123"/>
      <c r="I65" s="24">
        <v>0</v>
      </c>
    </row>
    <row r="66" spans="1:9" ht="18.600000000000001" customHeight="1">
      <c r="A66" s="25" t="s">
        <v>167</v>
      </c>
      <c r="B66" s="141" t="s">
        <v>152</v>
      </c>
      <c r="C66" s="181"/>
      <c r="D66" s="123"/>
      <c r="E66" s="181">
        <v>-11685</v>
      </c>
      <c r="F66" s="123"/>
      <c r="G66" s="181"/>
      <c r="H66" s="123"/>
      <c r="I66" s="181">
        <v>-10200</v>
      </c>
    </row>
    <row r="67" spans="1:9" ht="18.600000000000001" customHeight="1">
      <c r="A67" s="25" t="s">
        <v>190</v>
      </c>
      <c r="B67" s="141" t="s">
        <v>153</v>
      </c>
      <c r="C67" s="181"/>
      <c r="D67" s="123"/>
      <c r="E67" s="181">
        <v>0</v>
      </c>
      <c r="F67" s="123"/>
      <c r="G67" s="24"/>
      <c r="H67" s="123"/>
      <c r="I67" s="24">
        <v>-1323</v>
      </c>
    </row>
    <row r="68" spans="1:9" ht="18.600000000000001" hidden="1" customHeight="1">
      <c r="A68" s="25" t="s">
        <v>131</v>
      </c>
      <c r="B68" s="25"/>
      <c r="C68" s="135"/>
      <c r="D68" s="123"/>
      <c r="E68" s="135"/>
      <c r="F68" s="123"/>
      <c r="G68" s="24"/>
      <c r="H68" s="123"/>
      <c r="I68" s="24"/>
    </row>
    <row r="69" spans="1:9" ht="18.600000000000001" hidden="1" customHeight="1">
      <c r="A69" s="25" t="s">
        <v>132</v>
      </c>
      <c r="B69" s="25"/>
      <c r="C69" s="24">
        <v>0</v>
      </c>
      <c r="D69" s="123"/>
      <c r="E69" s="24">
        <v>0</v>
      </c>
      <c r="F69" s="123"/>
      <c r="G69" s="24">
        <v>0</v>
      </c>
      <c r="H69" s="123"/>
      <c r="I69" s="24">
        <v>0</v>
      </c>
    </row>
    <row r="70" spans="1:9" ht="18.600000000000001" customHeight="1">
      <c r="A70" s="131" t="s">
        <v>106</v>
      </c>
      <c r="B70" s="131"/>
      <c r="C70" s="136">
        <f>SUM(C57:C69)</f>
        <v>0</v>
      </c>
      <c r="D70" s="134"/>
      <c r="E70" s="136">
        <f>SUM(E57:E69)</f>
        <v>-317327</v>
      </c>
      <c r="F70" s="134"/>
      <c r="G70" s="136">
        <f>SUM(G57:G69)</f>
        <v>0</v>
      </c>
      <c r="H70" s="134"/>
      <c r="I70" s="136">
        <f>SUM(I57:I69)</f>
        <v>-185797</v>
      </c>
    </row>
    <row r="71" spans="1:9" ht="12.95" customHeight="1">
      <c r="A71" s="180"/>
      <c r="B71" s="180"/>
      <c r="C71" s="134"/>
      <c r="D71" s="134"/>
      <c r="E71" s="134"/>
      <c r="F71" s="134"/>
      <c r="G71" s="134"/>
      <c r="H71" s="134"/>
      <c r="I71" s="134"/>
    </row>
    <row r="72" spans="1:9" ht="18.600000000000001" customHeight="1">
      <c r="A72" s="176" t="s">
        <v>81</v>
      </c>
      <c r="B72" s="176"/>
      <c r="C72" s="124"/>
      <c r="D72" s="123"/>
      <c r="E72" s="124"/>
      <c r="F72" s="123"/>
      <c r="G72" s="124"/>
      <c r="H72" s="123"/>
      <c r="I72" s="124"/>
    </row>
    <row r="73" spans="1:9" ht="18.600000000000001" customHeight="1">
      <c r="A73" s="25" t="s">
        <v>144</v>
      </c>
      <c r="B73" s="25"/>
      <c r="C73" s="124"/>
      <c r="D73" s="123">
        <v>0</v>
      </c>
      <c r="E73" s="124">
        <v>-30500</v>
      </c>
      <c r="F73" s="123">
        <v>0</v>
      </c>
      <c r="G73" s="124"/>
      <c r="H73" s="123">
        <v>0</v>
      </c>
      <c r="I73" s="124">
        <v>-6151</v>
      </c>
    </row>
    <row r="74" spans="1:9" ht="18.600000000000001" customHeight="1">
      <c r="A74" s="25" t="s">
        <v>158</v>
      </c>
      <c r="B74" s="25"/>
      <c r="C74" s="79"/>
      <c r="D74" s="123">
        <v>0</v>
      </c>
      <c r="E74" s="79">
        <v>-347280</v>
      </c>
      <c r="F74" s="123">
        <v>0</v>
      </c>
      <c r="G74" s="79"/>
      <c r="H74" s="123">
        <v>0</v>
      </c>
      <c r="I74" s="79">
        <v>-347280</v>
      </c>
    </row>
    <row r="75" spans="1:9" ht="18.600000000000001" customHeight="1">
      <c r="A75" s="25" t="s">
        <v>192</v>
      </c>
      <c r="B75" s="25"/>
      <c r="C75" s="79"/>
      <c r="D75" s="123"/>
      <c r="E75" s="79">
        <v>-558</v>
      </c>
      <c r="F75" s="123">
        <v>0</v>
      </c>
      <c r="G75" s="79"/>
      <c r="H75" s="123">
        <v>0</v>
      </c>
      <c r="I75" s="79">
        <v>0</v>
      </c>
    </row>
    <row r="76" spans="1:9" ht="18.600000000000001" customHeight="1">
      <c r="A76" s="25" t="s">
        <v>164</v>
      </c>
      <c r="B76" s="25"/>
    </row>
    <row r="77" spans="1:9" ht="18.600000000000001" customHeight="1">
      <c r="A77" s="137" t="s">
        <v>134</v>
      </c>
      <c r="B77" s="137"/>
      <c r="C77" s="123"/>
      <c r="D77" s="123">
        <v>0</v>
      </c>
      <c r="E77" s="123">
        <v>289893</v>
      </c>
      <c r="F77" s="123">
        <v>0</v>
      </c>
      <c r="G77" s="135"/>
      <c r="H77" s="123">
        <v>0</v>
      </c>
      <c r="I77" s="135">
        <v>95587</v>
      </c>
    </row>
    <row r="78" spans="1:9" ht="18.600000000000001" customHeight="1">
      <c r="A78" s="25" t="s">
        <v>165</v>
      </c>
      <c r="B78" s="141"/>
      <c r="C78" s="24"/>
      <c r="D78" s="123"/>
      <c r="E78" s="24">
        <v>0</v>
      </c>
      <c r="F78" s="123"/>
      <c r="G78" s="135"/>
      <c r="H78" s="123"/>
      <c r="I78" s="135">
        <v>111569</v>
      </c>
    </row>
    <row r="79" spans="1:9" ht="18.600000000000001" customHeight="1">
      <c r="A79" s="25" t="s">
        <v>145</v>
      </c>
      <c r="B79" s="141"/>
      <c r="C79" s="138"/>
      <c r="D79" s="123"/>
      <c r="E79" s="138">
        <v>114433</v>
      </c>
      <c r="F79" s="123"/>
      <c r="G79" s="138"/>
      <c r="H79" s="123"/>
      <c r="I79" s="138">
        <v>114433</v>
      </c>
    </row>
    <row r="80" spans="1:9" ht="18.600000000000001" customHeight="1">
      <c r="A80" s="131" t="s">
        <v>166</v>
      </c>
      <c r="B80" s="131"/>
      <c r="C80" s="139">
        <f>SUM(C73:C79)</f>
        <v>0</v>
      </c>
      <c r="D80" s="134"/>
      <c r="E80" s="139">
        <f>SUM(E73:E79)</f>
        <v>25988</v>
      </c>
      <c r="F80" s="134"/>
      <c r="G80" s="139">
        <f>SUM(G73:G79)</f>
        <v>0</v>
      </c>
      <c r="H80" s="134"/>
      <c r="I80" s="139">
        <f>SUM(I73:I79)</f>
        <v>-31842</v>
      </c>
    </row>
    <row r="81" spans="1:9" ht="12.95" customHeight="1">
      <c r="A81" s="180"/>
      <c r="B81" s="180"/>
      <c r="C81" s="134"/>
      <c r="D81" s="134"/>
      <c r="E81" s="134"/>
      <c r="F81" s="134"/>
      <c r="G81" s="134"/>
      <c r="H81" s="134"/>
      <c r="I81" s="134"/>
    </row>
    <row r="82" spans="1:9" ht="18.600000000000001" customHeight="1">
      <c r="A82" s="25" t="s">
        <v>107</v>
      </c>
      <c r="B82" s="180"/>
      <c r="C82" s="134"/>
      <c r="D82" s="134"/>
      <c r="E82" s="134"/>
      <c r="F82" s="134"/>
      <c r="G82" s="134"/>
      <c r="H82" s="134"/>
      <c r="I82" s="134"/>
    </row>
    <row r="83" spans="1:9" ht="18.600000000000001" customHeight="1">
      <c r="A83" s="127" t="s">
        <v>124</v>
      </c>
      <c r="B83" s="127"/>
      <c r="C83" s="124">
        <f>C45+C70+C80</f>
        <v>0</v>
      </c>
      <c r="D83" s="123"/>
      <c r="E83" s="124">
        <f>E45+E70+E80</f>
        <v>662126</v>
      </c>
      <c r="F83" s="123"/>
      <c r="G83" s="124">
        <f>SUM(G80,G70,G45)</f>
        <v>0</v>
      </c>
      <c r="H83" s="123"/>
      <c r="I83" s="124">
        <f>SUM(I80,I70,I45)</f>
        <v>234630</v>
      </c>
    </row>
    <row r="84" spans="1:9" ht="18.600000000000001" customHeight="1">
      <c r="A84" s="127" t="s">
        <v>102</v>
      </c>
      <c r="B84" s="127"/>
      <c r="C84" s="138"/>
      <c r="D84" s="123"/>
      <c r="E84" s="138">
        <v>-13850</v>
      </c>
      <c r="F84" s="123"/>
      <c r="G84" s="138">
        <v>0</v>
      </c>
      <c r="H84" s="123"/>
      <c r="I84" s="138">
        <v>0</v>
      </c>
    </row>
    <row r="85" spans="1:9" ht="18.600000000000001" customHeight="1">
      <c r="A85" s="131" t="s">
        <v>107</v>
      </c>
      <c r="B85" s="127"/>
      <c r="C85" s="184">
        <f>SUM(C83:C84)</f>
        <v>0</v>
      </c>
      <c r="D85" s="134"/>
      <c r="E85" s="184">
        <f>SUM(E83:E84)</f>
        <v>648276</v>
      </c>
      <c r="F85" s="134"/>
      <c r="G85" s="184">
        <f>SUM(G83:G84)</f>
        <v>0</v>
      </c>
      <c r="H85" s="134"/>
      <c r="I85" s="184">
        <f>SUM(I83:I84)</f>
        <v>234630</v>
      </c>
    </row>
    <row r="86" spans="1:9" ht="18.600000000000001" customHeight="1">
      <c r="A86" s="127" t="s">
        <v>146</v>
      </c>
      <c r="B86" s="127"/>
      <c r="C86" s="138"/>
      <c r="D86" s="123">
        <v>0</v>
      </c>
      <c r="E86" s="138">
        <v>559532</v>
      </c>
      <c r="F86" s="123">
        <v>0</v>
      </c>
      <c r="G86" s="138"/>
      <c r="H86" s="123">
        <v>0</v>
      </c>
      <c r="I86" s="138">
        <v>206505</v>
      </c>
    </row>
    <row r="87" spans="1:9" ht="18.600000000000001" customHeight="1" thickBot="1">
      <c r="A87" s="180" t="s">
        <v>155</v>
      </c>
      <c r="B87" s="180"/>
      <c r="C87" s="140">
        <f>SUM(C85:C86)</f>
        <v>0</v>
      </c>
      <c r="D87" s="134"/>
      <c r="E87" s="140">
        <f>SUM(E85:E86)</f>
        <v>1207808</v>
      </c>
      <c r="F87" s="134"/>
      <c r="G87" s="140">
        <f>SUM(G85:G86)</f>
        <v>0</v>
      </c>
      <c r="H87" s="134"/>
      <c r="I87" s="140">
        <f>SUM(I85:I86)</f>
        <v>441135</v>
      </c>
    </row>
    <row r="88" spans="1:9" ht="12.95" customHeight="1" thickTop="1">
      <c r="C88" s="186"/>
      <c r="D88" s="183"/>
      <c r="E88" s="186"/>
      <c r="F88" s="183"/>
      <c r="G88" s="182"/>
      <c r="H88" s="183"/>
      <c r="I88" s="182"/>
    </row>
    <row r="89" spans="1:9" ht="18.600000000000001" customHeight="1">
      <c r="A89" s="195" t="s">
        <v>101</v>
      </c>
    </row>
    <row r="90" spans="1:9" ht="18.600000000000001" customHeight="1">
      <c r="A90" s="42" t="s">
        <v>105</v>
      </c>
    </row>
    <row r="91" spans="1:9" ht="18.600000000000001" customHeight="1">
      <c r="A91" s="127" t="s">
        <v>133</v>
      </c>
      <c r="C91" s="177"/>
      <c r="E91" s="177">
        <v>3119</v>
      </c>
      <c r="G91" s="24"/>
      <c r="I91" s="24">
        <v>0</v>
      </c>
    </row>
    <row r="92" spans="1:9" ht="18.600000000000001" customHeight="1">
      <c r="A92" s="42" t="s">
        <v>159</v>
      </c>
      <c r="C92" s="177"/>
      <c r="E92" s="177">
        <v>42605</v>
      </c>
      <c r="G92" s="24"/>
      <c r="I92" s="24">
        <v>42605</v>
      </c>
    </row>
  </sheetData>
  <mergeCells count="18">
    <mergeCell ref="C52:E52"/>
    <mergeCell ref="G52:I52"/>
    <mergeCell ref="C53:E53"/>
    <mergeCell ref="G53:I53"/>
    <mergeCell ref="C55:I55"/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2"/>
  <sheetViews>
    <sheetView view="pageBreakPreview" topLeftCell="A19" zoomScale="90" zoomScaleNormal="78" zoomScaleSheetLayoutView="90" workbookViewId="0">
      <selection activeCell="E14" sqref="E14"/>
    </sheetView>
  </sheetViews>
  <sheetFormatPr defaultColWidth="9.140625" defaultRowHeight="20.25" customHeight="1"/>
  <cols>
    <col min="1" max="1" width="50.42578125" style="209" customWidth="1"/>
    <col min="2" max="2" width="6.140625" style="209" customWidth="1"/>
    <col min="3" max="3" width="11.140625" style="209" customWidth="1"/>
    <col min="4" max="4" width="1.140625" style="209" customWidth="1"/>
    <col min="5" max="5" width="11.140625" style="209" customWidth="1"/>
    <col min="6" max="6" width="1.140625" style="209" customWidth="1"/>
    <col min="7" max="7" width="11.140625" style="209" customWidth="1"/>
    <col min="8" max="8" width="1.140625" style="209" customWidth="1"/>
    <col min="9" max="9" width="11.140625" style="209" customWidth="1"/>
    <col min="10" max="10" width="9.140625" style="209"/>
    <col min="11" max="11" width="35.85546875" style="209" customWidth="1"/>
    <col min="12" max="13" width="17.140625" style="209" bestFit="1" customWidth="1"/>
    <col min="14" max="15" width="9.85546875" style="209" bestFit="1" customWidth="1"/>
    <col min="16" max="16384" width="9.140625" style="209"/>
  </cols>
  <sheetData>
    <row r="1" spans="1:17" ht="21" customHeight="1">
      <c r="A1" s="205" t="s">
        <v>0</v>
      </c>
      <c r="B1" s="205"/>
      <c r="C1" s="206"/>
      <c r="D1" s="207"/>
      <c r="E1" s="206"/>
      <c r="F1" s="208"/>
    </row>
    <row r="2" spans="1:17" ht="21" customHeight="1">
      <c r="A2" s="210" t="s">
        <v>76</v>
      </c>
      <c r="B2" s="210"/>
      <c r="F2" s="208"/>
    </row>
    <row r="3" spans="1:17" ht="14.1" customHeight="1">
      <c r="A3" s="211"/>
      <c r="B3" s="211"/>
      <c r="F3" s="208"/>
    </row>
    <row r="4" spans="1:17" ht="18.600000000000001" customHeight="1">
      <c r="A4" s="211"/>
      <c r="B4" s="211"/>
      <c r="C4" s="360" t="s">
        <v>2</v>
      </c>
      <c r="D4" s="360"/>
      <c r="E4" s="360"/>
      <c r="F4" s="208"/>
      <c r="G4" s="360" t="s">
        <v>3</v>
      </c>
      <c r="H4" s="360"/>
      <c r="I4" s="360"/>
    </row>
    <row r="5" spans="1:17" ht="18.600000000000001" customHeight="1">
      <c r="A5" s="211"/>
      <c r="B5" s="211"/>
      <c r="C5" s="360" t="s">
        <v>4</v>
      </c>
      <c r="D5" s="360"/>
      <c r="E5" s="360"/>
      <c r="F5" s="212"/>
      <c r="G5" s="360" t="s">
        <v>4</v>
      </c>
      <c r="H5" s="360"/>
      <c r="I5" s="360"/>
    </row>
    <row r="6" spans="1:17" ht="18.600000000000001" customHeight="1">
      <c r="A6" s="211"/>
      <c r="B6" s="211"/>
      <c r="C6" s="357" t="s">
        <v>93</v>
      </c>
      <c r="D6" s="357"/>
      <c r="E6" s="357"/>
      <c r="F6" s="212"/>
      <c r="G6" s="357" t="s">
        <v>93</v>
      </c>
      <c r="H6" s="357"/>
      <c r="I6" s="357"/>
    </row>
    <row r="7" spans="1:17" ht="18.600000000000001" customHeight="1">
      <c r="A7" s="211"/>
      <c r="B7" s="211"/>
      <c r="C7" s="358" t="s">
        <v>91</v>
      </c>
      <c r="D7" s="358"/>
      <c r="E7" s="358"/>
      <c r="F7" s="212"/>
      <c r="G7" s="358" t="s">
        <v>91</v>
      </c>
      <c r="H7" s="358"/>
      <c r="I7" s="358"/>
    </row>
    <row r="8" spans="1:17" ht="18.600000000000001" customHeight="1">
      <c r="A8" s="211"/>
      <c r="B8" s="213" t="s">
        <v>7</v>
      </c>
      <c r="C8" s="320">
        <v>2022</v>
      </c>
      <c r="D8" s="320"/>
      <c r="E8" s="320">
        <v>2021</v>
      </c>
      <c r="F8" s="208"/>
      <c r="G8" s="320">
        <v>2022</v>
      </c>
      <c r="H8" s="320"/>
      <c r="I8" s="320">
        <v>2021</v>
      </c>
    </row>
    <row r="9" spans="1:17" ht="18.600000000000001" customHeight="1">
      <c r="A9" s="211"/>
      <c r="B9" s="211"/>
      <c r="C9" s="359" t="s">
        <v>9</v>
      </c>
      <c r="D9" s="359"/>
      <c r="E9" s="359"/>
      <c r="F9" s="359"/>
      <c r="G9" s="359"/>
      <c r="H9" s="359"/>
      <c r="I9" s="359"/>
    </row>
    <row r="10" spans="1:17" ht="18.600000000000001" customHeight="1">
      <c r="A10" s="214" t="s">
        <v>77</v>
      </c>
      <c r="B10" s="214"/>
      <c r="C10" s="215"/>
      <c r="D10" s="216"/>
      <c r="E10" s="215"/>
      <c r="F10" s="216"/>
      <c r="G10" s="217"/>
      <c r="H10" s="216"/>
      <c r="I10" s="217"/>
    </row>
    <row r="11" spans="1:17" ht="18.600000000000001" customHeight="1">
      <c r="A11" s="211" t="s">
        <v>53</v>
      </c>
      <c r="B11" s="211"/>
      <c r="C11" s="323">
        <v>1182080</v>
      </c>
      <c r="D11" s="216"/>
      <c r="E11" s="216">
        <v>835154</v>
      </c>
      <c r="F11" s="216"/>
      <c r="G11" s="323">
        <v>1306369</v>
      </c>
      <c r="H11" s="216"/>
      <c r="I11" s="216">
        <f>695068-38587</f>
        <v>656481</v>
      </c>
      <c r="L11" s="218"/>
      <c r="M11" s="218"/>
      <c r="N11" s="218"/>
      <c r="O11" s="218"/>
    </row>
    <row r="12" spans="1:17" ht="18.600000000000001" customHeight="1">
      <c r="A12" s="219" t="s">
        <v>254</v>
      </c>
      <c r="B12" s="219"/>
      <c r="C12" s="173"/>
      <c r="D12" s="49"/>
      <c r="E12" s="81"/>
      <c r="F12" s="49"/>
      <c r="G12" s="173"/>
      <c r="H12" s="49"/>
      <c r="I12" s="81"/>
      <c r="L12" s="218"/>
      <c r="M12" s="218"/>
      <c r="N12" s="218"/>
      <c r="O12" s="218"/>
    </row>
    <row r="13" spans="1:17" ht="18.600000000000001" customHeight="1">
      <c r="A13" s="221" t="s">
        <v>100</v>
      </c>
      <c r="B13" s="213" t="s">
        <v>236</v>
      </c>
      <c r="C13" s="324">
        <v>166436</v>
      </c>
      <c r="D13" s="49"/>
      <c r="E13" s="128">
        <v>157806</v>
      </c>
      <c r="F13" s="49"/>
      <c r="G13" s="324">
        <v>60329</v>
      </c>
      <c r="H13" s="49"/>
      <c r="I13" s="81">
        <v>48968</v>
      </c>
      <c r="L13" s="218"/>
      <c r="M13" s="218"/>
      <c r="N13" s="222"/>
      <c r="O13" s="222"/>
      <c r="P13" s="218"/>
      <c r="Q13" s="218"/>
    </row>
    <row r="14" spans="1:17" ht="18.600000000000001" hidden="1" customHeight="1">
      <c r="A14" s="295" t="s">
        <v>151</v>
      </c>
      <c r="B14" s="223"/>
      <c r="C14" s="215"/>
      <c r="D14" s="215"/>
      <c r="E14" s="215"/>
      <c r="F14" s="215"/>
      <c r="G14" s="128"/>
      <c r="H14" s="215"/>
      <c r="I14" s="128"/>
      <c r="L14" s="218"/>
      <c r="M14" s="218"/>
      <c r="N14" s="222"/>
      <c r="O14" s="222"/>
    </row>
    <row r="15" spans="1:17" ht="18.600000000000001" customHeight="1">
      <c r="A15" s="211" t="s">
        <v>51</v>
      </c>
      <c r="B15" s="219"/>
      <c r="C15" s="173">
        <v>12353</v>
      </c>
      <c r="D15" s="49"/>
      <c r="E15" s="81">
        <v>17030</v>
      </c>
      <c r="F15" s="49"/>
      <c r="G15" s="173">
        <v>45</v>
      </c>
      <c r="H15" s="49"/>
      <c r="I15" s="81">
        <v>481</v>
      </c>
      <c r="L15" s="218"/>
      <c r="M15" s="218"/>
      <c r="N15" s="218"/>
      <c r="O15" s="218"/>
    </row>
    <row r="16" spans="1:17" ht="18.600000000000001" customHeight="1">
      <c r="A16" s="211" t="s">
        <v>126</v>
      </c>
      <c r="B16" s="211"/>
      <c r="C16" s="173">
        <f>134508</f>
        <v>134508</v>
      </c>
      <c r="D16" s="49"/>
      <c r="E16" s="81">
        <f>136498-1</f>
        <v>136497</v>
      </c>
      <c r="F16" s="49"/>
      <c r="G16" s="173">
        <f>47422</f>
        <v>47422</v>
      </c>
      <c r="H16" s="49"/>
      <c r="I16" s="81">
        <v>47508</v>
      </c>
      <c r="L16" s="218"/>
      <c r="M16" s="218"/>
      <c r="N16" s="218"/>
      <c r="O16" s="218"/>
    </row>
    <row r="17" spans="1:17" ht="18.600000000000001" customHeight="1">
      <c r="A17" s="211" t="s">
        <v>275</v>
      </c>
      <c r="B17" s="213" t="s">
        <v>120</v>
      </c>
      <c r="C17" s="173">
        <v>0</v>
      </c>
      <c r="D17" s="49"/>
      <c r="E17" s="81">
        <v>0</v>
      </c>
      <c r="F17" s="49"/>
      <c r="G17" s="173">
        <v>0</v>
      </c>
      <c r="H17" s="49"/>
      <c r="I17" s="81">
        <v>38587</v>
      </c>
      <c r="L17" s="218"/>
      <c r="M17" s="218"/>
      <c r="N17" s="218"/>
      <c r="O17" s="218"/>
    </row>
    <row r="18" spans="1:17" ht="18.600000000000001" customHeight="1">
      <c r="A18" s="211" t="s">
        <v>269</v>
      </c>
      <c r="B18" s="213" t="s">
        <v>120</v>
      </c>
      <c r="C18" s="325">
        <v>0</v>
      </c>
      <c r="D18" s="49"/>
      <c r="E18" s="81">
        <v>0</v>
      </c>
      <c r="F18" s="49"/>
      <c r="G18" s="324">
        <v>19516</v>
      </c>
      <c r="H18" s="49"/>
      <c r="I18" s="81">
        <f>10067</f>
        <v>10067</v>
      </c>
      <c r="L18" s="218"/>
      <c r="M18" s="218"/>
      <c r="N18" s="218"/>
      <c r="O18" s="218"/>
    </row>
    <row r="19" spans="1:17" ht="18.600000000000001" customHeight="1">
      <c r="A19" s="211" t="s">
        <v>249</v>
      </c>
      <c r="B19" s="213"/>
      <c r="C19" s="325">
        <v>4043</v>
      </c>
      <c r="D19" s="49"/>
      <c r="E19" s="81">
        <v>0</v>
      </c>
      <c r="F19" s="49"/>
      <c r="G19" s="324">
        <v>0</v>
      </c>
      <c r="H19" s="49"/>
      <c r="I19" s="81">
        <v>0</v>
      </c>
      <c r="L19" s="218"/>
      <c r="M19" s="218"/>
      <c r="N19" s="218"/>
      <c r="O19" s="218"/>
    </row>
    <row r="20" spans="1:17" ht="18.600000000000001" customHeight="1">
      <c r="A20" s="211" t="s">
        <v>225</v>
      </c>
      <c r="B20" s="213"/>
      <c r="C20" s="325">
        <v>4232</v>
      </c>
      <c r="D20" s="49"/>
      <c r="E20" s="81">
        <v>26874</v>
      </c>
      <c r="F20" s="49"/>
      <c r="G20" s="324">
        <v>0</v>
      </c>
      <c r="H20" s="49"/>
      <c r="I20" s="81">
        <v>0</v>
      </c>
      <c r="L20" s="218"/>
      <c r="M20" s="218"/>
      <c r="N20" s="218"/>
      <c r="O20" s="218"/>
    </row>
    <row r="21" spans="1:17" ht="18.600000000000001" customHeight="1">
      <c r="A21" s="209" t="s">
        <v>214</v>
      </c>
      <c r="B21" s="321"/>
      <c r="C21" s="173">
        <v>17113</v>
      </c>
      <c r="D21" s="49"/>
      <c r="E21" s="81">
        <v>15672</v>
      </c>
      <c r="F21" s="49"/>
      <c r="G21" s="173">
        <v>1760</v>
      </c>
      <c r="H21" s="49"/>
      <c r="I21" s="81">
        <f>2026-1</f>
        <v>2025</v>
      </c>
      <c r="L21" s="218"/>
      <c r="M21" s="218"/>
      <c r="N21" s="218"/>
      <c r="O21" s="218"/>
    </row>
    <row r="22" spans="1:17" ht="18.600000000000001" customHeight="1">
      <c r="A22" s="211" t="s">
        <v>45</v>
      </c>
      <c r="B22" s="219"/>
      <c r="C22" s="173">
        <v>-14513</v>
      </c>
      <c r="D22" s="49"/>
      <c r="E22" s="81">
        <v>-4351</v>
      </c>
      <c r="F22" s="49"/>
      <c r="G22" s="173">
        <v>-472488</v>
      </c>
      <c r="H22" s="49"/>
      <c r="I22" s="81">
        <v>-153577</v>
      </c>
      <c r="L22" s="218"/>
      <c r="M22" s="218"/>
      <c r="N22" s="218"/>
      <c r="O22" s="218"/>
    </row>
    <row r="23" spans="1:17" ht="18.600000000000001" customHeight="1">
      <c r="A23" s="211" t="s">
        <v>215</v>
      </c>
      <c r="B23" s="213"/>
      <c r="C23" s="173">
        <v>2964</v>
      </c>
      <c r="D23" s="49"/>
      <c r="E23" s="81">
        <f>377-2</f>
        <v>375</v>
      </c>
      <c r="F23" s="49"/>
      <c r="G23" s="326">
        <v>0</v>
      </c>
      <c r="H23" s="49"/>
      <c r="I23" s="81">
        <v>0</v>
      </c>
      <c r="L23" s="218"/>
      <c r="M23" s="218"/>
      <c r="N23" s="218"/>
      <c r="O23" s="218"/>
    </row>
    <row r="24" spans="1:17" ht="18.600000000000001" customHeight="1">
      <c r="A24" s="211" t="s">
        <v>108</v>
      </c>
      <c r="B24" s="219"/>
      <c r="C24" s="173">
        <v>3040</v>
      </c>
      <c r="D24" s="49"/>
      <c r="E24" s="81">
        <f>3450+1</f>
        <v>3451</v>
      </c>
      <c r="F24" s="49"/>
      <c r="G24" s="173">
        <v>-61458</v>
      </c>
      <c r="H24" s="49"/>
      <c r="I24" s="81">
        <f>-63918</f>
        <v>-63918</v>
      </c>
      <c r="L24" s="218"/>
      <c r="M24" s="218"/>
      <c r="N24" s="218"/>
      <c r="O24" s="218"/>
    </row>
    <row r="25" spans="1:17" ht="18.600000000000001" customHeight="1">
      <c r="A25" s="221" t="s">
        <v>268</v>
      </c>
      <c r="B25" s="225"/>
      <c r="C25" s="327">
        <v>-1136</v>
      </c>
      <c r="D25" s="49"/>
      <c r="E25" s="81">
        <v>-752</v>
      </c>
      <c r="F25" s="49"/>
      <c r="G25" s="326">
        <v>-191</v>
      </c>
      <c r="H25" s="49"/>
      <c r="I25" s="81">
        <v>0</v>
      </c>
      <c r="L25" s="218"/>
      <c r="M25" s="218"/>
      <c r="N25" s="218"/>
      <c r="O25" s="218"/>
    </row>
    <row r="26" spans="1:17" ht="14.1" hidden="1" customHeight="1">
      <c r="A26" s="221" t="s">
        <v>128</v>
      </c>
      <c r="B26" s="225"/>
      <c r="C26" s="128"/>
      <c r="D26" s="49"/>
      <c r="E26" s="128"/>
      <c r="F26" s="49"/>
      <c r="G26" s="128"/>
      <c r="H26" s="49"/>
      <c r="I26" s="128"/>
      <c r="L26" s="218"/>
      <c r="M26" s="218"/>
      <c r="N26" s="218"/>
      <c r="O26" s="218"/>
    </row>
    <row r="27" spans="1:17" ht="18.600000000000001" hidden="1" customHeight="1">
      <c r="A27" s="221" t="s">
        <v>200</v>
      </c>
      <c r="B27" s="213" t="s">
        <v>89</v>
      </c>
      <c r="C27" s="128"/>
      <c r="D27" s="49"/>
      <c r="E27" s="128">
        <v>0</v>
      </c>
      <c r="F27" s="49"/>
      <c r="G27" s="128"/>
      <c r="H27" s="49"/>
      <c r="I27" s="128">
        <v>0</v>
      </c>
      <c r="L27" s="218"/>
      <c r="M27" s="218"/>
      <c r="N27" s="218"/>
      <c r="O27" s="218"/>
    </row>
    <row r="28" spans="1:17" ht="18.600000000000001" customHeight="1">
      <c r="A28" s="211" t="s">
        <v>252</v>
      </c>
      <c r="B28" s="225"/>
      <c r="C28" s="128"/>
      <c r="D28" s="49"/>
      <c r="E28" s="128"/>
      <c r="F28" s="49"/>
      <c r="G28" s="128"/>
      <c r="H28" s="49"/>
      <c r="I28" s="128"/>
      <c r="L28" s="218"/>
      <c r="M28" s="218"/>
      <c r="N28" s="218"/>
      <c r="O28" s="218"/>
    </row>
    <row r="29" spans="1:17" ht="18.600000000000001" customHeight="1">
      <c r="A29" s="211" t="s">
        <v>274</v>
      </c>
      <c r="B29" s="213" t="s">
        <v>173</v>
      </c>
      <c r="C29" s="327">
        <v>73</v>
      </c>
      <c r="D29" s="216"/>
      <c r="E29" s="328">
        <f>546-1</f>
        <v>545</v>
      </c>
      <c r="F29" s="216"/>
      <c r="G29" s="327">
        <v>0</v>
      </c>
      <c r="H29" s="216"/>
      <c r="I29" s="128">
        <v>0</v>
      </c>
      <c r="L29" s="218"/>
      <c r="M29" s="218"/>
      <c r="N29" s="218"/>
      <c r="O29" s="218"/>
    </row>
    <row r="30" spans="1:17" ht="18.600000000000001" customHeight="1">
      <c r="A30" s="221" t="s">
        <v>230</v>
      </c>
      <c r="B30" s="223"/>
      <c r="C30" s="327">
        <f>18130</f>
        <v>18130</v>
      </c>
      <c r="D30" s="215"/>
      <c r="E30" s="215">
        <f>13654</f>
        <v>13654</v>
      </c>
      <c r="F30" s="215"/>
      <c r="G30" s="327">
        <v>2982</v>
      </c>
      <c r="H30" s="215"/>
      <c r="I30" s="128">
        <v>-805</v>
      </c>
      <c r="L30" s="218"/>
      <c r="M30" s="218"/>
      <c r="N30" s="218"/>
      <c r="O30" s="218"/>
    </row>
    <row r="31" spans="1:17" ht="18.600000000000001" customHeight="1">
      <c r="A31" s="221" t="s">
        <v>156</v>
      </c>
      <c r="B31" s="225"/>
      <c r="C31" s="329">
        <v>19617</v>
      </c>
      <c r="D31" s="49"/>
      <c r="E31" s="138">
        <f>17532</f>
        <v>17532</v>
      </c>
      <c r="F31" s="49"/>
      <c r="G31" s="329">
        <v>10078</v>
      </c>
      <c r="H31" s="49"/>
      <c r="I31" s="138">
        <f>9409-1</f>
        <v>9408</v>
      </c>
      <c r="L31" s="218"/>
      <c r="M31" s="218"/>
      <c r="N31" s="218"/>
      <c r="O31" s="218"/>
    </row>
    <row r="32" spans="1:17" ht="18.600000000000001" hidden="1" customHeight="1">
      <c r="A32" s="221" t="s">
        <v>149</v>
      </c>
      <c r="B32" s="213" t="s">
        <v>160</v>
      </c>
      <c r="C32" s="138">
        <v>0</v>
      </c>
      <c r="D32" s="49"/>
      <c r="E32" s="138">
        <v>0</v>
      </c>
      <c r="F32" s="49"/>
      <c r="G32" s="138">
        <v>0</v>
      </c>
      <c r="H32" s="49"/>
      <c r="I32" s="138">
        <v>0</v>
      </c>
      <c r="L32" s="218"/>
      <c r="M32" s="218"/>
      <c r="N32" s="218"/>
      <c r="O32" s="218"/>
      <c r="P32" s="215"/>
      <c r="Q32" s="215"/>
    </row>
    <row r="33" spans="1:15" ht="18.600000000000001" customHeight="1">
      <c r="A33" s="226"/>
      <c r="B33" s="226"/>
      <c r="C33" s="215">
        <f>SUM(C11:C32)</f>
        <v>1548940</v>
      </c>
      <c r="D33" s="215"/>
      <c r="E33" s="215">
        <f>SUM(E11:E32)</f>
        <v>1219487</v>
      </c>
      <c r="F33" s="215"/>
      <c r="G33" s="215">
        <f>SUM(G11:G32)</f>
        <v>914364</v>
      </c>
      <c r="H33" s="215"/>
      <c r="I33" s="215">
        <f>SUM(I11:I32)</f>
        <v>595225</v>
      </c>
      <c r="L33" s="218"/>
      <c r="M33" s="218"/>
      <c r="N33" s="218"/>
      <c r="O33" s="218"/>
    </row>
    <row r="34" spans="1:15" ht="18.600000000000001" customHeight="1">
      <c r="A34" s="219" t="s">
        <v>78</v>
      </c>
      <c r="B34" s="219"/>
      <c r="C34" s="215"/>
      <c r="D34" s="215"/>
      <c r="E34" s="215"/>
      <c r="F34" s="215"/>
      <c r="G34" s="215"/>
      <c r="H34" s="215"/>
      <c r="I34" s="215"/>
      <c r="L34" s="218"/>
      <c r="M34" s="218"/>
      <c r="N34" s="218"/>
      <c r="O34" s="218"/>
    </row>
    <row r="35" spans="1:15" ht="18.600000000000001" customHeight="1">
      <c r="A35" s="211" t="s">
        <v>13</v>
      </c>
      <c r="B35" s="211"/>
      <c r="C35" s="215">
        <v>-911939</v>
      </c>
      <c r="D35" s="215"/>
      <c r="E35" s="215">
        <f>256810+2-28312+9996-452</f>
        <v>238044</v>
      </c>
      <c r="F35" s="215"/>
      <c r="G35" s="215">
        <v>-355496</v>
      </c>
      <c r="H35" s="215"/>
      <c r="I35" s="215">
        <v>-264662</v>
      </c>
      <c r="L35" s="218"/>
      <c r="M35" s="218"/>
      <c r="N35" s="218"/>
      <c r="O35" s="218"/>
    </row>
    <row r="36" spans="1:15" ht="18.600000000000001" customHeight="1">
      <c r="A36" s="211" t="s">
        <v>111</v>
      </c>
      <c r="B36" s="211"/>
      <c r="C36" s="215">
        <v>-122909</v>
      </c>
      <c r="D36" s="215"/>
      <c r="E36" s="215">
        <f>-51601-406</f>
        <v>-52007</v>
      </c>
      <c r="F36" s="215"/>
      <c r="G36" s="215">
        <v>-22702</v>
      </c>
      <c r="H36" s="215"/>
      <c r="I36" s="215">
        <v>-11951</v>
      </c>
      <c r="L36" s="218"/>
      <c r="M36" s="218"/>
      <c r="N36" s="218"/>
      <c r="O36" s="218"/>
    </row>
    <row r="37" spans="1:15" ht="18.600000000000001" customHeight="1">
      <c r="A37" s="211" t="s">
        <v>14</v>
      </c>
      <c r="B37" s="211"/>
      <c r="C37" s="215">
        <v>-23871</v>
      </c>
      <c r="D37" s="215"/>
      <c r="E37" s="215">
        <f>387828-2378</f>
        <v>385450</v>
      </c>
      <c r="F37" s="215"/>
      <c r="G37" s="215">
        <v>-227761</v>
      </c>
      <c r="H37" s="215"/>
      <c r="I37" s="215">
        <f>-44991+423</f>
        <v>-44568</v>
      </c>
      <c r="L37" s="218"/>
      <c r="M37" s="218"/>
      <c r="N37" s="218"/>
      <c r="O37" s="218"/>
    </row>
    <row r="38" spans="1:15" ht="18.600000000000001" customHeight="1">
      <c r="A38" s="223" t="s">
        <v>15</v>
      </c>
      <c r="B38" s="223"/>
      <c r="C38" s="215">
        <v>1558</v>
      </c>
      <c r="D38" s="215"/>
      <c r="E38" s="215">
        <f>-60457-32890+28312</f>
        <v>-65035</v>
      </c>
      <c r="F38" s="215"/>
      <c r="G38" s="215">
        <v>13393</v>
      </c>
      <c r="H38" s="215"/>
      <c r="I38" s="215">
        <v>-1797</v>
      </c>
      <c r="L38" s="218"/>
      <c r="M38" s="218"/>
      <c r="N38" s="218"/>
      <c r="O38" s="218"/>
    </row>
    <row r="39" spans="1:15" ht="18.600000000000001" customHeight="1">
      <c r="A39" s="223" t="s">
        <v>112</v>
      </c>
      <c r="B39" s="223"/>
      <c r="C39" s="215">
        <v>-385</v>
      </c>
      <c r="D39" s="215"/>
      <c r="E39" s="215">
        <v>-139</v>
      </c>
      <c r="F39" s="215"/>
      <c r="G39" s="128">
        <v>0</v>
      </c>
      <c r="H39" s="215"/>
      <c r="I39" s="128">
        <v>0</v>
      </c>
      <c r="L39" s="218"/>
      <c r="M39" s="218"/>
      <c r="N39" s="218"/>
      <c r="O39" s="218"/>
    </row>
    <row r="40" spans="1:15" ht="18.600000000000001" customHeight="1">
      <c r="A40" s="211" t="s">
        <v>22</v>
      </c>
      <c r="B40" s="211"/>
      <c r="C40" s="215">
        <v>-524</v>
      </c>
      <c r="D40" s="215"/>
      <c r="E40" s="215">
        <v>-1954</v>
      </c>
      <c r="F40" s="215"/>
      <c r="G40" s="81">
        <v>43</v>
      </c>
      <c r="H40" s="215"/>
      <c r="I40" s="81">
        <v>0</v>
      </c>
      <c r="L40" s="218"/>
      <c r="M40" s="218"/>
      <c r="N40" s="218"/>
      <c r="O40" s="218"/>
    </row>
    <row r="41" spans="1:15" ht="18.600000000000001" customHeight="1">
      <c r="A41" s="211" t="s">
        <v>28</v>
      </c>
      <c r="B41" s="211"/>
      <c r="C41" s="215">
        <v>138358</v>
      </c>
      <c r="E41" s="215">
        <v>95699</v>
      </c>
      <c r="F41" s="215"/>
      <c r="G41" s="215">
        <v>82718</v>
      </c>
      <c r="H41" s="215"/>
      <c r="I41" s="215">
        <f>101774-1</f>
        <v>101773</v>
      </c>
      <c r="L41" s="218"/>
      <c r="M41" s="218"/>
      <c r="N41" s="218"/>
      <c r="O41" s="218"/>
    </row>
    <row r="42" spans="1:15" ht="18.600000000000001" customHeight="1">
      <c r="A42" s="211" t="s">
        <v>98</v>
      </c>
      <c r="B42" s="211"/>
      <c r="C42" s="215">
        <v>414235</v>
      </c>
      <c r="D42" s="215"/>
      <c r="E42" s="215">
        <f>-125126-5172-9996+452</f>
        <v>-139842</v>
      </c>
      <c r="F42" s="260"/>
      <c r="G42" s="215">
        <v>-38184</v>
      </c>
      <c r="H42" s="260"/>
      <c r="I42" s="215">
        <f>20900-5172</f>
        <v>15728</v>
      </c>
      <c r="L42" s="218"/>
      <c r="M42" s="218"/>
      <c r="N42" s="218"/>
      <c r="O42" s="218"/>
    </row>
    <row r="43" spans="1:15" ht="18.600000000000001" customHeight="1">
      <c r="A43" s="223" t="s">
        <v>29</v>
      </c>
      <c r="B43" s="223"/>
      <c r="C43" s="215">
        <v>-31490</v>
      </c>
      <c r="D43" s="215"/>
      <c r="E43" s="215">
        <f>-70595+38062</f>
        <v>-32533</v>
      </c>
      <c r="F43" s="215"/>
      <c r="G43" s="128">
        <v>27381</v>
      </c>
      <c r="H43" s="215"/>
      <c r="I43" s="128">
        <f>664+5172</f>
        <v>5836</v>
      </c>
      <c r="L43" s="218"/>
      <c r="M43" s="218"/>
      <c r="N43" s="218"/>
      <c r="O43" s="218"/>
    </row>
    <row r="44" spans="1:15" ht="18.600000000000001" customHeight="1">
      <c r="A44" s="223" t="s">
        <v>246</v>
      </c>
      <c r="B44" s="213" t="s">
        <v>152</v>
      </c>
      <c r="C44" s="215">
        <v>-500</v>
      </c>
      <c r="D44" s="215"/>
      <c r="E44" s="81">
        <v>0</v>
      </c>
      <c r="F44" s="215"/>
      <c r="G44" s="128">
        <v>-500</v>
      </c>
      <c r="H44" s="215"/>
      <c r="I44" s="128">
        <v>0</v>
      </c>
      <c r="L44" s="218"/>
      <c r="M44" s="218"/>
      <c r="N44" s="218"/>
      <c r="O44" s="218"/>
    </row>
    <row r="45" spans="1:15" ht="18.600000000000001" customHeight="1">
      <c r="A45" s="223" t="s">
        <v>33</v>
      </c>
      <c r="B45" s="223"/>
      <c r="C45" s="81">
        <v>0</v>
      </c>
      <c r="D45" s="215"/>
      <c r="E45" s="215">
        <v>-345</v>
      </c>
      <c r="F45" s="215"/>
      <c r="G45" s="128">
        <v>0</v>
      </c>
      <c r="H45" s="215"/>
      <c r="I45" s="128">
        <v>0</v>
      </c>
      <c r="L45" s="218"/>
      <c r="M45" s="218"/>
      <c r="N45" s="218"/>
      <c r="O45" s="218"/>
    </row>
    <row r="46" spans="1:15" ht="18.600000000000001" customHeight="1">
      <c r="A46" s="211" t="s">
        <v>157</v>
      </c>
      <c r="B46" s="211"/>
      <c r="C46" s="138">
        <v>-3139</v>
      </c>
      <c r="D46" s="215"/>
      <c r="E46" s="138">
        <v>-5594</v>
      </c>
      <c r="F46" s="215"/>
      <c r="G46" s="138">
        <v>-140</v>
      </c>
      <c r="H46" s="215"/>
      <c r="I46" s="138">
        <v>-3624</v>
      </c>
      <c r="L46" s="218"/>
      <c r="M46" s="218"/>
      <c r="N46" s="218"/>
      <c r="O46" s="218"/>
    </row>
    <row r="47" spans="1:15" ht="18.600000000000001" customHeight="1">
      <c r="A47" s="211" t="s">
        <v>150</v>
      </c>
      <c r="B47" s="211"/>
      <c r="C47" s="30">
        <f>SUM(C33:C46)</f>
        <v>1008334</v>
      </c>
      <c r="D47" s="215"/>
      <c r="E47" s="30">
        <f>SUM(E33:E46)</f>
        <v>1641231</v>
      </c>
      <c r="F47" s="215"/>
      <c r="G47" s="81">
        <f>SUM(G33:G46)</f>
        <v>393116</v>
      </c>
      <c r="H47" s="215"/>
      <c r="I47" s="81">
        <f>SUM(I33:I46)</f>
        <v>391960</v>
      </c>
      <c r="L47" s="218"/>
      <c r="M47" s="218"/>
      <c r="N47" s="218"/>
      <c r="O47" s="218"/>
    </row>
    <row r="48" spans="1:15" ht="18.600000000000001" customHeight="1">
      <c r="A48" s="211" t="s">
        <v>198</v>
      </c>
      <c r="B48" s="211"/>
      <c r="C48" s="330">
        <v>-182506</v>
      </c>
      <c r="D48" s="215"/>
      <c r="E48" s="330">
        <v>-179988</v>
      </c>
      <c r="F48" s="215"/>
      <c r="G48" s="330">
        <v>-63091</v>
      </c>
      <c r="H48" s="215"/>
      <c r="I48" s="330">
        <v>-36654</v>
      </c>
      <c r="L48" s="218"/>
      <c r="M48" s="218"/>
      <c r="N48" s="218"/>
      <c r="O48" s="218"/>
    </row>
    <row r="49" spans="1:17" ht="20.25" customHeight="1">
      <c r="A49" s="226" t="s">
        <v>154</v>
      </c>
      <c r="B49" s="226"/>
      <c r="C49" s="331">
        <f>SUM(C47:C48)</f>
        <v>825828</v>
      </c>
      <c r="D49" s="332"/>
      <c r="E49" s="331">
        <f>SUM(E47:E48)</f>
        <v>1461243</v>
      </c>
      <c r="F49" s="332"/>
      <c r="G49" s="331">
        <f>SUM(G47:G48)</f>
        <v>330025</v>
      </c>
      <c r="H49" s="332"/>
      <c r="I49" s="331">
        <f>SUM(I47:I48)</f>
        <v>355306</v>
      </c>
      <c r="L49" s="218"/>
      <c r="M49" s="218"/>
      <c r="N49" s="218"/>
      <c r="O49" s="218"/>
    </row>
    <row r="50" spans="1:17" ht="20.25" customHeight="1">
      <c r="A50" s="226"/>
      <c r="B50" s="226"/>
      <c r="C50" s="332"/>
      <c r="D50" s="332"/>
      <c r="E50" s="332"/>
      <c r="F50" s="332"/>
      <c r="G50" s="332"/>
      <c r="H50" s="332"/>
      <c r="I50" s="332"/>
      <c r="L50" s="218"/>
      <c r="M50" s="218"/>
      <c r="N50" s="218"/>
      <c r="O50" s="218"/>
    </row>
    <row r="51" spans="1:17" ht="20.25" customHeight="1">
      <c r="A51" s="205" t="s">
        <v>0</v>
      </c>
      <c r="B51" s="205"/>
      <c r="C51" s="206"/>
      <c r="D51" s="261"/>
      <c r="E51" s="206"/>
      <c r="F51" s="208"/>
      <c r="L51" s="218"/>
      <c r="M51" s="218"/>
      <c r="N51" s="218"/>
      <c r="O51" s="218"/>
    </row>
    <row r="52" spans="1:17" ht="20.25" customHeight="1">
      <c r="A52" s="210" t="s">
        <v>76</v>
      </c>
      <c r="B52" s="210"/>
      <c r="F52" s="208"/>
      <c r="L52" s="218"/>
      <c r="M52" s="218"/>
      <c r="N52" s="218"/>
      <c r="O52" s="218"/>
      <c r="P52" s="218"/>
      <c r="Q52" s="218"/>
    </row>
    <row r="53" spans="1:17" ht="18.600000000000001" customHeight="1">
      <c r="A53" s="211"/>
      <c r="B53" s="211"/>
      <c r="F53" s="208"/>
      <c r="L53" s="218"/>
      <c r="M53" s="218"/>
      <c r="N53" s="218"/>
      <c r="O53" s="218"/>
    </row>
    <row r="54" spans="1:17" ht="18.600000000000001" customHeight="1">
      <c r="A54" s="211"/>
      <c r="B54" s="211"/>
      <c r="C54" s="360" t="s">
        <v>2</v>
      </c>
      <c r="D54" s="360"/>
      <c r="E54" s="360"/>
      <c r="F54" s="208"/>
      <c r="G54" s="360" t="s">
        <v>3</v>
      </c>
      <c r="H54" s="360"/>
      <c r="I54" s="360"/>
      <c r="L54" s="218"/>
      <c r="M54" s="218"/>
      <c r="N54" s="218"/>
      <c r="O54" s="218"/>
    </row>
    <row r="55" spans="1:17" ht="18.600000000000001" customHeight="1">
      <c r="A55" s="227"/>
      <c r="B55" s="227"/>
      <c r="C55" s="360" t="s">
        <v>4</v>
      </c>
      <c r="D55" s="360"/>
      <c r="E55" s="360"/>
      <c r="F55" s="212"/>
      <c r="G55" s="360" t="s">
        <v>4</v>
      </c>
      <c r="H55" s="360"/>
      <c r="I55" s="360"/>
      <c r="L55" s="218"/>
      <c r="M55" s="218"/>
      <c r="N55" s="218"/>
      <c r="O55" s="218"/>
    </row>
    <row r="56" spans="1:17" ht="18.600000000000001" customHeight="1">
      <c r="A56" s="227"/>
      <c r="B56" s="227"/>
      <c r="C56" s="357" t="s">
        <v>93</v>
      </c>
      <c r="D56" s="357"/>
      <c r="E56" s="357"/>
      <c r="F56" s="212"/>
      <c r="G56" s="357" t="s">
        <v>93</v>
      </c>
      <c r="H56" s="357"/>
      <c r="I56" s="357"/>
      <c r="L56" s="218"/>
      <c r="M56" s="218"/>
      <c r="N56" s="218"/>
      <c r="O56" s="218"/>
    </row>
    <row r="57" spans="1:17" ht="18.600000000000001" customHeight="1">
      <c r="A57" s="227"/>
      <c r="B57" s="227"/>
      <c r="C57" s="358" t="s">
        <v>91</v>
      </c>
      <c r="D57" s="358"/>
      <c r="E57" s="358"/>
      <c r="F57" s="212"/>
      <c r="G57" s="358" t="s">
        <v>91</v>
      </c>
      <c r="H57" s="358"/>
      <c r="I57" s="358"/>
      <c r="L57" s="218"/>
      <c r="M57" s="218"/>
      <c r="N57" s="218"/>
      <c r="O57" s="218"/>
    </row>
    <row r="58" spans="1:17" ht="18.600000000000001" customHeight="1">
      <c r="A58" s="227"/>
      <c r="B58" s="213" t="s">
        <v>7</v>
      </c>
      <c r="C58" s="320">
        <v>2022</v>
      </c>
      <c r="D58" s="320"/>
      <c r="E58" s="320">
        <v>2021</v>
      </c>
      <c r="F58" s="208"/>
      <c r="G58" s="320">
        <v>2022</v>
      </c>
      <c r="H58" s="320"/>
      <c r="I58" s="320">
        <v>2021</v>
      </c>
      <c r="L58" s="218"/>
      <c r="M58" s="218"/>
      <c r="N58" s="218"/>
      <c r="O58" s="218"/>
    </row>
    <row r="59" spans="1:17" ht="18.600000000000001" customHeight="1">
      <c r="A59" s="211"/>
      <c r="B59" s="211"/>
      <c r="C59" s="359" t="s">
        <v>9</v>
      </c>
      <c r="D59" s="359"/>
      <c r="E59" s="359"/>
      <c r="F59" s="359"/>
      <c r="G59" s="359"/>
      <c r="H59" s="359"/>
      <c r="I59" s="359"/>
      <c r="L59" s="218"/>
      <c r="M59" s="218"/>
      <c r="N59" s="218"/>
      <c r="O59" s="218"/>
    </row>
    <row r="60" spans="1:17" ht="18.600000000000001" customHeight="1">
      <c r="A60" s="214" t="s">
        <v>79</v>
      </c>
      <c r="B60" s="214"/>
      <c r="C60" s="216"/>
      <c r="D60" s="216"/>
      <c r="E60" s="216"/>
      <c r="F60" s="216"/>
      <c r="G60" s="216"/>
      <c r="H60" s="216"/>
      <c r="I60" s="216"/>
      <c r="L60" s="218"/>
      <c r="M60" s="218"/>
      <c r="N60" s="218"/>
      <c r="O60" s="218"/>
    </row>
    <row r="61" spans="1:17" ht="18.600000000000001" customHeight="1">
      <c r="A61" s="211" t="s">
        <v>80</v>
      </c>
      <c r="B61" s="211"/>
      <c r="C61" s="128">
        <v>15550</v>
      </c>
      <c r="D61" s="216"/>
      <c r="E61" s="128">
        <v>6429</v>
      </c>
      <c r="F61" s="216"/>
      <c r="G61" s="128">
        <v>3474</v>
      </c>
      <c r="H61" s="216"/>
      <c r="I61" s="128">
        <v>5526</v>
      </c>
      <c r="L61" s="218"/>
      <c r="M61" s="218"/>
      <c r="N61" s="218"/>
      <c r="O61" s="218"/>
    </row>
    <row r="62" spans="1:17" ht="18.600000000000001" customHeight="1">
      <c r="A62" s="211" t="s">
        <v>161</v>
      </c>
      <c r="B62" s="213" t="s">
        <v>120</v>
      </c>
      <c r="C62" s="128">
        <v>0</v>
      </c>
      <c r="D62" s="216"/>
      <c r="E62" s="128">
        <v>0</v>
      </c>
      <c r="F62" s="216"/>
      <c r="G62" s="128">
        <v>469966</v>
      </c>
      <c r="H62" s="216"/>
      <c r="I62" s="128">
        <v>149989</v>
      </c>
      <c r="L62" s="218"/>
      <c r="M62" s="218"/>
      <c r="N62" s="218"/>
      <c r="O62" s="218"/>
    </row>
    <row r="63" spans="1:17" ht="18.600000000000001" customHeight="1">
      <c r="A63" s="211" t="s">
        <v>129</v>
      </c>
      <c r="B63" s="211"/>
      <c r="C63" s="216">
        <v>-174025</v>
      </c>
      <c r="D63" s="216"/>
      <c r="E63" s="216">
        <v>-92973</v>
      </c>
      <c r="F63" s="216"/>
      <c r="G63" s="328">
        <v>-134606</v>
      </c>
      <c r="H63" s="216"/>
      <c r="I63" s="328">
        <v>-62042</v>
      </c>
      <c r="L63" s="218"/>
      <c r="M63" s="218"/>
      <c r="N63" s="218"/>
      <c r="O63" s="218"/>
    </row>
    <row r="64" spans="1:17" ht="18.600000000000001" customHeight="1">
      <c r="A64" s="211" t="s">
        <v>109</v>
      </c>
      <c r="B64" s="211"/>
      <c r="C64" s="128">
        <v>1551</v>
      </c>
      <c r="D64" s="216"/>
      <c r="E64" s="128">
        <v>1815</v>
      </c>
      <c r="F64" s="216"/>
      <c r="G64" s="81">
        <v>326</v>
      </c>
      <c r="H64" s="216"/>
      <c r="I64" s="81">
        <v>0</v>
      </c>
      <c r="L64" s="218"/>
      <c r="M64" s="218"/>
      <c r="N64" s="218"/>
      <c r="O64" s="218"/>
    </row>
    <row r="65" spans="1:15" ht="18.600000000000001" customHeight="1">
      <c r="A65" s="211" t="s">
        <v>130</v>
      </c>
      <c r="B65" s="213"/>
      <c r="C65" s="328">
        <v>-4518</v>
      </c>
      <c r="D65" s="216"/>
      <c r="E65" s="328">
        <v>-5545</v>
      </c>
      <c r="F65" s="216"/>
      <c r="G65" s="81">
        <v>-1613</v>
      </c>
      <c r="H65" s="216"/>
      <c r="I65" s="81">
        <v>-3586</v>
      </c>
      <c r="L65" s="218"/>
      <c r="M65" s="218"/>
      <c r="N65" s="218"/>
      <c r="O65" s="218"/>
    </row>
    <row r="66" spans="1:15" ht="18.600000000000001" customHeight="1">
      <c r="A66" s="211" t="s">
        <v>270</v>
      </c>
      <c r="B66" s="213"/>
      <c r="C66" s="81">
        <v>0</v>
      </c>
      <c r="D66" s="216"/>
      <c r="E66" s="81">
        <v>0</v>
      </c>
      <c r="F66" s="216"/>
      <c r="G66" s="128">
        <v>-20026</v>
      </c>
      <c r="H66" s="216"/>
      <c r="I66" s="128">
        <f>-23873+1</f>
        <v>-23872</v>
      </c>
      <c r="L66" s="218"/>
      <c r="M66" s="218"/>
      <c r="N66" s="218"/>
      <c r="O66" s="218"/>
    </row>
    <row r="67" spans="1:15" ht="18.600000000000001" customHeight="1">
      <c r="A67" s="211" t="s">
        <v>143</v>
      </c>
      <c r="B67" s="213"/>
      <c r="C67" s="128">
        <v>-335412</v>
      </c>
      <c r="D67" s="216"/>
      <c r="E67" s="128">
        <v>-333660</v>
      </c>
      <c r="F67" s="216"/>
      <c r="G67" s="128">
        <v>-335412</v>
      </c>
      <c r="H67" s="216"/>
      <c r="I67" s="128">
        <v>-333660</v>
      </c>
      <c r="L67" s="218"/>
      <c r="M67" s="218"/>
      <c r="N67" s="218"/>
      <c r="O67" s="218"/>
    </row>
    <row r="68" spans="1:15" ht="18.600000000000001" customHeight="1">
      <c r="A68" s="211" t="s">
        <v>83</v>
      </c>
      <c r="B68" s="213"/>
      <c r="C68" s="81">
        <v>333660</v>
      </c>
      <c r="D68" s="216"/>
      <c r="E68" s="81">
        <v>211091</v>
      </c>
      <c r="F68" s="216"/>
      <c r="G68" s="81">
        <v>333660</v>
      </c>
      <c r="H68" s="216"/>
      <c r="I68" s="81">
        <v>211091</v>
      </c>
      <c r="L68" s="218"/>
      <c r="M68" s="218"/>
      <c r="N68" s="218"/>
      <c r="O68" s="218"/>
    </row>
    <row r="69" spans="1:15" ht="18.600000000000001" customHeight="1">
      <c r="A69" s="211" t="s">
        <v>190</v>
      </c>
      <c r="B69" s="213" t="s">
        <v>173</v>
      </c>
      <c r="C69" s="328">
        <v>0</v>
      </c>
      <c r="D69" s="216"/>
      <c r="E69" s="328">
        <v>0</v>
      </c>
      <c r="F69" s="216"/>
      <c r="G69" s="81">
        <v>-4950</v>
      </c>
      <c r="H69" s="216"/>
      <c r="I69" s="81">
        <v>-5007</v>
      </c>
      <c r="L69" s="218"/>
      <c r="M69" s="218"/>
      <c r="N69" s="218"/>
      <c r="O69" s="218"/>
    </row>
    <row r="70" spans="1:15" ht="18.600000000000001" customHeight="1">
      <c r="A70" s="211" t="s">
        <v>248</v>
      </c>
      <c r="B70" s="213" t="s">
        <v>216</v>
      </c>
      <c r="C70" s="328">
        <v>-9253</v>
      </c>
      <c r="D70" s="216"/>
      <c r="E70" s="81">
        <v>0</v>
      </c>
      <c r="F70" s="216"/>
      <c r="G70" s="81">
        <v>0</v>
      </c>
      <c r="H70" s="216"/>
      <c r="I70" s="81">
        <v>0</v>
      </c>
      <c r="L70" s="218"/>
      <c r="M70" s="218"/>
      <c r="N70" s="218"/>
      <c r="O70" s="218"/>
    </row>
    <row r="71" spans="1:15" ht="18.600000000000001" hidden="1" customHeight="1">
      <c r="A71" s="211" t="s">
        <v>191</v>
      </c>
      <c r="B71" s="213"/>
      <c r="C71" s="81"/>
      <c r="D71" s="216"/>
      <c r="E71" s="81">
        <v>0</v>
      </c>
      <c r="F71" s="216"/>
      <c r="G71" s="81"/>
      <c r="H71" s="216"/>
      <c r="I71" s="81">
        <v>0</v>
      </c>
      <c r="L71" s="218"/>
      <c r="M71" s="218"/>
      <c r="N71" s="218"/>
      <c r="O71" s="218"/>
    </row>
    <row r="72" spans="1:15" ht="18.600000000000001" hidden="1" customHeight="1">
      <c r="A72" s="211" t="s">
        <v>167</v>
      </c>
      <c r="B72" s="213" t="s">
        <v>152</v>
      </c>
      <c r="C72" s="328"/>
      <c r="D72" s="216"/>
      <c r="E72" s="328"/>
      <c r="F72" s="216"/>
      <c r="G72" s="328"/>
      <c r="H72" s="216"/>
      <c r="I72" s="328"/>
      <c r="L72" s="218"/>
      <c r="M72" s="218"/>
      <c r="N72" s="218"/>
      <c r="O72" s="218"/>
    </row>
    <row r="73" spans="1:15" ht="18.600000000000001" hidden="1" customHeight="1">
      <c r="A73" s="211" t="s">
        <v>199</v>
      </c>
      <c r="B73" s="213"/>
      <c r="C73" s="328"/>
      <c r="D73" s="216"/>
      <c r="E73" s="328">
        <v>0</v>
      </c>
      <c r="F73" s="216"/>
      <c r="G73" s="81"/>
      <c r="H73" s="216"/>
      <c r="I73" s="81">
        <v>0</v>
      </c>
      <c r="L73" s="218"/>
      <c r="M73" s="218"/>
      <c r="N73" s="218"/>
      <c r="O73" s="218"/>
    </row>
    <row r="74" spans="1:15" ht="18.600000000000001" customHeight="1">
      <c r="A74" s="226" t="s">
        <v>106</v>
      </c>
      <c r="B74" s="226"/>
      <c r="C74" s="333">
        <f>SUM(C61:C73)</f>
        <v>-172447</v>
      </c>
      <c r="D74" s="334"/>
      <c r="E74" s="333">
        <f>SUM(E61:E73)</f>
        <v>-212843</v>
      </c>
      <c r="F74" s="334"/>
      <c r="G74" s="333">
        <f>SUM(G61:G73)</f>
        <v>310819</v>
      </c>
      <c r="H74" s="334"/>
      <c r="I74" s="333">
        <f>SUM(I61:I73)</f>
        <v>-61561</v>
      </c>
      <c r="L74" s="218"/>
      <c r="M74" s="218"/>
      <c r="N74" s="218"/>
      <c r="O74" s="218"/>
    </row>
    <row r="75" spans="1:15" ht="11.45" customHeight="1">
      <c r="A75" s="227"/>
      <c r="B75" s="227"/>
      <c r="C75" s="334"/>
      <c r="D75" s="334"/>
      <c r="E75" s="334"/>
      <c r="F75" s="334"/>
      <c r="G75" s="334"/>
      <c r="H75" s="334"/>
      <c r="I75" s="334"/>
      <c r="L75" s="218"/>
      <c r="M75" s="218"/>
      <c r="N75" s="218"/>
      <c r="O75" s="218"/>
    </row>
    <row r="76" spans="1:15" ht="18.600000000000001" customHeight="1">
      <c r="A76" s="214" t="s">
        <v>81</v>
      </c>
      <c r="B76" s="214"/>
      <c r="C76" s="216"/>
      <c r="D76" s="216"/>
      <c r="E76" s="216"/>
      <c r="F76" s="216"/>
      <c r="G76" s="216"/>
      <c r="H76" s="216"/>
      <c r="I76" s="216"/>
      <c r="L76" s="218"/>
      <c r="M76" s="218"/>
      <c r="N76" s="218"/>
      <c r="O76" s="218"/>
    </row>
    <row r="77" spans="1:15" ht="18.600000000000001" customHeight="1">
      <c r="A77" s="211" t="s">
        <v>144</v>
      </c>
      <c r="B77" s="211"/>
      <c r="C77" s="323">
        <v>-12194</v>
      </c>
      <c r="D77" s="216"/>
      <c r="E77" s="216">
        <f>-13447-1</f>
        <v>-13448</v>
      </c>
      <c r="F77" s="216"/>
      <c r="G77" s="335">
        <v>-45</v>
      </c>
      <c r="H77" s="216"/>
      <c r="I77" s="216">
        <v>-422</v>
      </c>
      <c r="L77" s="218"/>
      <c r="M77" s="218"/>
      <c r="N77" s="218"/>
      <c r="O77" s="218"/>
    </row>
    <row r="78" spans="1:15" ht="18.600000000000001" customHeight="1">
      <c r="A78" s="211" t="s">
        <v>158</v>
      </c>
      <c r="B78" s="211"/>
      <c r="C78" s="324">
        <v>-751406</v>
      </c>
      <c r="D78" s="216"/>
      <c r="E78" s="81">
        <v>-470209</v>
      </c>
      <c r="F78" s="216"/>
      <c r="G78" s="324">
        <v>-751373</v>
      </c>
      <c r="H78" s="216"/>
      <c r="I78" s="81">
        <v>-470199</v>
      </c>
      <c r="L78" s="218"/>
      <c r="M78" s="218"/>
      <c r="N78" s="218"/>
      <c r="O78" s="218"/>
    </row>
    <row r="79" spans="1:15" ht="18.600000000000001" customHeight="1">
      <c r="A79" s="211" t="s">
        <v>192</v>
      </c>
      <c r="B79" s="211"/>
      <c r="C79" s="324">
        <v>-27949</v>
      </c>
      <c r="D79" s="216"/>
      <c r="E79" s="81">
        <f>-31249+406</f>
        <v>-30843</v>
      </c>
      <c r="F79" s="216"/>
      <c r="G79" s="326">
        <v>0</v>
      </c>
      <c r="H79" s="216"/>
      <c r="I79" s="81">
        <v>0</v>
      </c>
      <c r="L79" s="218"/>
      <c r="M79" s="218"/>
      <c r="N79" s="218"/>
      <c r="O79" s="218"/>
    </row>
    <row r="80" spans="1:15" ht="18.600000000000001" customHeight="1">
      <c r="A80" s="211" t="s">
        <v>227</v>
      </c>
      <c r="B80" s="211"/>
      <c r="C80" s="323"/>
      <c r="G80" s="335"/>
      <c r="L80" s="218"/>
      <c r="M80" s="218"/>
      <c r="N80" s="218"/>
      <c r="O80" s="218"/>
    </row>
    <row r="81" spans="1:16" ht="18.600000000000001" customHeight="1">
      <c r="A81" s="221" t="s">
        <v>273</v>
      </c>
      <c r="B81" s="224"/>
      <c r="C81" s="324">
        <v>13908</v>
      </c>
      <c r="D81" s="216"/>
      <c r="E81" s="216">
        <v>-279531</v>
      </c>
      <c r="F81" s="216"/>
      <c r="G81" s="342">
        <v>-98</v>
      </c>
      <c r="H81" s="216"/>
      <c r="I81" s="128">
        <v>33068</v>
      </c>
      <c r="L81" s="218"/>
      <c r="M81" s="218"/>
      <c r="N81" s="218"/>
      <c r="O81" s="218"/>
    </row>
    <row r="82" spans="1:16" ht="18.600000000000001" customHeight="1">
      <c r="A82" s="221" t="s">
        <v>276</v>
      </c>
      <c r="B82" s="224"/>
      <c r="C82" s="324"/>
      <c r="D82" s="216"/>
      <c r="E82" s="216"/>
      <c r="F82" s="216"/>
      <c r="G82" s="342"/>
      <c r="H82" s="216"/>
      <c r="I82" s="128"/>
      <c r="L82" s="218"/>
      <c r="M82" s="218"/>
      <c r="N82" s="218"/>
      <c r="O82" s="218"/>
    </row>
    <row r="83" spans="1:16" ht="18.600000000000001" customHeight="1">
      <c r="A83" s="221" t="s">
        <v>277</v>
      </c>
      <c r="B83" s="343" t="s">
        <v>173</v>
      </c>
      <c r="C83" s="336">
        <v>-4910</v>
      </c>
      <c r="D83" s="216"/>
      <c r="E83" s="341">
        <v>0</v>
      </c>
      <c r="F83" s="216"/>
      <c r="G83" s="337">
        <v>0</v>
      </c>
      <c r="H83" s="216"/>
      <c r="I83" s="128">
        <v>0</v>
      </c>
      <c r="L83" s="218"/>
      <c r="M83" s="218"/>
      <c r="N83" s="218"/>
      <c r="O83" s="218"/>
    </row>
    <row r="84" spans="1:16" ht="18.600000000000001" customHeight="1">
      <c r="A84" s="226" t="s">
        <v>228</v>
      </c>
      <c r="B84" s="226"/>
      <c r="C84" s="333">
        <f>SUM(C77:C83)</f>
        <v>-782551</v>
      </c>
      <c r="D84" s="334"/>
      <c r="E84" s="333">
        <f>SUM(E77:E83)</f>
        <v>-794031</v>
      </c>
      <c r="F84" s="334"/>
      <c r="G84" s="333">
        <f>SUM(G77:G83)</f>
        <v>-751516</v>
      </c>
      <c r="H84" s="334"/>
      <c r="I84" s="333">
        <f>SUM(I77:I83)</f>
        <v>-437553</v>
      </c>
      <c r="L84" s="218"/>
      <c r="M84" s="218"/>
      <c r="N84" s="218"/>
      <c r="O84" s="218"/>
      <c r="P84" s="218"/>
    </row>
    <row r="85" spans="1:16" ht="11.1" customHeight="1">
      <c r="A85" s="227"/>
      <c r="B85" s="227"/>
      <c r="C85" s="334"/>
      <c r="D85" s="334"/>
      <c r="E85" s="334"/>
      <c r="F85" s="334"/>
      <c r="G85" s="334"/>
      <c r="H85" s="334"/>
      <c r="I85" s="334"/>
      <c r="L85" s="218"/>
      <c r="M85" s="218"/>
      <c r="N85" s="218"/>
      <c r="O85" s="218"/>
    </row>
    <row r="86" spans="1:16" ht="18.600000000000001" customHeight="1">
      <c r="A86" s="211" t="s">
        <v>107</v>
      </c>
      <c r="B86" s="227"/>
      <c r="C86" s="334"/>
      <c r="D86" s="334"/>
      <c r="E86" s="334"/>
      <c r="F86" s="334"/>
      <c r="G86" s="334"/>
      <c r="H86" s="334"/>
      <c r="I86" s="334"/>
      <c r="L86" s="218"/>
      <c r="M86" s="218"/>
      <c r="N86" s="218"/>
      <c r="O86" s="218"/>
    </row>
    <row r="87" spans="1:16" ht="18.600000000000001" customHeight="1">
      <c r="A87" s="221" t="s">
        <v>272</v>
      </c>
      <c r="B87" s="221"/>
      <c r="C87" s="216">
        <f>C49+C74+C84</f>
        <v>-129170</v>
      </c>
      <c r="D87" s="216"/>
      <c r="E87" s="216">
        <f>E49+E74+E84</f>
        <v>454369</v>
      </c>
      <c r="F87" s="216"/>
      <c r="G87" s="216">
        <f>SUM(G84,G74,G49)</f>
        <v>-110672</v>
      </c>
      <c r="H87" s="216"/>
      <c r="I87" s="216">
        <f>SUM(I84,I74,I49)</f>
        <v>-143808</v>
      </c>
      <c r="L87" s="218"/>
      <c r="M87" s="218"/>
      <c r="N87" s="218"/>
      <c r="O87" s="218"/>
    </row>
    <row r="88" spans="1:16" ht="18.600000000000001" customHeight="1">
      <c r="A88" s="221" t="s">
        <v>271</v>
      </c>
      <c r="B88" s="221"/>
      <c r="C88" s="329">
        <v>51419</v>
      </c>
      <c r="D88" s="216"/>
      <c r="E88" s="138">
        <f>24061+1</f>
        <v>24062</v>
      </c>
      <c r="F88" s="216"/>
      <c r="G88" s="329">
        <v>26686</v>
      </c>
      <c r="H88" s="216"/>
      <c r="I88" s="138">
        <v>3631</v>
      </c>
      <c r="L88" s="218"/>
      <c r="M88" s="218"/>
      <c r="N88" s="218"/>
      <c r="O88" s="218"/>
    </row>
    <row r="89" spans="1:16" ht="18.600000000000001" customHeight="1">
      <c r="A89" s="226" t="s">
        <v>107</v>
      </c>
      <c r="B89" s="221"/>
      <c r="C89" s="262">
        <f>SUM(C87:C88)</f>
        <v>-77751</v>
      </c>
      <c r="D89" s="334"/>
      <c r="E89" s="262">
        <f>SUM(E87:E88)</f>
        <v>478431</v>
      </c>
      <c r="F89" s="334"/>
      <c r="G89" s="262">
        <f>SUM(G87:G88)</f>
        <v>-83986</v>
      </c>
      <c r="H89" s="334"/>
      <c r="I89" s="262">
        <f>SUM(I87:I88)</f>
        <v>-140177</v>
      </c>
      <c r="L89" s="218"/>
      <c r="M89" s="218"/>
      <c r="N89" s="218"/>
      <c r="O89" s="218"/>
    </row>
    <row r="90" spans="1:16" ht="18" customHeight="1">
      <c r="A90" s="221" t="s">
        <v>146</v>
      </c>
      <c r="B90" s="221"/>
      <c r="C90" s="338">
        <v>2197692</v>
      </c>
      <c r="D90" s="216"/>
      <c r="E90" s="138">
        <v>1006451</v>
      </c>
      <c r="F90" s="216"/>
      <c r="G90" s="339">
        <v>512645</v>
      </c>
      <c r="H90" s="216"/>
      <c r="I90" s="138">
        <v>323490</v>
      </c>
      <c r="L90" s="218"/>
      <c r="M90" s="218"/>
      <c r="N90" s="218"/>
      <c r="O90" s="218"/>
    </row>
    <row r="91" spans="1:16" ht="18.600000000000001" customHeight="1" thickBot="1">
      <c r="A91" s="227" t="s">
        <v>155</v>
      </c>
      <c r="B91" s="227"/>
      <c r="C91" s="340">
        <f>SUM(C89:C90)</f>
        <v>2119941</v>
      </c>
      <c r="D91" s="334"/>
      <c r="E91" s="340">
        <f>SUM(E89:E90)</f>
        <v>1484882</v>
      </c>
      <c r="F91" s="334"/>
      <c r="G91" s="340">
        <f>SUM(G89:G90)</f>
        <v>428659</v>
      </c>
      <c r="H91" s="334"/>
      <c r="I91" s="340">
        <f>SUM(I89:I90)</f>
        <v>183313</v>
      </c>
      <c r="L91" s="218"/>
      <c r="M91" s="218"/>
      <c r="N91" s="218"/>
      <c r="O91" s="218"/>
    </row>
    <row r="92" spans="1:16" ht="10.5" customHeight="1" thickTop="1">
      <c r="C92" s="228"/>
      <c r="D92" s="229"/>
      <c r="E92" s="228"/>
      <c r="F92" s="229"/>
      <c r="G92" s="230"/>
      <c r="H92" s="229"/>
      <c r="I92" s="230"/>
      <c r="L92" s="218"/>
      <c r="M92" s="218"/>
      <c r="N92" s="218"/>
      <c r="O92" s="218"/>
    </row>
    <row r="93" spans="1:16" ht="18.600000000000001" hidden="1" customHeight="1">
      <c r="A93" s="231" t="s">
        <v>101</v>
      </c>
      <c r="C93" s="216"/>
      <c r="E93" s="216"/>
      <c r="G93" s="216"/>
      <c r="I93" s="216"/>
      <c r="L93" s="218"/>
      <c r="M93" s="218"/>
      <c r="N93" s="218"/>
      <c r="O93" s="218"/>
    </row>
    <row r="94" spans="1:16" ht="18.600000000000001" hidden="1" customHeight="1">
      <c r="A94" s="209" t="s">
        <v>105</v>
      </c>
      <c r="L94" s="218"/>
      <c r="M94" s="218"/>
      <c r="N94" s="218"/>
      <c r="O94" s="218"/>
    </row>
    <row r="95" spans="1:16" ht="20.25" hidden="1" customHeight="1">
      <c r="A95" s="221" t="s">
        <v>133</v>
      </c>
      <c r="C95" s="220">
        <v>0</v>
      </c>
      <c r="E95" s="220">
        <v>0</v>
      </c>
      <c r="G95" s="220">
        <v>0</v>
      </c>
      <c r="I95" s="220">
        <v>0</v>
      </c>
      <c r="L95" s="218"/>
      <c r="M95" s="218"/>
      <c r="N95" s="218"/>
      <c r="O95" s="218"/>
    </row>
    <row r="96" spans="1:16" ht="18.95" hidden="1" customHeight="1">
      <c r="A96" s="221" t="s">
        <v>226</v>
      </c>
      <c r="C96" s="220"/>
      <c r="E96" s="220"/>
      <c r="G96" s="220"/>
      <c r="I96" s="220"/>
      <c r="L96" s="218"/>
      <c r="M96" s="218"/>
      <c r="N96" s="218"/>
      <c r="O96" s="218"/>
    </row>
    <row r="97" spans="1:15" ht="18.95" hidden="1" customHeight="1">
      <c r="A97" s="221" t="s">
        <v>229</v>
      </c>
      <c r="C97" s="220">
        <v>929</v>
      </c>
      <c r="E97" s="220">
        <v>929</v>
      </c>
      <c r="G97" s="220">
        <v>0</v>
      </c>
      <c r="I97" s="220">
        <v>0</v>
      </c>
      <c r="L97" s="218"/>
      <c r="M97" s="218"/>
      <c r="N97" s="218"/>
      <c r="O97" s="218"/>
    </row>
    <row r="98" spans="1:15" ht="20.25" hidden="1" customHeight="1">
      <c r="A98" s="209" t="s">
        <v>159</v>
      </c>
      <c r="C98" s="220">
        <v>0</v>
      </c>
      <c r="E98" s="220">
        <v>0</v>
      </c>
      <c r="G98" s="220">
        <v>0</v>
      </c>
      <c r="I98" s="220">
        <v>0</v>
      </c>
      <c r="L98" s="218"/>
      <c r="M98" s="218"/>
      <c r="N98" s="218"/>
      <c r="O98" s="218"/>
    </row>
    <row r="99" spans="1:15" ht="20.25" customHeight="1">
      <c r="L99" s="218"/>
      <c r="M99" s="218"/>
      <c r="N99" s="218"/>
      <c r="O99" s="218"/>
    </row>
    <row r="100" spans="1:15" ht="20.25" customHeight="1">
      <c r="C100" s="263">
        <f>C91-'[1]BS-2-3'!C11</f>
        <v>0</v>
      </c>
      <c r="G100" s="263">
        <f>G91-'[1]BS-2-3'!G11</f>
        <v>0</v>
      </c>
      <c r="L100" s="218"/>
      <c r="M100" s="218"/>
      <c r="N100" s="218"/>
      <c r="O100" s="218"/>
    </row>
    <row r="101" spans="1:15" ht="20.25" customHeight="1">
      <c r="L101" s="218"/>
      <c r="M101" s="218"/>
      <c r="N101" s="218"/>
      <c r="O101" s="218"/>
    </row>
    <row r="102" spans="1:15" ht="20.25" customHeight="1">
      <c r="L102" s="218"/>
      <c r="M102" s="218"/>
      <c r="N102" s="218"/>
      <c r="O102" s="218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rintOptions horizontalCentered="1"/>
  <pageMargins left="0.7" right="0.7" top="0.48" bottom="0.5" header="0.5" footer="0.5"/>
  <pageSetup paperSize="9" scale="85" firstPageNumber="10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PL-4-5</vt:lpstr>
      <vt:lpstr>EH6-7</vt:lpstr>
      <vt:lpstr>Equity Seperate-8-9</vt:lpstr>
      <vt:lpstr>CF 10-11  (client)</vt:lpstr>
      <vt:lpstr>CF 10-11</vt:lpstr>
      <vt:lpstr>'BS-2-3'!Print_Area</vt:lpstr>
      <vt:lpstr>'CF 10-11'!Print_Area</vt:lpstr>
      <vt:lpstr>'CF 10-11  (client)'!Print_Area</vt:lpstr>
      <vt:lpstr>'EH6-7'!Print_Area</vt:lpstr>
      <vt:lpstr>'Equity Seperate-8-9'!Print_Area</vt:lpstr>
      <vt:lpstr>'PL-4-5'!Print_Area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lastPrinted>2022-08-10T07:32:19Z</cp:lastPrinted>
  <dcterms:created xsi:type="dcterms:W3CDTF">2015-05-02T04:57:45Z</dcterms:created>
  <dcterms:modified xsi:type="dcterms:W3CDTF">2022-08-11T09:40:14Z</dcterms:modified>
</cp:coreProperties>
</file>