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hudaporn\JOB\KK\2022\Q2'2022\To Client\4. File SET\"/>
    </mc:Choice>
  </mc:AlternateContent>
  <bookViews>
    <workbookView xWindow="0" yWindow="0" windowWidth="19200" windowHeight="7310"/>
  </bookViews>
  <sheets>
    <sheet name="BS;E" sheetId="1" r:id="rId1"/>
    <sheet name="PL;E(Q)" sheetId="2" r:id="rId2"/>
    <sheet name="EQ;E(Q)" sheetId="3" r:id="rId3"/>
    <sheet name="CF;E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xlfn.BAHTTEXT" hidden="1">#NAME?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xlnm._FilterDatabase" hidden="1">#REF!</definedName>
    <definedName name="_Order1" hidden="1">255</definedName>
    <definedName name="_Order2" hidden="1">255</definedName>
    <definedName name="_Regression_Int" hidden="1">1</definedName>
    <definedName name="aoe" hidden="1">{"'Model'!$A$1:$N$53"}</definedName>
    <definedName name="AS2DocOpenMode" hidden="1">"AS2DocumentEdit"</definedName>
    <definedName name="beau" hidden="1">{"'Model'!$A$1:$N$53"}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ked" hidden="1">{"'Model'!$A$1:$N$53"}</definedName>
    <definedName name="_xlnm.Print_Area" localSheetId="0">'BS;E'!$A$1:$K$91</definedName>
    <definedName name="_xlnm.Print_Area" localSheetId="3">'CF;E'!$A$1:$K$68</definedName>
    <definedName name="_xlnm.Print_Area" localSheetId="2">'EQ;E(Q)'!$A$1:$Q$24</definedName>
    <definedName name="_xlnm.Print_Area" localSheetId="1">'PL;E(Q)'!$A$1:$O$38</definedName>
    <definedName name="_xlnm.Print_Titles" localSheetId="0">'BS;E'!$1:$7</definedName>
    <definedName name="_xlnm.Print_Titles" localSheetId="3">'CF;E'!$1:$8</definedName>
    <definedName name="software" hidden="1">{"'Eng (page2)'!$A$1:$D$52"}</definedName>
    <definedName name="tun" hidden="1">{"'Model'!$A$1:$N$53"}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3" i="4" l="1"/>
  <c r="H53" i="4"/>
  <c r="K52" i="4"/>
  <c r="K44" i="4"/>
  <c r="A3" i="4"/>
  <c r="A1" i="4"/>
  <c r="Q20" i="3"/>
  <c r="I20" i="3"/>
  <c r="O20" i="3"/>
  <c r="M20" i="3"/>
  <c r="K20" i="3"/>
  <c r="Q13" i="3"/>
  <c r="Q11" i="3"/>
  <c r="K14" i="3"/>
  <c r="A1" i="3"/>
  <c r="A1" i="2"/>
  <c r="I12" i="2" l="1"/>
  <c r="I22" i="1"/>
  <c r="I14" i="1" l="1"/>
  <c r="I23" i="1" s="1"/>
  <c r="O12" i="2"/>
  <c r="O16" i="2" s="1"/>
  <c r="O18" i="2" s="1"/>
  <c r="O20" i="2" s="1"/>
  <c r="O22" i="2" s="1"/>
  <c r="I50" i="1"/>
  <c r="I44" i="1"/>
  <c r="K50" i="1"/>
  <c r="K12" i="2"/>
  <c r="K16" i="2" s="1"/>
  <c r="K18" i="2" s="1"/>
  <c r="K20" i="2" s="1"/>
  <c r="K22" i="2" s="1"/>
  <c r="K44" i="1"/>
  <c r="K22" i="1"/>
  <c r="I16" i="2"/>
  <c r="I18" i="2" s="1"/>
  <c r="I20" i="2" s="1"/>
  <c r="I22" i="2" s="1"/>
  <c r="K14" i="1"/>
  <c r="I54" i="4"/>
  <c r="K76" i="1"/>
  <c r="M12" i="2"/>
  <c r="M16" i="2" s="1"/>
  <c r="M18" i="2" s="1"/>
  <c r="I76" i="1"/>
  <c r="M14" i="3"/>
  <c r="I14" i="3"/>
  <c r="K23" i="1" l="1"/>
  <c r="K51" i="1"/>
  <c r="K77" i="1" s="1"/>
  <c r="M20" i="2"/>
  <c r="M22" i="2" s="1"/>
  <c r="I10" i="4"/>
  <c r="I21" i="4" s="1"/>
  <c r="I51" i="1"/>
  <c r="I77" i="1" s="1"/>
  <c r="O25" i="2"/>
  <c r="I25" i="2"/>
  <c r="K25" i="2"/>
  <c r="M25" i="2" l="1"/>
  <c r="I32" i="4"/>
  <c r="I44" i="4"/>
  <c r="K21" i="4" l="1"/>
  <c r="K32" i="4" s="1"/>
  <c r="K34" i="4" s="1"/>
  <c r="K53" i="4" s="1"/>
  <c r="K55" i="4" s="1"/>
  <c r="I52" i="4" l="1"/>
  <c r="I34" i="4"/>
  <c r="I53" i="4" l="1"/>
  <c r="I55" i="4" s="1"/>
  <c r="Q12" i="3" l="1"/>
  <c r="Q14" i="3" s="1"/>
  <c r="O14" i="3"/>
</calcChain>
</file>

<file path=xl/sharedStrings.xml><?xml version="1.0" encoding="utf-8"?>
<sst xmlns="http://schemas.openxmlformats.org/spreadsheetml/2006/main" count="185" uniqueCount="139">
  <si>
    <t>K&amp;K SUPERSTORE SOUTHERN PUBLIC COMPANY LIMITED</t>
  </si>
  <si>
    <t>STATEMENT OF FINANCIAL POSITION</t>
  </si>
  <si>
    <t>AS AT 30 JUNE 2022</t>
  </si>
  <si>
    <t>Baht</t>
  </si>
  <si>
    <t>30 June 2022</t>
  </si>
  <si>
    <t>31 December 2021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</si>
  <si>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</si>
  <si>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</si>
  <si>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</si>
  <si>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</si>
  <si>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</si>
  <si>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</si>
  <si>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</si>
  <si>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</si>
  <si>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</si>
  <si>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</si>
  <si>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</si>
  <si>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</si>
  <si>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Property, plant and equipment</t>
  </si>
  <si>
    <t>Right-of-use assets</t>
  </si>
  <si>
    <t>Intangible assets</t>
  </si>
  <si>
    <t>Deferred tax assets</t>
  </si>
  <si>
    <t>Non-current financial assets pledged as collateral</t>
  </si>
  <si>
    <t>Other non-current assets</t>
  </si>
  <si>
    <t>Total non-current assets</t>
  </si>
  <si>
    <t>Total assets</t>
  </si>
  <si>
    <t>....................................................................................................................................................</t>
  </si>
  <si>
    <t>Mr. Kawispong Sirithananonsakul and Miss Nareerat Sirithananonsakul</t>
  </si>
  <si>
    <t>Directors</t>
  </si>
  <si>
    <t>Liabilities and shareholders' equity</t>
  </si>
  <si>
    <t>Current liabilities</t>
  </si>
  <si>
    <t>Bank overdrafts and short-term borrowings from financial institutions</t>
  </si>
  <si>
    <t>Trade and other payables</t>
  </si>
  <si>
    <t>Current portion of long-term borrowings from financial institutions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</si>
  <si>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</si>
  <si>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</si>
  <si>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</si>
  <si>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</si>
  <si>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</si>
  <si>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</si>
  <si>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</si>
  <si>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</si>
  <si>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</si>
  <si>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</si>
  <si>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</si>
  <si>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</si>
  <si>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</si>
  <si>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Authorised share capital</t>
  </si>
  <si>
    <t>241,500,000 ordinary shares in period 2022 and</t>
  </si>
  <si>
    <t>230,000,000 ordinary shares, in year 2021, Baht 0.50 par value</t>
  </si>
  <si>
    <t>Issued and paid-up share capital</t>
  </si>
  <si>
    <t>241,499,962 ordinary shares in period 2022 and</t>
  </si>
  <si>
    <t>230,000,000 ordinary shares in year 2021, fully paid-up</t>
  </si>
  <si>
    <t>Premium on share capital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</si>
  <si>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</si>
  <si>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</si>
  <si>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</si>
  <si>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</si>
  <si>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</si>
  <si>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STATEMENTS OF COMPREHENSIVE INCOME</t>
  </si>
  <si>
    <t>FOR THE THREE-MONTH AND SIX-MONTH PERIODS ENDED 30 JUNE 2022</t>
  </si>
  <si>
    <t>For the three-month</t>
  </si>
  <si>
    <t>For the six-month</t>
  </si>
  <si>
    <t>periods ended 30 June</t>
  </si>
  <si>
    <t>Revenue from sales</t>
  </si>
  <si>
    <t>Cost of sales</t>
  </si>
  <si>
    <t>Gross profit</t>
  </si>
  <si>
    <t>Other income</t>
  </si>
  <si>
    <t>Distribution costs</t>
  </si>
  <si>
    <t>Administrative expenses</t>
  </si>
  <si>
    <t>Profit from operating activities</t>
  </si>
  <si>
    <t>Finance costs</t>
  </si>
  <si>
    <t>Profit before income tax</t>
  </si>
  <si>
    <t>Tax expense</t>
  </si>
  <si>
    <t>Profit for the period</t>
  </si>
  <si>
    <t>Other comprehensive income (loss)</t>
  </si>
  <si>
    <t>Total comprehensive income for the period</t>
  </si>
  <si>
    <t>Earnings per share</t>
  </si>
  <si>
    <t>Basic earnings per share</t>
  </si>
  <si>
    <t>Weighted average number of ordinary shares (Shares)</t>
  </si>
  <si>
    <t>STATEMENT OF CHANGES IN SHAREHOLDERS' EQUITY</t>
  </si>
  <si>
    <t>FOR THE SIX-MONTH PERIOD ENDED 30 JUNE 2022</t>
  </si>
  <si>
    <t>Issued and paid-up</t>
  </si>
  <si>
    <t xml:space="preserve">Premium on </t>
  </si>
  <si>
    <t>share capital</t>
  </si>
  <si>
    <t>Appropriated</t>
  </si>
  <si>
    <t>Total</t>
  </si>
  <si>
    <t>Beginning balance as at 1 January 2022</t>
  </si>
  <si>
    <t>Changes in shareholders' equity</t>
  </si>
  <si>
    <t>Increase in ordinary shares</t>
  </si>
  <si>
    <t>Dividends</t>
  </si>
  <si>
    <t>Ending balance as at 30 June 2022</t>
  </si>
  <si>
    <t>Beginning balance as at 1 January 2021</t>
  </si>
  <si>
    <t>Ending balance as at 30 June 2021</t>
  </si>
  <si>
    <t>STATEMENT OF CASH FLOWS</t>
  </si>
  <si>
    <t>Cash flows from operating activities</t>
  </si>
  <si>
    <t xml:space="preserve">Adjustments to reconcile profit before income tax </t>
  </si>
  <si>
    <t>to net cash provided by (used in) operating activities</t>
  </si>
  <si>
    <t>Depreciation and amortisation</t>
  </si>
  <si>
    <t>Gain on cancellation of leases</t>
  </si>
  <si>
    <t>Loss on devaluation of inventories (reversal)</t>
  </si>
  <si>
    <t>Loss on sales and write-off assets</t>
  </si>
  <si>
    <t>Interest income</t>
  </si>
  <si>
    <t>Profit from operating activities before changes in</t>
  </si>
  <si>
    <t>operating assets and liabilities</t>
  </si>
  <si>
    <t>Changes in operating assets (increase) decrease</t>
  </si>
  <si>
    <t>Changes in operating liabilities increase (decrease)</t>
  </si>
  <si>
    <t>Employee benefits obligations paid</t>
  </si>
  <si>
    <t>Cash generated from operations</t>
  </si>
  <si>
    <t>Income tax paid</t>
  </si>
  <si>
    <t>Net cash provided by operating activities</t>
  </si>
  <si>
    <t>............................................................................................................................................................</t>
  </si>
  <si>
    <t>Cash flows from investing activities</t>
  </si>
  <si>
    <t>Purchases of buildings and equipment</t>
  </si>
  <si>
    <t>Proceeds from sales of assets</t>
  </si>
  <si>
    <t>Purchases of intangible assets</t>
  </si>
  <si>
    <t>Interest received</t>
  </si>
  <si>
    <t>Net cash used in investing activities</t>
  </si>
  <si>
    <t>Cash flows from financing activities</t>
  </si>
  <si>
    <t>Increase (decrease) in bank overdrafts and short-term borrowings from financial institutions</t>
  </si>
  <si>
    <t>Proceeds from borrowings from financial institutions</t>
  </si>
  <si>
    <t>Repayments for borrowings from financial institutions</t>
  </si>
  <si>
    <t>Repayments for lease liabilities</t>
  </si>
  <si>
    <t>Interest paid</t>
  </si>
  <si>
    <t>Dividend paid</t>
  </si>
  <si>
    <t>Net cash used in financing activities</t>
  </si>
  <si>
    <t>Net decrease in cash and cash equivalents</t>
  </si>
  <si>
    <t>Cash and cash equivalents at the beginning of the period</t>
  </si>
  <si>
    <t>Cash and cash equivalents at the end of the period</t>
  </si>
  <si>
    <t>Supplemental cash flows information:</t>
  </si>
  <si>
    <t>Non-cash items consisted of</t>
  </si>
  <si>
    <t>Assets acquired by entering into lease agreements</t>
  </si>
  <si>
    <t>Payables from purchases of assets at the beginning of the period</t>
  </si>
  <si>
    <t>Payables from purchases of assets at the end of the period</t>
  </si>
  <si>
    <t>Stock dividend (see Note 15)</t>
  </si>
  <si>
    <t>4, 8</t>
  </si>
  <si>
    <t>4, 11</t>
  </si>
  <si>
    <t>2022</t>
  </si>
  <si>
    <t>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</si>
</sst>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B1d\-mmm\-yy"/>
    <numFmt numFmtId="165" formatCode="_-* #,##0.00_-;\(#,##0.00\);_-* &quot;-&quot;??_-;_-@_-"/>
    <numFmt numFmtId="166" formatCode="_(* #,##0.00_);_(* \(#,##0.00\);_(* &quot;-&quot;_);_(@_)"/>
    <numFmt numFmtId="167" formatCode="_(* #,##0.00_);_(* \(#,##0.00\);_(* &quot;-&quot;??_);_(@_)"/>
    <numFmt numFmtId="168" formatCode="_-* #,##0_-;\-* #,##0_-;_-* &quot;-&quot;??_-;_-@_-"/>
    <numFmt numFmtId="170" formatCode="0.00\ [$EUR]"/>
  </numFmts>
  <fonts count="9" x14ac:knownFonts="1">
    <font>
      <sz val="10"/>
      <color theme="1"/>
      <name val="Arial"/>
      <family val="2"/>
      <charset val="222"/>
    </font>
    <font>
      <sz val="10"/>
      <color theme="1"/>
      <name val="Arial"/>
      <family val="2"/>
      <charset val="22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0"/>
      <color indexed="8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0" borderId="0"/>
  </cellStyleXfs>
  <cellXfs count="79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quotePrefix="1" applyNumberFormat="1" applyFont="1" applyFill="1" applyBorder="1" applyAlignment="1">
      <alignment horizontal="center"/>
    </xf>
    <xf numFmtId="164" fontId="2" fillId="0" borderId="0" xfId="0" quotePrefix="1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5" fontId="2" fillId="0" borderId="0" xfId="0" applyNumberFormat="1" applyFont="1" applyFill="1" applyBorder="1"/>
    <xf numFmtId="165" fontId="2" fillId="0" borderId="0" xfId="0" applyNumberFormat="1" applyFont="1" applyFill="1"/>
    <xf numFmtId="165" fontId="2" fillId="0" borderId="2" xfId="0" applyNumberFormat="1" applyFont="1" applyFill="1" applyBorder="1"/>
    <xf numFmtId="0" fontId="4" fillId="0" borderId="0" xfId="0" applyFont="1" applyFill="1" applyAlignment="1">
      <alignment horizontal="center"/>
    </xf>
    <xf numFmtId="165" fontId="3" fillId="0" borderId="0" xfId="0" applyNumberFormat="1" applyFont="1" applyFill="1" applyBorder="1"/>
    <xf numFmtId="0" fontId="3" fillId="0" borderId="0" xfId="0" applyFont="1" applyFill="1" applyBorder="1"/>
    <xf numFmtId="165" fontId="3" fillId="0" borderId="3" xfId="0" applyNumberFormat="1" applyFont="1" applyFill="1" applyBorder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5" fontId="3" fillId="0" borderId="2" xfId="0" applyNumberFormat="1" applyFont="1" applyFill="1" applyBorder="1"/>
    <xf numFmtId="166" fontId="2" fillId="0" borderId="0" xfId="0" applyNumberFormat="1" applyFont="1" applyFill="1" applyBorder="1"/>
    <xf numFmtId="166" fontId="2" fillId="0" borderId="0" xfId="0" applyNumberFormat="1" applyFont="1" applyFill="1"/>
    <xf numFmtId="0" fontId="4" fillId="0" borderId="0" xfId="0" applyFont="1" applyFill="1" applyAlignment="1">
      <alignment horizontal="center" vertical="center"/>
    </xf>
    <xf numFmtId="3" fontId="2" fillId="0" borderId="0" xfId="0" applyNumberFormat="1" applyFont="1" applyFill="1"/>
    <xf numFmtId="0" fontId="4" fillId="0" borderId="0" xfId="0" applyFont="1" applyFill="1" applyAlignment="1">
      <alignment horizontal="left" vertical="center"/>
    </xf>
    <xf numFmtId="166" fontId="2" fillId="0" borderId="4" xfId="0" applyNumberFormat="1" applyFont="1" applyFill="1" applyBorder="1"/>
    <xf numFmtId="166" fontId="3" fillId="0" borderId="0" xfId="0" applyNumberFormat="1" applyFont="1" applyFill="1" applyBorder="1"/>
    <xf numFmtId="166" fontId="3" fillId="0" borderId="2" xfId="0" applyNumberFormat="1" applyFont="1" applyFill="1" applyBorder="1"/>
    <xf numFmtId="166" fontId="3" fillId="0" borderId="0" xfId="0" applyNumberFormat="1" applyFont="1" applyFill="1"/>
    <xf numFmtId="166" fontId="3" fillId="0" borderId="3" xfId="0" applyNumberFormat="1" applyFont="1" applyFill="1" applyBorder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43" fontId="2" fillId="0" borderId="0" xfId="1" applyFont="1"/>
    <xf numFmtId="0" fontId="2" fillId="0" borderId="0" xfId="0" applyFont="1" applyBorder="1"/>
    <xf numFmtId="0" fontId="2" fillId="0" borderId="1" xfId="0" applyFont="1" applyBorder="1" applyAlignment="1">
      <alignment horizontal="center"/>
    </xf>
    <xf numFmtId="168" fontId="5" fillId="0" borderId="0" xfId="2" applyNumberFormat="1" applyFont="1" applyFill="1" applyBorder="1" applyAlignment="1">
      <alignment horizontal="center"/>
    </xf>
    <xf numFmtId="168" fontId="5" fillId="0" borderId="0" xfId="2" applyNumberFormat="1" applyFont="1" applyFill="1" applyBorder="1" applyAlignment="1">
      <alignment horizontal="center"/>
    </xf>
    <xf numFmtId="168" fontId="5" fillId="0" borderId="1" xfId="2" applyNumberFormat="1" applyFont="1" applyFill="1" applyBorder="1" applyAlignment="1">
      <alignment horizontal="center"/>
    </xf>
    <xf numFmtId="0" fontId="5" fillId="0" borderId="1" xfId="3" applyFont="1" applyFill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7" fillId="0" borderId="0" xfId="3" applyFont="1" applyFill="1"/>
    <xf numFmtId="165" fontId="3" fillId="0" borderId="0" xfId="0" applyNumberFormat="1" applyFont="1" applyFill="1"/>
    <xf numFmtId="165" fontId="3" fillId="0" borderId="0" xfId="0" applyNumberFormat="1" applyFont="1"/>
    <xf numFmtId="0" fontId="5" fillId="0" borderId="0" xfId="3" applyFont="1" applyFill="1"/>
    <xf numFmtId="165" fontId="2" fillId="0" borderId="0" xfId="0" applyNumberFormat="1" applyFont="1"/>
    <xf numFmtId="165" fontId="3" fillId="0" borderId="5" xfId="0" applyNumberFormat="1" applyFont="1" applyFill="1" applyBorder="1"/>
    <xf numFmtId="165" fontId="3" fillId="0" borderId="5" xfId="0" applyNumberFormat="1" applyFont="1" applyBorder="1"/>
    <xf numFmtId="0" fontId="4" fillId="0" borderId="0" xfId="0" applyFont="1" applyAlignment="1">
      <alignment horizontal="center"/>
    </xf>
    <xf numFmtId="0" fontId="2" fillId="0" borderId="0" xfId="3" applyFont="1" applyFill="1" applyAlignment="1">
      <alignment horizontal="center"/>
    </xf>
    <xf numFmtId="167" fontId="5" fillId="0" borderId="4" xfId="4" applyNumberFormat="1" applyFont="1" applyFill="1" applyBorder="1" applyAlignment="1">
      <alignment horizontal="right"/>
    </xf>
    <xf numFmtId="168" fontId="5" fillId="0" borderId="4" xfId="4" applyNumberFormat="1" applyFont="1" applyFill="1" applyBorder="1" applyAlignment="1">
      <alignment horizontal="right"/>
    </xf>
    <xf numFmtId="168" fontId="2" fillId="0" borderId="0" xfId="0" applyNumberFormat="1" applyFont="1" applyFill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left" indent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0" fontId="7" fillId="0" borderId="0" xfId="3" applyFont="1" applyFill="1" applyAlignment="1"/>
    <xf numFmtId="0" fontId="5" fillId="0" borderId="0" xfId="3" applyFont="1" applyFill="1" applyAlignment="1"/>
    <xf numFmtId="165" fontId="2" fillId="0" borderId="0" xfId="0" applyNumberFormat="1" applyFont="1" applyBorder="1"/>
    <xf numFmtId="170" fontId="5" fillId="0" borderId="0" xfId="5" applyNumberFormat="1" applyFont="1" applyFill="1" applyAlignment="1"/>
    <xf numFmtId="170" fontId="5" fillId="0" borderId="0" xfId="5" applyNumberFormat="1" applyFont="1" applyFill="1" applyAlignment="1">
      <alignment horizontal="left" indent="1"/>
    </xf>
    <xf numFmtId="0" fontId="5" fillId="0" borderId="0" xfId="3" applyFont="1" applyFill="1" applyAlignment="1">
      <alignment horizontal="left"/>
    </xf>
    <xf numFmtId="165" fontId="2" fillId="0" borderId="1" xfId="0" applyNumberFormat="1" applyFont="1" applyBorder="1"/>
    <xf numFmtId="165" fontId="2" fillId="0" borderId="5" xfId="0" applyNumberFormat="1" applyFont="1" applyBorder="1"/>
    <xf numFmtId="165" fontId="3" fillId="0" borderId="0" xfId="0" applyNumberFormat="1" applyFont="1" applyBorder="1"/>
    <xf numFmtId="165" fontId="3" fillId="0" borderId="2" xfId="0" applyNumberFormat="1" applyFont="1" applyBorder="1"/>
    <xf numFmtId="0" fontId="3" fillId="0" borderId="0" xfId="3" applyFont="1" applyFill="1" applyAlignment="1"/>
    <xf numFmtId="0" fontId="2" fillId="0" borderId="0" xfId="3" applyFont="1" applyFill="1" applyAlignment="1"/>
    <xf numFmtId="165" fontId="3" fillId="0" borderId="3" xfId="0" applyNumberFormat="1" applyFont="1" applyBorder="1"/>
    <xf numFmtId="15" fontId="2" fillId="0" borderId="1" xfId="0" quotePrefix="1" applyNumberFormat="1" applyFont="1" applyFill="1" applyBorder="1" applyAlignment="1">
      <alignment horizontal="center"/>
    </xf>
  </cellXfs>
  <cellStyles count="6">
    <cellStyle name="Comma" xfId="1" builtinId="3"/>
    <cellStyle name="Comma 10 18" xfId="2"/>
    <cellStyle name="Comma 2" xfId="4"/>
    <cellStyle name="Normal" xfId="0" builtinId="0"/>
    <cellStyle name="Normal 2" xfId="3"/>
    <cellStyle name="Normal 2 3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hudaporn/JOB/KK/2022/Q2'2022/Report/KK%20Q2'2022_%20Leadshe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แยกสาขา"/>
      <sheetName val="D&amp;A"/>
      <sheetName val="BS;T"/>
      <sheetName val="PL;T(Q)"/>
      <sheetName val="EQ;T(Q)"/>
      <sheetName val="CF;T"/>
      <sheetName val="PL;T"/>
      <sheetName val="EQ;T"/>
      <sheetName val="BS;E"/>
      <sheetName val="PL;E(Q)"/>
      <sheetName val="EQ;E(Q)"/>
      <sheetName val="CF;E"/>
      <sheetName val="PL;E"/>
      <sheetName val="EQ;E"/>
      <sheetName val="P000"/>
      <sheetName val="Summary reclassify"/>
      <sheetName val="P680.20 Ratio"/>
      <sheetName val="Note"/>
      <sheetName val="TB KK VS PVA"/>
      <sheetName val="P810 TB"/>
      <sheetName val="P830 WBS"/>
      <sheetName val="P830 WPL"/>
      <sheetName val="P840 WCF"/>
      <sheetName val="AJE&amp;CJE&amp;RJE YE'21"/>
      <sheetName val="AJE&amp;CJE&amp;RJE Q1'22"/>
      <sheetName val="P820 AJE&amp;CJE&amp;RJE"/>
      <sheetName val="A1"/>
      <sheetName val="A4"/>
      <sheetName val="A5"/>
      <sheetName val="A6"/>
      <sheetName val="B3"/>
      <sheetName val="B4"/>
      <sheetName val="B6"/>
      <sheetName val="C1"/>
      <sheetName val="D1"/>
      <sheetName val="D2"/>
      <sheetName val="D3"/>
      <sheetName val="D4"/>
      <sheetName val="E1"/>
      <sheetName val="E2"/>
      <sheetName val="E3"/>
      <sheetName val="E4"/>
      <sheetName val="E5"/>
      <sheetName val="E6"/>
      <sheetName val="F1"/>
      <sheetName val="F2"/>
      <sheetName val="E601"/>
      <sheetName val="A3"/>
      <sheetName val="B1"/>
      <sheetName val="B5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91"/>
  <sheetViews>
    <sheetView tabSelected="1" showWhiteSpace="0" view="pageBreakPreview" zoomScale="90" zoomScaleNormal="100" zoomScaleSheetLayoutView="90" workbookViewId="0">
      <selection activeCell="E7" sqref="E7"/>
    </sheetView>
  </sheetViews>
  <sheetFormatPr defaultColWidth="9.1796875" defaultRowHeight="22.5" customHeight="1" x14ac:dyDescent="0.6"/>
  <cols>
    <col min="1" max="4" width="2.7265625" style="1" customWidth="1"/>
    <col min="5" max="5" width="41.7265625" style="1" customWidth="1"/>
    <col min="6" max="6" width="1" style="1" customWidth="1"/>
    <col min="7" max="7" width="9.7265625" style="3" customWidth="1"/>
    <col min="8" max="8" width="1" style="1" customWidth="1"/>
    <col min="9" max="9" width="15.54296875" style="1" customWidth="1"/>
    <col min="10" max="10" width="1" style="4" customWidth="1"/>
    <col min="11" max="11" width="15.54296875" style="1" customWidth="1"/>
    <col min="12" max="16384" width="9.1796875" style="1"/>
  </cols>
  <sheetData>
    <row r="1" spans="1:11" ht="22.5" customHeight="1" x14ac:dyDescent="0.65">
      <c r="A1" s="2" t="s">
        <v>0</v>
      </c>
    </row>
    <row r="2" spans="1:11" ht="22.5" customHeight="1" x14ac:dyDescent="0.65">
      <c r="A2" s="2" t="s">
        <v>1</v>
      </c>
    </row>
    <row r="3" spans="1:11" ht="22.5" customHeight="1" x14ac:dyDescent="0.65">
      <c r="A3" s="2" t="s">
        <v>2</v>
      </c>
      <c r="H3" s="4"/>
    </row>
    <row r="4" spans="1:11" ht="22.5" customHeight="1" x14ac:dyDescent="0.6">
      <c r="H4" s="5"/>
      <c r="I4" s="6" t="s">
        <v>3</v>
      </c>
      <c r="J4" s="6"/>
      <c r="K4" s="6"/>
    </row>
    <row r="5" spans="1:11" ht="22.5" customHeight="1" x14ac:dyDescent="0.6">
      <c r="H5" s="7"/>
      <c r="I5" s="8" t="s">
        <v>4</v>
      </c>
      <c r="J5" s="5"/>
      <c r="K5" s="9" t="s">
        <v>5</v>
      </c>
    </row>
    <row r="6" spans="1:11" ht="22.5" customHeight="1" x14ac:dyDescent="0.6">
      <c r="H6" s="7"/>
      <c r="I6" s="7" t="s">
        <v>6</v>
      </c>
      <c r="J6" s="5"/>
      <c r="K6" s="7"/>
    </row>
    <row r="7" spans="1:11" ht="22.5" customHeight="1" x14ac:dyDescent="0.6">
      <c r="G7" s="10" t="s">
        <v>7</v>
      </c>
      <c r="H7" s="7"/>
      <c r="I7" s="10" t="s">
        <v>8</v>
      </c>
      <c r="J7" s="7"/>
      <c r="K7" s="10" t="s">
        <v>9</v>
      </c>
    </row>
    <row r="8" spans="1:11" ht="22.5" customHeight="1" x14ac:dyDescent="0.65">
      <c r="A8" s="2" t="s">
        <v>10</v>
      </c>
      <c r="H8" s="4"/>
      <c r="I8" s="12"/>
      <c r="K8" s="12"/>
    </row>
    <row r="9" spans="1:11" ht="22.5" customHeight="1" x14ac:dyDescent="0.6">
      <c r="A9" s="1" t="s">
        <v>11</v>
      </c>
      <c r="H9" s="4"/>
      <c r="I9" s="12"/>
      <c r="K9" s="12"/>
    </row>
    <row r="10" spans="1:11" ht="22.5" customHeight="1" x14ac:dyDescent="0.6">
      <c r="B10" s="1" t="s">
        <v>12</v>
      </c>
      <c r="G10" s="3">
        <v>5</v>
      </c>
      <c r="H10" s="4"/>
      <c r="I10" s="12">
        <v>25436213.25</v>
      </c>
      <c r="K10" s="12">
        <v>37751910.140000001</v>
      </c>
    </row>
    <row r="11" spans="1:11" ht="22.5" customHeight="1" x14ac:dyDescent="0.6">
      <c r="B11" s="1" t="s">
        <v>13</v>
      </c>
      <c r="G11" s="3">
        <v>6</v>
      </c>
      <c r="H11" s="4"/>
      <c r="I11" s="12">
        <v>18225989.52</v>
      </c>
      <c r="K11" s="12">
        <v>16858529.039999999</v>
      </c>
    </row>
    <row r="12" spans="1:11" ht="22.5" customHeight="1" x14ac:dyDescent="0.6">
      <c r="B12" s="1" t="s">
        <v>14</v>
      </c>
      <c r="G12" s="3">
        <v>7</v>
      </c>
      <c r="H12" s="4"/>
      <c r="I12" s="12">
        <v>160527866.22999999</v>
      </c>
      <c r="K12" s="12">
        <v>156929827.55000001</v>
      </c>
    </row>
    <row r="13" spans="1:11" ht="22.5" customHeight="1" x14ac:dyDescent="0.6">
      <c r="B13" s="1" t="s">
        <v>15</v>
      </c>
      <c r="H13" s="4"/>
      <c r="I13" s="12">
        <v>613663.79</v>
      </c>
      <c r="K13" s="12">
        <v>854578.73</v>
      </c>
    </row>
    <row r="14" spans="1:11" ht="22.5" customHeight="1" x14ac:dyDescent="0.6">
      <c r="C14" s="1" t="s">
        <v>16</v>
      </c>
      <c r="H14" s="4"/>
      <c r="I14" s="13">
        <f>SUM(I10:I13)</f>
        <v>204803732.78999999</v>
      </c>
      <c r="K14" s="13">
        <f>SUM(K10:K13)</f>
        <v>212394845.46000001</v>
      </c>
    </row>
    <row r="15" spans="1:11" ht="22.5" customHeight="1" x14ac:dyDescent="0.6">
      <c r="A15" s="1" t="s">
        <v>17</v>
      </c>
      <c r="H15" s="4"/>
      <c r="I15" s="12"/>
      <c r="K15" s="12"/>
    </row>
    <row r="16" spans="1:11" ht="22.5" customHeight="1" x14ac:dyDescent="0.6">
      <c r="B16" s="1" t="s">
        <v>18</v>
      </c>
      <c r="G16" s="3" t="s">
        <v>135</v>
      </c>
      <c r="H16" s="4"/>
      <c r="I16" s="12">
        <v>125536567.78</v>
      </c>
      <c r="K16" s="12">
        <v>120491398.05</v>
      </c>
    </row>
    <row r="17" spans="2:11" ht="22.5" customHeight="1" x14ac:dyDescent="0.6">
      <c r="B17" s="1" t="s">
        <v>19</v>
      </c>
      <c r="G17" s="3">
        <v>9</v>
      </c>
      <c r="H17" s="4"/>
      <c r="I17" s="12">
        <v>57208947.920000002</v>
      </c>
      <c r="K17" s="12">
        <v>45838875.060000002</v>
      </c>
    </row>
    <row r="18" spans="2:11" ht="22.5" customHeight="1" x14ac:dyDescent="0.6">
      <c r="B18" s="1" t="s">
        <v>20</v>
      </c>
      <c r="G18" s="14">
        <v>0</v>
      </c>
      <c r="H18" s="4"/>
      <c r="I18" s="12">
        <v>1927779.75</v>
      </c>
      <c r="K18" s="12">
        <v>1917866.56</v>
      </c>
    </row>
    <row r="19" spans="2:11" ht="22.5" customHeight="1" x14ac:dyDescent="0.6">
      <c r="B19" s="1" t="s">
        <v>21</v>
      </c>
      <c r="G19" s="14">
        <v>0</v>
      </c>
      <c r="H19" s="4"/>
      <c r="I19" s="12">
        <v>1959551.03</v>
      </c>
      <c r="K19" s="12">
        <v>1828214.57</v>
      </c>
    </row>
    <row r="20" spans="2:11" ht="22.5" customHeight="1" x14ac:dyDescent="0.6">
      <c r="B20" s="1" t="s">
        <v>22</v>
      </c>
      <c r="G20" s="14">
        <v>0</v>
      </c>
      <c r="H20" s="4"/>
      <c r="I20" s="12">
        <v>198000</v>
      </c>
      <c r="K20" s="12">
        <v>198000</v>
      </c>
    </row>
    <row r="21" spans="2:11" ht="22.5" customHeight="1" x14ac:dyDescent="0.6">
      <c r="B21" s="1" t="s">
        <v>23</v>
      </c>
      <c r="H21" s="4"/>
      <c r="I21" s="12">
        <v>935828.5</v>
      </c>
      <c r="K21" s="12">
        <v>890828.5</v>
      </c>
    </row>
    <row r="22" spans="2:11" ht="22.5" customHeight="1" x14ac:dyDescent="0.6">
      <c r="C22" s="1" t="s">
        <v>24</v>
      </c>
      <c r="H22" s="4"/>
      <c r="I22" s="13">
        <f>SUM(I16:I21)</f>
        <v>187766674.97999999</v>
      </c>
      <c r="K22" s="13">
        <f>SUM(K16:K21)</f>
        <v>171165182.74000001</v>
      </c>
    </row>
    <row r="23" spans="2:11" ht="22.5" customHeight="1" thickBot="1" x14ac:dyDescent="0.7">
      <c r="C23" s="2" t="s">
        <v>25</v>
      </c>
      <c r="H23" s="16"/>
      <c r="I23" s="17">
        <f>I14+I22</f>
        <v>392570407.76999998</v>
      </c>
      <c r="J23" s="16"/>
      <c r="K23" s="17">
        <f>K14+K22</f>
        <v>383560028.20000005</v>
      </c>
    </row>
    <row r="24" spans="2:11" ht="22.5" customHeight="1" thickTop="1" x14ac:dyDescent="0.6">
      <c r="H24" s="4"/>
    </row>
    <row r="25" spans="2:11" ht="22.5" customHeight="1" x14ac:dyDescent="0.6">
      <c r="H25" s="4"/>
    </row>
    <row r="26" spans="2:11" ht="22.5" customHeight="1" x14ac:dyDescent="0.6">
      <c r="H26" s="4"/>
    </row>
    <row r="27" spans="2:11" ht="22.5" customHeight="1" x14ac:dyDescent="0.6">
      <c r="H27" s="4"/>
    </row>
    <row r="28" spans="2:11" ht="22.5" customHeight="1" x14ac:dyDescent="0.6">
      <c r="H28" s="4"/>
    </row>
    <row r="29" spans="2:11" ht="22.5" customHeight="1" x14ac:dyDescent="0.6">
      <c r="H29" s="4"/>
    </row>
    <row r="30" spans="2:11" ht="22.5" customHeight="1" x14ac:dyDescent="0.6">
      <c r="H30" s="4"/>
    </row>
    <row r="31" spans="2:11" ht="22.5" customHeight="1" x14ac:dyDescent="0.6">
      <c r="H31" s="4"/>
    </row>
    <row r="32" spans="2:11" ht="27.5" customHeight="1" x14ac:dyDescent="0.6">
      <c r="H32" s="4"/>
    </row>
    <row r="33" spans="1:11" ht="22.5" customHeight="1" x14ac:dyDescent="0.6">
      <c r="A33" s="18" t="s">
        <v>26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</row>
    <row r="34" spans="1:11" ht="22.5" customHeight="1" x14ac:dyDescent="0.6">
      <c r="A34" s="18" t="s">
        <v>27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</row>
    <row r="35" spans="1:11" ht="22.5" customHeight="1" x14ac:dyDescent="0.6">
      <c r="A35" s="18" t="s">
        <v>28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</row>
    <row r="36" spans="1:11" ht="22.5" customHeight="1" x14ac:dyDescent="0.65">
      <c r="A36" s="2" t="s">
        <v>29</v>
      </c>
    </row>
    <row r="37" spans="1:11" ht="22.5" customHeight="1" x14ac:dyDescent="0.6">
      <c r="A37" s="1" t="s">
        <v>30</v>
      </c>
    </row>
    <row r="38" spans="1:11" ht="22.5" customHeight="1" x14ac:dyDescent="0.6">
      <c r="B38" s="1" t="s">
        <v>31</v>
      </c>
      <c r="G38" s="19">
        <v>10</v>
      </c>
      <c r="I38" s="12">
        <v>19291465.370000001</v>
      </c>
      <c r="K38" s="12">
        <v>8500000</v>
      </c>
    </row>
    <row r="39" spans="1:11" ht="22.5" customHeight="1" x14ac:dyDescent="0.6">
      <c r="B39" s="1" t="s">
        <v>32</v>
      </c>
      <c r="G39" s="19" t="s">
        <v>136</v>
      </c>
      <c r="I39" s="12">
        <v>112832701.76000001</v>
      </c>
      <c r="K39" s="12">
        <v>114948648.64</v>
      </c>
    </row>
    <row r="40" spans="1:11" ht="22.5" customHeight="1" x14ac:dyDescent="0.6">
      <c r="B40" s="1" t="s">
        <v>33</v>
      </c>
      <c r="G40" s="19">
        <v>12</v>
      </c>
      <c r="I40" s="12">
        <v>17057108.02</v>
      </c>
      <c r="K40" s="12">
        <v>19208086.710000001</v>
      </c>
    </row>
    <row r="41" spans="1:11" ht="22.5" customHeight="1" x14ac:dyDescent="0.6">
      <c r="B41" s="1" t="s">
        <v>34</v>
      </c>
      <c r="G41" s="19">
        <v>13</v>
      </c>
      <c r="I41" s="12">
        <v>6041078.7400000002</v>
      </c>
      <c r="K41" s="12">
        <v>5875187.9000000004</v>
      </c>
    </row>
    <row r="42" spans="1:11" ht="22.5" customHeight="1" x14ac:dyDescent="0.6">
      <c r="B42" s="1" t="s">
        <v>35</v>
      </c>
      <c r="G42" s="19"/>
      <c r="I42" s="12">
        <v>469187.44</v>
      </c>
      <c r="K42" s="12">
        <v>1991982.76</v>
      </c>
    </row>
    <row r="43" spans="1:11" ht="22.5" customHeight="1" x14ac:dyDescent="0.6">
      <c r="B43" s="1" t="s">
        <v>36</v>
      </c>
      <c r="G43" s="19"/>
      <c r="I43" s="12">
        <v>165000</v>
      </c>
      <c r="K43" s="12">
        <v>181425</v>
      </c>
    </row>
    <row r="44" spans="1:11" ht="22.5" customHeight="1" x14ac:dyDescent="0.6">
      <c r="C44" s="1" t="s">
        <v>37</v>
      </c>
      <c r="G44" s="19"/>
      <c r="I44" s="13">
        <f>SUM(I38:I43)</f>
        <v>155856541.33000001</v>
      </c>
      <c r="K44" s="13">
        <f>SUM(K38:K43)</f>
        <v>150705331.00999999</v>
      </c>
    </row>
    <row r="45" spans="1:11" ht="22.5" customHeight="1" x14ac:dyDescent="0.6">
      <c r="A45" s="1" t="s">
        <v>38</v>
      </c>
      <c r="G45" s="19"/>
    </row>
    <row r="46" spans="1:11" ht="22.5" customHeight="1" x14ac:dyDescent="0.6">
      <c r="B46" s="1" t="s">
        <v>39</v>
      </c>
      <c r="G46" s="19">
        <v>12</v>
      </c>
      <c r="I46" s="12">
        <v>5644463.3799999999</v>
      </c>
      <c r="K46" s="12">
        <v>12822853.210000001</v>
      </c>
    </row>
    <row r="47" spans="1:11" ht="22.5" customHeight="1" x14ac:dyDescent="0.6">
      <c r="B47" s="1" t="s">
        <v>40</v>
      </c>
      <c r="G47" s="19">
        <v>13</v>
      </c>
      <c r="I47" s="12">
        <v>49956665.340000004</v>
      </c>
      <c r="K47" s="12">
        <v>39027945.659999996</v>
      </c>
    </row>
    <row r="48" spans="1:11" ht="22.5" customHeight="1" x14ac:dyDescent="0.6">
      <c r="B48" s="1" t="s">
        <v>41</v>
      </c>
      <c r="G48" s="14">
        <v>0</v>
      </c>
      <c r="I48" s="12">
        <v>5169497</v>
      </c>
      <c r="K48" s="12">
        <v>4648557</v>
      </c>
    </row>
    <row r="49" spans="1:11" ht="22.5" customHeight="1" x14ac:dyDescent="0.6">
      <c r="B49" s="1" t="s">
        <v>42</v>
      </c>
      <c r="G49" s="19"/>
      <c r="I49" s="12">
        <v>1977803.74</v>
      </c>
      <c r="K49" s="12">
        <v>2032903.74</v>
      </c>
    </row>
    <row r="50" spans="1:11" ht="22.5" customHeight="1" x14ac:dyDescent="0.6">
      <c r="C50" s="1" t="s">
        <v>43</v>
      </c>
      <c r="G50" s="19"/>
      <c r="I50" s="13">
        <f>SUM(I46:I49)</f>
        <v>62748429.460000008</v>
      </c>
      <c r="K50" s="13">
        <f>SUM(K46:K49)</f>
        <v>58532259.609999999</v>
      </c>
    </row>
    <row r="51" spans="1:11" ht="22.5" customHeight="1" x14ac:dyDescent="0.65">
      <c r="C51" s="2" t="s">
        <v>44</v>
      </c>
      <c r="I51" s="20">
        <f>I44+I50</f>
        <v>218604970.79000002</v>
      </c>
      <c r="J51" s="1"/>
      <c r="K51" s="20">
        <f>K44+K50</f>
        <v>209237590.62</v>
      </c>
    </row>
    <row r="52" spans="1:11" ht="22.5" customHeight="1" x14ac:dyDescent="0.6">
      <c r="H52" s="4"/>
    </row>
    <row r="53" spans="1:11" ht="22.5" customHeight="1" x14ac:dyDescent="0.6">
      <c r="H53" s="4"/>
    </row>
    <row r="54" spans="1:11" ht="22.5" customHeight="1" x14ac:dyDescent="0.6">
      <c r="H54" s="4"/>
    </row>
    <row r="55" spans="1:11" ht="22.5" customHeight="1" x14ac:dyDescent="0.6">
      <c r="H55" s="4"/>
    </row>
    <row r="56" spans="1:11" ht="22.5" customHeight="1" x14ac:dyDescent="0.6">
      <c r="H56" s="4"/>
    </row>
    <row r="57" spans="1:11" ht="22.5" customHeight="1" x14ac:dyDescent="0.6">
      <c r="H57" s="4"/>
    </row>
    <row r="58" spans="1:11" ht="22.5" customHeight="1" x14ac:dyDescent="0.6">
      <c r="H58" s="4"/>
    </row>
    <row r="59" spans="1:11" ht="22.5" customHeight="1" x14ac:dyDescent="0.6">
      <c r="H59" s="4"/>
    </row>
    <row r="60" spans="1:11" ht="27.5" customHeight="1" x14ac:dyDescent="0.6">
      <c r="H60" s="4"/>
    </row>
    <row r="61" spans="1:11" ht="22.5" customHeight="1" x14ac:dyDescent="0.6">
      <c r="A61" s="18" t="s">
        <v>26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1" ht="22.5" customHeight="1" x14ac:dyDescent="0.6">
      <c r="A62" s="18" t="s">
        <v>27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</row>
    <row r="63" spans="1:11" ht="22.5" customHeight="1" x14ac:dyDescent="0.6">
      <c r="A63" s="18" t="s">
        <v>28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</row>
    <row r="64" spans="1:11" ht="22.5" customHeight="1" x14ac:dyDescent="0.65">
      <c r="A64" s="2" t="s">
        <v>45</v>
      </c>
      <c r="H64" s="22"/>
      <c r="I64" s="22"/>
      <c r="J64" s="21"/>
    </row>
    <row r="65" spans="2:11" ht="22.5" customHeight="1" x14ac:dyDescent="0.6">
      <c r="B65" s="1" t="s">
        <v>46</v>
      </c>
      <c r="G65" s="19">
        <v>14</v>
      </c>
      <c r="H65" s="22"/>
      <c r="I65" s="22"/>
      <c r="J65" s="21"/>
    </row>
    <row r="66" spans="2:11" ht="22.5" customHeight="1" x14ac:dyDescent="0.6">
      <c r="B66" s="1" t="s">
        <v>47</v>
      </c>
      <c r="G66" s="23"/>
      <c r="H66" s="22"/>
      <c r="I66" s="22"/>
      <c r="J66" s="21"/>
    </row>
    <row r="67" spans="2:11" ht="22.5" customHeight="1" x14ac:dyDescent="0.6">
      <c r="C67" s="24" t="s">
        <v>48</v>
      </c>
      <c r="G67" s="23"/>
      <c r="H67" s="22"/>
      <c r="I67" s="22"/>
      <c r="J67" s="21"/>
    </row>
    <row r="68" spans="2:11" ht="22.5" customHeight="1" thickBot="1" x14ac:dyDescent="0.65">
      <c r="C68" s="24" t="s">
        <v>49</v>
      </c>
      <c r="G68" s="25"/>
      <c r="H68" s="22"/>
      <c r="I68" s="26">
        <v>120750000</v>
      </c>
      <c r="J68" s="21"/>
      <c r="K68" s="26">
        <v>115000000</v>
      </c>
    </row>
    <row r="69" spans="2:11" ht="22.5" customHeight="1" thickTop="1" x14ac:dyDescent="0.6">
      <c r="B69" s="1" t="s">
        <v>50</v>
      </c>
      <c r="G69" s="25"/>
      <c r="H69" s="22"/>
      <c r="I69" s="22"/>
      <c r="J69" s="21"/>
    </row>
    <row r="70" spans="2:11" ht="22.5" customHeight="1" x14ac:dyDescent="0.6">
      <c r="C70" s="1" t="s">
        <v>51</v>
      </c>
      <c r="G70" s="25"/>
      <c r="H70" s="22"/>
      <c r="I70" s="22"/>
      <c r="J70" s="21"/>
    </row>
    <row r="71" spans="2:11" ht="22.5" customHeight="1" x14ac:dyDescent="0.6">
      <c r="C71" s="1" t="s">
        <v>52</v>
      </c>
      <c r="G71" s="25"/>
      <c r="I71" s="12">
        <v>120749981</v>
      </c>
      <c r="K71" s="12">
        <v>115000000</v>
      </c>
    </row>
    <row r="72" spans="2:11" ht="22.5" customHeight="1" x14ac:dyDescent="0.6">
      <c r="B72" s="24" t="s">
        <v>53</v>
      </c>
      <c r="G72" s="14">
        <v>0</v>
      </c>
      <c r="I72" s="12">
        <v>17151943.66</v>
      </c>
      <c r="K72" s="12">
        <v>17151943.66</v>
      </c>
    </row>
    <row r="73" spans="2:11" ht="22.5" customHeight="1" x14ac:dyDescent="0.6">
      <c r="B73" s="1" t="s">
        <v>54</v>
      </c>
      <c r="G73" s="14"/>
      <c r="H73" s="22"/>
      <c r="I73" s="22"/>
      <c r="J73" s="21"/>
    </row>
    <row r="74" spans="2:11" ht="22.5" customHeight="1" x14ac:dyDescent="0.6">
      <c r="C74" s="1" t="s">
        <v>55</v>
      </c>
      <c r="G74" s="14">
        <v>0</v>
      </c>
      <c r="I74" s="12">
        <v>4878942.0599999996</v>
      </c>
      <c r="K74" s="12">
        <v>4878942.0599999996</v>
      </c>
    </row>
    <row r="75" spans="2:11" ht="22.5" customHeight="1" x14ac:dyDescent="0.6">
      <c r="C75" s="1" t="s">
        <v>56</v>
      </c>
      <c r="G75" s="19">
        <v>15</v>
      </c>
      <c r="I75" s="12">
        <v>31184570.260000002</v>
      </c>
      <c r="K75" s="12">
        <v>37291551.859999999</v>
      </c>
    </row>
    <row r="76" spans="2:11" ht="22.5" customHeight="1" x14ac:dyDescent="0.65">
      <c r="C76" s="2" t="s">
        <v>57</v>
      </c>
      <c r="G76" s="14"/>
      <c r="H76" s="22"/>
      <c r="I76" s="28">
        <f>SUM(I69:I75)</f>
        <v>173965436.97999999</v>
      </c>
      <c r="J76" s="21"/>
      <c r="K76" s="28">
        <f>SUM(K69:K75)</f>
        <v>174322437.57999998</v>
      </c>
    </row>
    <row r="77" spans="2:11" ht="22.5" customHeight="1" thickBot="1" x14ac:dyDescent="0.7">
      <c r="C77" s="2" t="s">
        <v>58</v>
      </c>
      <c r="G77" s="14"/>
      <c r="H77" s="29"/>
      <c r="I77" s="30">
        <f>I51+I76</f>
        <v>392570407.76999998</v>
      </c>
      <c r="J77" s="27"/>
      <c r="K77" s="30">
        <f>K51+K76</f>
        <v>383560028.19999999</v>
      </c>
    </row>
    <row r="78" spans="2:11" ht="22.5" customHeight="1" thickTop="1" x14ac:dyDescent="0.6">
      <c r="G78" s="14"/>
      <c r="H78" s="4"/>
    </row>
    <row r="79" spans="2:11" ht="22.5" customHeight="1" x14ac:dyDescent="0.6">
      <c r="G79" s="14"/>
      <c r="H79" s="4"/>
    </row>
    <row r="80" spans="2:11" ht="22.5" customHeight="1" x14ac:dyDescent="0.6">
      <c r="H80" s="4"/>
    </row>
    <row r="81" spans="1:11" ht="22.5" customHeight="1" x14ac:dyDescent="0.6">
      <c r="H81" s="4"/>
    </row>
    <row r="82" spans="1:11" ht="22.5" customHeight="1" x14ac:dyDescent="0.6">
      <c r="H82" s="4"/>
    </row>
    <row r="83" spans="1:11" ht="22.5" customHeight="1" x14ac:dyDescent="0.6">
      <c r="H83" s="4"/>
    </row>
    <row r="84" spans="1:11" ht="22.5" customHeight="1" x14ac:dyDescent="0.6">
      <c r="H84" s="4"/>
    </row>
    <row r="85" spans="1:11" ht="22.5" customHeight="1" x14ac:dyDescent="0.6">
      <c r="H85" s="4"/>
    </row>
    <row r="86" spans="1:11" ht="22.5" customHeight="1" x14ac:dyDescent="0.6">
      <c r="H86" s="4"/>
    </row>
    <row r="87" spans="1:11" ht="22.5" customHeight="1" x14ac:dyDescent="0.6">
      <c r="H87" s="4"/>
    </row>
    <row r="88" spans="1:11" ht="27.5" customHeight="1" x14ac:dyDescent="0.6">
      <c r="H88" s="4"/>
    </row>
    <row r="89" spans="1:11" ht="22.5" customHeight="1" x14ac:dyDescent="0.6">
      <c r="A89" s="18" t="s">
        <v>26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</row>
    <row r="90" spans="1:11" ht="22.5" customHeight="1" x14ac:dyDescent="0.6">
      <c r="A90" s="18" t="s">
        <v>27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</row>
    <row r="91" spans="1:11" ht="22.5" customHeight="1" x14ac:dyDescent="0.6">
      <c r="A91" s="18" t="s">
        <v>28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</row>
  </sheetData>
  <mergeCells count="10">
    <mergeCell ref="A63:K63"/>
    <mergeCell ref="A89:K89"/>
    <mergeCell ref="A90:K90"/>
    <mergeCell ref="A91:K91"/>
    <mergeCell ref="I4:K4"/>
    <mergeCell ref="A33:K33"/>
    <mergeCell ref="A34:K34"/>
    <mergeCell ref="A35:K35"/>
    <mergeCell ref="A61:K61"/>
    <mergeCell ref="A62:K62"/>
  </mergeCells>
  <pageMargins left="0.98425196850393704" right="0.39370078740157483" top="0.98425196850393704" bottom="0.59055118110236227" header="0.51181102362204722" footer="0.39370078740157483"/>
  <pageSetup paperSize="9" scale="93" firstPageNumber="2" fitToHeight="3" orientation="portrait" useFirstPageNumber="1" r:id="rId1"/>
  <headerFooter>
    <oddFooter>&amp;L&amp;"Angsana New,Regular"&amp;14The accompanying notes are an intergral part of these financial statements.&amp;R&amp;"Angsana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38"/>
  <sheetViews>
    <sheetView view="pageBreakPreview" zoomScaleNormal="100" zoomScaleSheetLayoutView="100" workbookViewId="0">
      <selection activeCell="I9" sqref="I9"/>
    </sheetView>
  </sheetViews>
  <sheetFormatPr defaultColWidth="9.1796875" defaultRowHeight="22.5" customHeight="1" x14ac:dyDescent="0.6"/>
  <cols>
    <col min="1" max="4" width="2.7265625" style="31" customWidth="1"/>
    <col min="5" max="5" width="27.6328125" style="31" customWidth="1"/>
    <col min="6" max="6" width="0.81640625" style="31" customWidth="1"/>
    <col min="7" max="7" width="8.7265625" style="33" customWidth="1"/>
    <col min="8" max="8" width="0.81640625" style="31" customWidth="1"/>
    <col min="9" max="9" width="13.54296875" style="31" customWidth="1"/>
    <col min="10" max="10" width="0.81640625" style="31" customWidth="1"/>
    <col min="11" max="11" width="13.54296875" style="31" customWidth="1"/>
    <col min="12" max="12" width="0.81640625" style="31" customWidth="1"/>
    <col min="13" max="13" width="13.54296875" style="31" customWidth="1"/>
    <col min="14" max="14" width="0.81640625" style="31" customWidth="1"/>
    <col min="15" max="15" width="13.54296875" style="31" customWidth="1"/>
    <col min="16" max="16" width="2" style="31" customWidth="1"/>
    <col min="17" max="16384" width="9.1796875" style="31"/>
  </cols>
  <sheetData>
    <row r="1" spans="1:15" ht="22.5" customHeight="1" x14ac:dyDescent="0.65">
      <c r="A1" s="32" t="str">
        <f>'BS;E'!A1</f>
        <v>K&amp;K SUPERSTORE SOUTHERN PUBLIC COMPANY LIMITED</v>
      </c>
    </row>
    <row r="2" spans="1:15" ht="22.5" customHeight="1" x14ac:dyDescent="0.65">
      <c r="A2" s="32" t="s">
        <v>59</v>
      </c>
    </row>
    <row r="3" spans="1:15" ht="22.5" customHeight="1" x14ac:dyDescent="0.65">
      <c r="A3" s="32" t="s">
        <v>60</v>
      </c>
    </row>
    <row r="4" spans="1:15" ht="22.5" customHeight="1" x14ac:dyDescent="0.65">
      <c r="A4" s="32"/>
      <c r="O4" s="34" t="s">
        <v>6</v>
      </c>
    </row>
    <row r="5" spans="1:15" ht="22.5" customHeight="1" x14ac:dyDescent="0.65">
      <c r="A5" s="32"/>
      <c r="I5" s="36"/>
      <c r="J5" s="36"/>
      <c r="K5" s="36"/>
      <c r="O5" s="34" t="s">
        <v>8</v>
      </c>
    </row>
    <row r="6" spans="1:15" ht="22.5" customHeight="1" x14ac:dyDescent="0.6">
      <c r="I6" s="37" t="s">
        <v>3</v>
      </c>
      <c r="J6" s="37"/>
      <c r="K6" s="37"/>
      <c r="L6" s="37"/>
      <c r="M6" s="37"/>
      <c r="N6" s="37"/>
      <c r="O6" s="37"/>
    </row>
    <row r="7" spans="1:15" ht="22.5" customHeight="1" x14ac:dyDescent="0.6">
      <c r="I7" s="38" t="s">
        <v>61</v>
      </c>
      <c r="J7" s="38"/>
      <c r="K7" s="38"/>
      <c r="L7" s="39"/>
      <c r="M7" s="38" t="s">
        <v>62</v>
      </c>
      <c r="N7" s="38"/>
      <c r="O7" s="38"/>
    </row>
    <row r="8" spans="1:15" ht="22.5" customHeight="1" x14ac:dyDescent="0.6">
      <c r="A8" s="1"/>
      <c r="I8" s="40" t="s">
        <v>63</v>
      </c>
      <c r="J8" s="40"/>
      <c r="K8" s="40"/>
      <c r="L8" s="39"/>
      <c r="M8" s="40" t="s">
        <v>63</v>
      </c>
      <c r="N8" s="40"/>
      <c r="O8" s="40"/>
    </row>
    <row r="9" spans="1:15" ht="22.5" customHeight="1" x14ac:dyDescent="0.6">
      <c r="A9" s="1"/>
      <c r="G9" s="41" t="s">
        <v>7</v>
      </c>
      <c r="I9" s="42">
        <v>2022</v>
      </c>
      <c r="J9" s="33">
        <v>2019</v>
      </c>
      <c r="K9" s="42">
        <v>2021</v>
      </c>
      <c r="L9" s="33"/>
      <c r="M9" s="42">
        <v>2022</v>
      </c>
      <c r="N9" s="33">
        <v>2019</v>
      </c>
      <c r="O9" s="42">
        <v>2021</v>
      </c>
    </row>
    <row r="10" spans="1:15" ht="22.5" customHeight="1" x14ac:dyDescent="0.65">
      <c r="A10" s="44" t="s">
        <v>64</v>
      </c>
      <c r="B10" s="44"/>
      <c r="C10" s="44"/>
      <c r="D10" s="44"/>
      <c r="E10" s="32"/>
      <c r="F10" s="32"/>
      <c r="H10" s="32"/>
      <c r="I10" s="45">
        <v>233447452.56999999</v>
      </c>
      <c r="J10" s="45"/>
      <c r="K10" s="45">
        <v>233664375.38999999</v>
      </c>
      <c r="L10" s="46"/>
      <c r="M10" s="46">
        <v>466327969.95999998</v>
      </c>
      <c r="N10" s="46"/>
      <c r="O10" s="46">
        <v>512948684.79000002</v>
      </c>
    </row>
    <row r="11" spans="1:15" ht="22.5" customHeight="1" x14ac:dyDescent="0.6">
      <c r="A11" s="47" t="s">
        <v>65</v>
      </c>
      <c r="B11" s="47"/>
      <c r="C11" s="47"/>
      <c r="D11" s="47"/>
      <c r="G11" s="33">
        <v>4</v>
      </c>
      <c r="I11" s="12">
        <v>-202303819.18000001</v>
      </c>
      <c r="J11" s="12"/>
      <c r="K11" s="12">
        <v>-199157674.62</v>
      </c>
      <c r="L11" s="48"/>
      <c r="M11" s="12">
        <v>-407818252.5</v>
      </c>
      <c r="N11" s="48"/>
      <c r="O11" s="48">
        <v>-444502716.16000003</v>
      </c>
    </row>
    <row r="12" spans="1:15" ht="22.5" customHeight="1" x14ac:dyDescent="0.65">
      <c r="A12" s="44" t="s">
        <v>66</v>
      </c>
      <c r="B12" s="44"/>
      <c r="C12" s="44"/>
      <c r="D12" s="44"/>
      <c r="I12" s="49">
        <f>SUM(I10:I11)</f>
        <v>31143633.389999986</v>
      </c>
      <c r="J12" s="45"/>
      <c r="K12" s="49">
        <f>SUM(K10:K11)</f>
        <v>34506700.769999981</v>
      </c>
      <c r="L12" s="46"/>
      <c r="M12" s="49">
        <f>SUM(M10:M11)</f>
        <v>58509717.459999979</v>
      </c>
      <c r="N12" s="46"/>
      <c r="O12" s="50">
        <f>SUM(O10:O11)</f>
        <v>68445968.629999995</v>
      </c>
    </row>
    <row r="13" spans="1:15" ht="22.5" customHeight="1" x14ac:dyDescent="0.6">
      <c r="A13" s="47" t="s">
        <v>67</v>
      </c>
      <c r="B13" s="47"/>
      <c r="C13" s="47"/>
      <c r="D13" s="47"/>
      <c r="I13" s="12">
        <v>1208497.96</v>
      </c>
      <c r="J13" s="12"/>
      <c r="K13" s="12">
        <v>1251716.0900000001</v>
      </c>
      <c r="L13" s="48"/>
      <c r="M13" s="12">
        <v>2388561.9300000002</v>
      </c>
      <c r="N13" s="48"/>
      <c r="O13" s="48">
        <v>2604010.9900000002</v>
      </c>
    </row>
    <row r="14" spans="1:15" ht="22.5" customHeight="1" x14ac:dyDescent="0.6">
      <c r="A14" s="47" t="s">
        <v>68</v>
      </c>
      <c r="B14" s="47"/>
      <c r="C14" s="47"/>
      <c r="D14" s="47"/>
      <c r="G14" s="51">
        <v>0</v>
      </c>
      <c r="I14" s="12">
        <v>-20178052.379999999</v>
      </c>
      <c r="J14" s="12"/>
      <c r="K14" s="12">
        <v>-18490481.489999998</v>
      </c>
      <c r="L14" s="48"/>
      <c r="M14" s="12">
        <v>-38614734.560000002</v>
      </c>
      <c r="N14" s="48"/>
      <c r="O14" s="48">
        <v>-36075380.93</v>
      </c>
    </row>
    <row r="15" spans="1:15" ht="22.5" customHeight="1" x14ac:dyDescent="0.6">
      <c r="A15" s="47" t="s">
        <v>69</v>
      </c>
      <c r="B15" s="47"/>
      <c r="C15" s="47"/>
      <c r="D15" s="47"/>
      <c r="G15" s="33">
        <v>4</v>
      </c>
      <c r="I15" s="12">
        <v>-7583052.7000000002</v>
      </c>
      <c r="J15" s="12"/>
      <c r="K15" s="12">
        <v>-7064599.4299999997</v>
      </c>
      <c r="L15" s="48"/>
      <c r="M15" s="12">
        <v>-15208442.07</v>
      </c>
      <c r="N15" s="48"/>
      <c r="O15" s="48">
        <v>-14415741.68</v>
      </c>
    </row>
    <row r="16" spans="1:15" ht="22.5" customHeight="1" x14ac:dyDescent="0.65">
      <c r="A16" s="32" t="s">
        <v>70</v>
      </c>
      <c r="B16" s="47"/>
      <c r="C16" s="47"/>
      <c r="D16" s="47"/>
      <c r="I16" s="50">
        <f>SUM(I12:I15)</f>
        <v>4591026.2699999874</v>
      </c>
      <c r="J16" s="12"/>
      <c r="K16" s="50">
        <f>SUM(K12:K15)</f>
        <v>10203335.939999986</v>
      </c>
      <c r="L16" s="48"/>
      <c r="M16" s="50">
        <f>SUM(M12:M15)</f>
        <v>7075102.7599999756</v>
      </c>
      <c r="N16" s="48"/>
      <c r="O16" s="50">
        <f>SUM(O12:O15)</f>
        <v>20558857.00999999</v>
      </c>
    </row>
    <row r="17" spans="1:15" ht="22.5" customHeight="1" x14ac:dyDescent="0.6">
      <c r="A17" s="47" t="s">
        <v>71</v>
      </c>
      <c r="B17" s="47"/>
      <c r="C17" s="47"/>
      <c r="D17" s="47"/>
      <c r="G17" s="51">
        <v>0</v>
      </c>
      <c r="I17" s="12">
        <v>-921494.36</v>
      </c>
      <c r="J17" s="12"/>
      <c r="K17" s="12">
        <v>-816901.94</v>
      </c>
      <c r="L17" s="48"/>
      <c r="M17" s="48">
        <v>-1837558.41</v>
      </c>
      <c r="N17" s="48"/>
      <c r="O17" s="48">
        <v>-1641291.34</v>
      </c>
    </row>
    <row r="18" spans="1:15" ht="22.5" customHeight="1" x14ac:dyDescent="0.65">
      <c r="A18" s="44" t="s">
        <v>72</v>
      </c>
      <c r="B18" s="44"/>
      <c r="C18" s="44"/>
      <c r="D18" s="44"/>
      <c r="I18" s="49">
        <f>SUM(I16:I17)</f>
        <v>3669531.9099999876</v>
      </c>
      <c r="J18" s="45"/>
      <c r="K18" s="49">
        <f>SUM(K16:K17)</f>
        <v>9386433.999999987</v>
      </c>
      <c r="L18" s="46"/>
      <c r="M18" s="49">
        <f>SUM(M16:M17)</f>
        <v>5237544.3499999754</v>
      </c>
      <c r="N18" s="46"/>
      <c r="O18" s="49">
        <f>SUM(O16:O17)</f>
        <v>18917565.669999991</v>
      </c>
    </row>
    <row r="19" spans="1:15" ht="22.5" customHeight="1" x14ac:dyDescent="0.6">
      <c r="A19" s="47" t="s">
        <v>73</v>
      </c>
      <c r="B19" s="47"/>
      <c r="C19" s="47"/>
      <c r="D19" s="47"/>
      <c r="G19" s="3">
        <v>16</v>
      </c>
      <c r="I19" s="12">
        <v>-732751.85</v>
      </c>
      <c r="J19" s="12"/>
      <c r="K19" s="12">
        <v>-1844300.38</v>
      </c>
      <c r="L19" s="48"/>
      <c r="M19" s="48">
        <v>-994525.48</v>
      </c>
      <c r="N19" s="48"/>
      <c r="O19" s="48">
        <v>-3758418.34</v>
      </c>
    </row>
    <row r="20" spans="1:15" ht="22.5" customHeight="1" x14ac:dyDescent="0.65">
      <c r="A20" s="44" t="s">
        <v>74</v>
      </c>
      <c r="B20" s="44"/>
      <c r="C20" s="44"/>
      <c r="D20" s="44"/>
      <c r="G20" s="3"/>
      <c r="I20" s="49">
        <f>SUM(I18:I19)</f>
        <v>2936780.0599999875</v>
      </c>
      <c r="J20" s="45"/>
      <c r="K20" s="49">
        <f>SUM(K18:K19)</f>
        <v>7542133.6199999871</v>
      </c>
      <c r="L20" s="46"/>
      <c r="M20" s="50">
        <f>SUM(M18:M19)</f>
        <v>4243018.869999975</v>
      </c>
      <c r="N20" s="46"/>
      <c r="O20" s="50">
        <f>SUM(O18:O19)</f>
        <v>15159147.329999991</v>
      </c>
    </row>
    <row r="21" spans="1:15" ht="22.5" customHeight="1" x14ac:dyDescent="0.6">
      <c r="A21" s="47" t="s">
        <v>75</v>
      </c>
      <c r="B21" s="47"/>
      <c r="C21" s="47"/>
      <c r="D21" s="47"/>
      <c r="G21" s="3"/>
      <c r="I21" s="12">
        <v>0</v>
      </c>
      <c r="J21" s="12"/>
      <c r="K21" s="12">
        <v>0</v>
      </c>
      <c r="L21" s="12"/>
      <c r="M21" s="12">
        <v>0</v>
      </c>
      <c r="N21" s="12"/>
      <c r="O21" s="48">
        <v>0</v>
      </c>
    </row>
    <row r="22" spans="1:15" ht="22.5" customHeight="1" thickBot="1" x14ac:dyDescent="0.7">
      <c r="A22" s="44" t="s">
        <v>76</v>
      </c>
      <c r="B22" s="47"/>
      <c r="C22" s="47"/>
      <c r="D22" s="47"/>
      <c r="G22" s="3"/>
      <c r="I22" s="17">
        <f>I20</f>
        <v>2936780.0599999875</v>
      </c>
      <c r="J22" s="12"/>
      <c r="K22" s="17">
        <f>K20</f>
        <v>7542133.6199999871</v>
      </c>
      <c r="L22" s="12"/>
      <c r="M22" s="17">
        <f>M20</f>
        <v>4243018.869999975</v>
      </c>
      <c r="N22" s="12"/>
      <c r="O22" s="17">
        <f>O20</f>
        <v>15159147.329999991</v>
      </c>
    </row>
    <row r="23" spans="1:15" ht="22.5" customHeight="1" thickTop="1" x14ac:dyDescent="0.6">
      <c r="A23" s="47"/>
      <c r="B23" s="47"/>
      <c r="C23" s="47"/>
      <c r="D23" s="47"/>
      <c r="G23" s="3"/>
      <c r="I23" s="12"/>
      <c r="J23" s="12"/>
      <c r="K23" s="48"/>
      <c r="L23" s="12"/>
      <c r="M23" s="12"/>
      <c r="N23" s="12"/>
      <c r="O23" s="48"/>
    </row>
    <row r="24" spans="1:15" ht="22.5" customHeight="1" x14ac:dyDescent="0.65">
      <c r="A24" s="44" t="s">
        <v>77</v>
      </c>
      <c r="B24" s="47"/>
      <c r="C24" s="47"/>
      <c r="D24" s="47"/>
      <c r="E24" s="47"/>
      <c r="F24" s="47"/>
      <c r="G24" s="3">
        <v>3</v>
      </c>
      <c r="I24" s="1"/>
      <c r="J24" s="1"/>
      <c r="K24" s="1"/>
      <c r="L24" s="1"/>
      <c r="M24" s="1"/>
      <c r="N24" s="1"/>
      <c r="O24" s="1"/>
    </row>
    <row r="25" spans="1:15" ht="22.5" customHeight="1" thickBot="1" x14ac:dyDescent="0.65">
      <c r="A25" s="47"/>
      <c r="B25" s="47" t="s">
        <v>78</v>
      </c>
      <c r="C25" s="47"/>
      <c r="D25" s="47"/>
      <c r="E25" s="47"/>
      <c r="F25" s="47"/>
      <c r="G25" s="52"/>
      <c r="I25" s="53">
        <f>ROUND(I22/I26,2)</f>
        <v>0.01</v>
      </c>
      <c r="J25" s="1"/>
      <c r="K25" s="53">
        <f>ROUND(K22/K26,2)</f>
        <v>0.03</v>
      </c>
      <c r="L25" s="1"/>
      <c r="M25" s="53">
        <f>ROUND(M22/M26,2)</f>
        <v>0.02</v>
      </c>
      <c r="N25" s="1"/>
      <c r="O25" s="53">
        <f>ROUND(O22/O26,2)</f>
        <v>0.06</v>
      </c>
    </row>
    <row r="26" spans="1:15" ht="22.5" customHeight="1" thickTop="1" thickBot="1" x14ac:dyDescent="0.65">
      <c r="B26" s="47" t="s">
        <v>79</v>
      </c>
      <c r="C26" s="47"/>
      <c r="D26" s="47"/>
      <c r="E26" s="47"/>
      <c r="F26" s="47"/>
      <c r="G26" s="3"/>
      <c r="I26" s="54">
        <v>241499962</v>
      </c>
      <c r="J26" s="55"/>
      <c r="K26" s="54">
        <v>241499962</v>
      </c>
      <c r="L26" s="55"/>
      <c r="M26" s="54">
        <v>241499962</v>
      </c>
      <c r="N26" s="55"/>
      <c r="O26" s="54">
        <v>241499962</v>
      </c>
    </row>
    <row r="27" spans="1:15" ht="22.5" customHeight="1" thickTop="1" x14ac:dyDescent="0.6">
      <c r="G27" s="3"/>
    </row>
    <row r="28" spans="1:15" ht="22.5" customHeight="1" x14ac:dyDescent="0.6">
      <c r="G28" s="3"/>
    </row>
    <row r="33" spans="1:15" ht="25" customHeight="1" x14ac:dyDescent="0.6"/>
    <row r="34" spans="1:15" ht="22.5" customHeight="1" x14ac:dyDescent="0.6">
      <c r="I34" s="36"/>
      <c r="J34" s="36"/>
      <c r="K34" s="36"/>
    </row>
    <row r="35" spans="1:15" ht="27" customHeight="1" x14ac:dyDescent="0.6">
      <c r="I35" s="36"/>
      <c r="J35" s="36"/>
      <c r="K35" s="36"/>
    </row>
    <row r="36" spans="1:15" ht="23" customHeight="1" x14ac:dyDescent="0.6">
      <c r="A36" s="56" t="s">
        <v>26</v>
      </c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</row>
    <row r="37" spans="1:15" ht="22.5" customHeight="1" x14ac:dyDescent="0.6">
      <c r="A37" s="18" t="s">
        <v>27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</row>
    <row r="38" spans="1:15" ht="22.5" customHeight="1" x14ac:dyDescent="0.6">
      <c r="A38" s="18" t="s">
        <v>28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</row>
  </sheetData>
  <mergeCells count="8">
    <mergeCell ref="A37:O37"/>
    <mergeCell ref="A38:O38"/>
    <mergeCell ref="I6:O6"/>
    <mergeCell ref="I7:K7"/>
    <mergeCell ref="M7:O7"/>
    <mergeCell ref="I8:K8"/>
    <mergeCell ref="M8:O8"/>
    <mergeCell ref="A36:O36"/>
  </mergeCells>
  <pageMargins left="0.98425196850393704" right="0.39370078740157483" top="0.98425196850393704" bottom="0.59055118110236227" header="0.51181102362204722" footer="0.39370078740157483"/>
  <pageSetup paperSize="9" scale="85" firstPageNumber="5" orientation="portrait" useFirstPageNumber="1" r:id="rId1"/>
  <headerFooter>
    <oddFooter>&amp;L&amp;"Angsana New,Regular"&amp;14The accompanying notes are an intergral part of these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27"/>
  <sheetViews>
    <sheetView view="pageBreakPreview" zoomScale="80" zoomScaleNormal="100" zoomScaleSheetLayoutView="80" workbookViewId="0">
      <selection activeCell="I13" sqref="I13"/>
    </sheetView>
  </sheetViews>
  <sheetFormatPr defaultColWidth="9.1796875" defaultRowHeight="22.5" customHeight="1" x14ac:dyDescent="0.6"/>
  <cols>
    <col min="1" max="4" width="2.7265625" style="31" customWidth="1"/>
    <col min="5" max="5" width="23.1796875" style="31" customWidth="1"/>
    <col min="6" max="6" width="1" style="31" customWidth="1"/>
    <col min="7" max="7" width="7.7265625" style="31" customWidth="1"/>
    <col min="8" max="8" width="1.1796875" style="31" customWidth="1"/>
    <col min="9" max="9" width="17.81640625" style="31" customWidth="1"/>
    <col min="10" max="10" width="1.1796875" style="31" customWidth="1"/>
    <col min="11" max="11" width="17.81640625" style="31" customWidth="1"/>
    <col min="12" max="12" width="1.1796875" style="31" customWidth="1"/>
    <col min="13" max="13" width="17.81640625" style="31" customWidth="1"/>
    <col min="14" max="14" width="1.1796875" style="31" customWidth="1"/>
    <col min="15" max="15" width="17.81640625" style="31" customWidth="1"/>
    <col min="16" max="16" width="1.1796875" style="31" customWidth="1"/>
    <col min="17" max="17" width="17.81640625" style="31" customWidth="1"/>
    <col min="18" max="18" width="1.54296875" style="31" customWidth="1"/>
    <col min="19" max="16384" width="9.1796875" style="31"/>
  </cols>
  <sheetData>
    <row r="1" spans="1:17" ht="22.5" customHeight="1" x14ac:dyDescent="0.65">
      <c r="A1" s="32" t="str">
        <f>'BS;E'!$A$1</f>
        <v>K&amp;K SUPERSTORE SOUTHERN PUBLIC COMPANY LIMITED</v>
      </c>
      <c r="B1" s="32"/>
      <c r="C1" s="32"/>
      <c r="D1" s="32"/>
      <c r="E1" s="32"/>
      <c r="F1" s="32"/>
    </row>
    <row r="2" spans="1:17" ht="22.5" customHeight="1" x14ac:dyDescent="0.65">
      <c r="A2" s="32" t="s">
        <v>80</v>
      </c>
      <c r="B2" s="32"/>
      <c r="C2" s="32"/>
      <c r="D2" s="32"/>
      <c r="E2" s="32"/>
      <c r="F2" s="32"/>
    </row>
    <row r="3" spans="1:17" ht="22.5" customHeight="1" x14ac:dyDescent="0.65">
      <c r="A3" s="32" t="s">
        <v>81</v>
      </c>
      <c r="B3" s="32"/>
      <c r="C3" s="32"/>
      <c r="D3" s="32"/>
      <c r="E3" s="32"/>
      <c r="F3" s="32"/>
    </row>
    <row r="4" spans="1:17" ht="22.5" customHeight="1" x14ac:dyDescent="0.65">
      <c r="A4" s="32"/>
      <c r="B4" s="32"/>
      <c r="C4" s="32"/>
      <c r="D4" s="32"/>
      <c r="E4" s="32"/>
      <c r="F4" s="32"/>
      <c r="Q4" s="34" t="s">
        <v>6</v>
      </c>
    </row>
    <row r="5" spans="1:17" ht="22.5" customHeight="1" x14ac:dyDescent="0.65">
      <c r="A5" s="32"/>
      <c r="B5" s="32"/>
      <c r="C5" s="32"/>
      <c r="D5" s="32"/>
      <c r="E5" s="32"/>
      <c r="F5" s="32"/>
      <c r="Q5" s="34" t="s">
        <v>8</v>
      </c>
    </row>
    <row r="6" spans="1:17" ht="22.5" customHeight="1" x14ac:dyDescent="0.6">
      <c r="I6" s="37" t="s">
        <v>3</v>
      </c>
      <c r="J6" s="37"/>
      <c r="K6" s="37"/>
      <c r="L6" s="37"/>
      <c r="M6" s="37"/>
      <c r="N6" s="37"/>
      <c r="O6" s="37"/>
      <c r="P6" s="37"/>
      <c r="Q6" s="37"/>
    </row>
    <row r="7" spans="1:17" ht="22.5" customHeight="1" x14ac:dyDescent="0.6">
      <c r="I7" s="33" t="s">
        <v>82</v>
      </c>
      <c r="K7" s="33" t="s">
        <v>83</v>
      </c>
      <c r="M7" s="57" t="s">
        <v>54</v>
      </c>
      <c r="N7" s="57"/>
      <c r="O7" s="57"/>
      <c r="P7" s="43"/>
    </row>
    <row r="8" spans="1:17" ht="22.5" customHeight="1" x14ac:dyDescent="0.6">
      <c r="G8" s="41" t="s">
        <v>7</v>
      </c>
      <c r="I8" s="58" t="s">
        <v>84</v>
      </c>
      <c r="K8" s="58" t="s">
        <v>84</v>
      </c>
      <c r="M8" s="58" t="s">
        <v>85</v>
      </c>
      <c r="N8" s="43"/>
      <c r="O8" s="58" t="s">
        <v>56</v>
      </c>
      <c r="P8" s="43"/>
      <c r="Q8" s="58" t="s">
        <v>86</v>
      </c>
    </row>
    <row r="9" spans="1:17" s="1" customFormat="1" ht="22.5" customHeight="1" x14ac:dyDescent="0.65">
      <c r="A9" s="59" t="s">
        <v>87</v>
      </c>
      <c r="B9" s="59"/>
      <c r="C9" s="59"/>
      <c r="D9" s="59"/>
      <c r="E9" s="59"/>
      <c r="F9" s="59"/>
      <c r="G9" s="60"/>
      <c r="H9" s="2"/>
      <c r="I9" s="45">
        <v>115000000</v>
      </c>
      <c r="J9" s="45"/>
      <c r="K9" s="45">
        <v>17151943.66</v>
      </c>
      <c r="L9" s="45"/>
      <c r="M9" s="45">
        <v>4878942.0599999996</v>
      </c>
      <c r="N9" s="45"/>
      <c r="O9" s="45">
        <v>37291551.859999999</v>
      </c>
      <c r="P9" s="45"/>
      <c r="Q9" s="45">
        <v>174322437.57999998</v>
      </c>
    </row>
    <row r="10" spans="1:17" s="1" customFormat="1" ht="22.5" customHeight="1" x14ac:dyDescent="0.6">
      <c r="A10" s="61" t="s">
        <v>88</v>
      </c>
      <c r="B10" s="61"/>
      <c r="C10" s="61"/>
      <c r="D10" s="61"/>
      <c r="E10" s="61"/>
      <c r="F10" s="61"/>
      <c r="G10" s="19"/>
      <c r="I10" s="12"/>
      <c r="J10" s="12"/>
      <c r="K10" s="12"/>
      <c r="L10" s="12"/>
      <c r="M10" s="12"/>
      <c r="N10" s="12"/>
      <c r="O10" s="12"/>
      <c r="P10" s="12"/>
      <c r="Q10" s="12"/>
    </row>
    <row r="11" spans="1:17" s="1" customFormat="1" ht="22.5" customHeight="1" x14ac:dyDescent="0.6">
      <c r="A11" s="62" t="s">
        <v>89</v>
      </c>
      <c r="B11" s="62"/>
      <c r="C11" s="62"/>
      <c r="D11" s="62"/>
      <c r="E11" s="62"/>
      <c r="F11" s="62"/>
      <c r="G11" s="63">
        <v>14</v>
      </c>
      <c r="I11" s="11">
        <v>5749981</v>
      </c>
      <c r="J11" s="11"/>
      <c r="K11" s="11">
        <v>0</v>
      </c>
      <c r="L11" s="11"/>
      <c r="M11" s="11">
        <v>0</v>
      </c>
      <c r="N11" s="11"/>
      <c r="O11" s="11">
        <v>0</v>
      </c>
      <c r="P11" s="11"/>
      <c r="Q11" s="11">
        <f>SUM(I11:O11)</f>
        <v>5749981</v>
      </c>
    </row>
    <row r="12" spans="1:17" s="1" customFormat="1" ht="22.5" customHeight="1" x14ac:dyDescent="0.6">
      <c r="A12" s="62" t="s">
        <v>74</v>
      </c>
      <c r="B12" s="62"/>
      <c r="C12" s="62"/>
      <c r="D12" s="62"/>
      <c r="E12" s="62"/>
      <c r="F12" s="62"/>
      <c r="G12" s="63"/>
      <c r="I12" s="11">
        <v>0</v>
      </c>
      <c r="J12" s="11"/>
      <c r="K12" s="11">
        <v>0</v>
      </c>
      <c r="L12" s="11"/>
      <c r="M12" s="11">
        <v>0</v>
      </c>
      <c r="N12" s="11"/>
      <c r="O12" s="11">
        <v>4243018.87</v>
      </c>
      <c r="P12" s="11"/>
      <c r="Q12" s="11">
        <f t="shared" ref="Q12:Q13" si="0">SUM(I12:O12)</f>
        <v>4243018.87</v>
      </c>
    </row>
    <row r="13" spans="1:17" s="1" customFormat="1" ht="22.5" customHeight="1" x14ac:dyDescent="0.6">
      <c r="A13" s="62" t="s">
        <v>90</v>
      </c>
      <c r="B13" s="62"/>
      <c r="C13" s="62"/>
      <c r="D13" s="62"/>
      <c r="E13" s="62"/>
      <c r="F13" s="62"/>
      <c r="G13" s="63">
        <v>15</v>
      </c>
      <c r="H13" s="4"/>
      <c r="I13" s="11">
        <v>0</v>
      </c>
      <c r="J13" s="11"/>
      <c r="K13" s="11">
        <v>0</v>
      </c>
      <c r="L13" s="11"/>
      <c r="M13" s="11">
        <v>0</v>
      </c>
      <c r="N13" s="11"/>
      <c r="O13" s="11">
        <v>-10350000.469999999</v>
      </c>
      <c r="P13" s="11"/>
      <c r="Q13" s="11">
        <f t="shared" si="0"/>
        <v>-10350000.469999999</v>
      </c>
    </row>
    <row r="14" spans="1:17" s="1" customFormat="1" ht="22.5" customHeight="1" thickBot="1" x14ac:dyDescent="0.7">
      <c r="A14" s="59" t="s">
        <v>91</v>
      </c>
      <c r="B14" s="59"/>
      <c r="C14" s="59"/>
      <c r="D14" s="59"/>
      <c r="E14" s="59"/>
      <c r="F14" s="59"/>
      <c r="G14" s="60"/>
      <c r="H14" s="2"/>
      <c r="I14" s="17">
        <f>SUM(I9:I13)</f>
        <v>120749981</v>
      </c>
      <c r="J14" s="45"/>
      <c r="K14" s="17">
        <f>SUM(K9:K13)</f>
        <v>17151943.66</v>
      </c>
      <c r="L14" s="45"/>
      <c r="M14" s="17">
        <f>SUM(M9:M13)</f>
        <v>4878942.0599999996</v>
      </c>
      <c r="N14" s="45"/>
      <c r="O14" s="17">
        <f>SUM(O9:O13)</f>
        <v>31184570.259999998</v>
      </c>
      <c r="P14" s="15"/>
      <c r="Q14" s="17">
        <f>SUM(Q9:Q13)</f>
        <v>173965436.97999999</v>
      </c>
    </row>
    <row r="15" spans="1:17" s="1" customFormat="1" ht="22.5" customHeight="1" thickTop="1" x14ac:dyDescent="0.65">
      <c r="A15" s="59"/>
      <c r="B15" s="59"/>
      <c r="C15" s="59"/>
      <c r="D15" s="59"/>
      <c r="E15" s="59"/>
      <c r="F15" s="59"/>
      <c r="G15" s="60"/>
      <c r="H15" s="2"/>
      <c r="I15" s="15"/>
      <c r="J15" s="45"/>
      <c r="K15" s="15"/>
      <c r="L15" s="45"/>
      <c r="M15" s="15"/>
      <c r="N15" s="45"/>
      <c r="O15" s="15"/>
      <c r="P15" s="15"/>
      <c r="Q15" s="15"/>
    </row>
    <row r="16" spans="1:17" s="1" customFormat="1" ht="22.5" customHeight="1" x14ac:dyDescent="0.65">
      <c r="A16" s="59" t="s">
        <v>92</v>
      </c>
      <c r="B16" s="59"/>
      <c r="C16" s="59"/>
      <c r="D16" s="59"/>
      <c r="E16" s="59"/>
      <c r="F16" s="59"/>
      <c r="G16" s="60"/>
      <c r="H16" s="2"/>
      <c r="I16" s="15">
        <v>115000000</v>
      </c>
      <c r="J16" s="45"/>
      <c r="K16" s="15">
        <v>17151943.66</v>
      </c>
      <c r="L16" s="45"/>
      <c r="M16" s="15">
        <v>3556990.13</v>
      </c>
      <c r="N16" s="45"/>
      <c r="O16" s="15">
        <v>19032091.18</v>
      </c>
      <c r="P16" s="45"/>
      <c r="Q16" s="45">
        <v>154741024.97</v>
      </c>
    </row>
    <row r="17" spans="1:17" s="1" customFormat="1" ht="22.5" customHeight="1" x14ac:dyDescent="0.6">
      <c r="A17" s="61" t="s">
        <v>88</v>
      </c>
      <c r="B17" s="61"/>
      <c r="C17" s="61"/>
      <c r="D17" s="61"/>
      <c r="E17" s="61"/>
      <c r="F17" s="61"/>
      <c r="G17" s="19"/>
      <c r="I17" s="11"/>
      <c r="J17" s="12"/>
      <c r="K17" s="11"/>
      <c r="L17" s="12"/>
      <c r="M17" s="11"/>
      <c r="N17" s="12"/>
      <c r="O17" s="11"/>
      <c r="P17" s="12"/>
      <c r="Q17" s="12"/>
    </row>
    <row r="18" spans="1:17" s="1" customFormat="1" ht="22.5" customHeight="1" x14ac:dyDescent="0.6">
      <c r="A18" s="62" t="s">
        <v>74</v>
      </c>
      <c r="B18" s="62"/>
      <c r="C18" s="62"/>
      <c r="D18" s="62"/>
      <c r="E18" s="62"/>
      <c r="F18" s="62"/>
      <c r="G18" s="19"/>
      <c r="I18" s="11">
        <v>0</v>
      </c>
      <c r="J18" s="11"/>
      <c r="K18" s="11">
        <v>0</v>
      </c>
      <c r="L18" s="11"/>
      <c r="M18" s="11">
        <v>0</v>
      </c>
      <c r="N18" s="11"/>
      <c r="O18" s="11">
        <v>15159147.33</v>
      </c>
      <c r="P18" s="11"/>
      <c r="Q18" s="11">
        <v>15159147.33</v>
      </c>
    </row>
    <row r="19" spans="1:17" s="1" customFormat="1" ht="22.5" customHeight="1" x14ac:dyDescent="0.6">
      <c r="A19" s="62" t="s">
        <v>90</v>
      </c>
      <c r="B19" s="62"/>
      <c r="C19" s="62"/>
      <c r="D19" s="62"/>
      <c r="E19" s="62"/>
      <c r="F19" s="62"/>
      <c r="G19" s="19">
        <v>15</v>
      </c>
      <c r="I19" s="11">
        <v>0</v>
      </c>
      <c r="J19" s="11"/>
      <c r="K19" s="11">
        <v>0</v>
      </c>
      <c r="L19" s="11"/>
      <c r="M19" s="11">
        <v>0</v>
      </c>
      <c r="N19" s="11"/>
      <c r="O19" s="11">
        <v>-6899550</v>
      </c>
      <c r="P19" s="11"/>
      <c r="Q19" s="11">
        <v>-6899550</v>
      </c>
    </row>
    <row r="20" spans="1:17" s="1" customFormat="1" ht="22.5" customHeight="1" thickBot="1" x14ac:dyDescent="0.7">
      <c r="A20" s="59" t="s">
        <v>93</v>
      </c>
      <c r="B20" s="59"/>
      <c r="C20" s="59"/>
      <c r="D20" s="59"/>
      <c r="E20" s="59"/>
      <c r="F20" s="59"/>
      <c r="G20" s="60"/>
      <c r="H20" s="2"/>
      <c r="I20" s="17">
        <f>SUM(I16:I19)</f>
        <v>115000000</v>
      </c>
      <c r="J20" s="15"/>
      <c r="K20" s="17">
        <f>SUM(K16:K19)</f>
        <v>17151943.66</v>
      </c>
      <c r="L20" s="15"/>
      <c r="M20" s="17">
        <f>SUM(M16:M19)</f>
        <v>3556990.13</v>
      </c>
      <c r="N20" s="15"/>
      <c r="O20" s="17">
        <f>SUM(O16:O19)</f>
        <v>27291688.509999998</v>
      </c>
      <c r="P20" s="15"/>
      <c r="Q20" s="17">
        <f>SUM(Q16:Q19)</f>
        <v>163000622.30000001</v>
      </c>
    </row>
    <row r="21" spans="1:17" s="1" customFormat="1" ht="22.5" customHeight="1" thickTop="1" x14ac:dyDescent="0.65">
      <c r="A21" s="59"/>
      <c r="B21" s="59"/>
      <c r="C21" s="59"/>
      <c r="D21" s="59"/>
      <c r="E21" s="59"/>
      <c r="F21" s="59"/>
      <c r="G21" s="60"/>
      <c r="H21" s="2"/>
      <c r="I21" s="15"/>
      <c r="J21" s="15"/>
      <c r="K21" s="15"/>
      <c r="L21" s="15"/>
      <c r="M21" s="15"/>
      <c r="N21" s="15"/>
      <c r="O21" s="15"/>
      <c r="P21" s="15"/>
      <c r="Q21" s="15"/>
    </row>
    <row r="22" spans="1:17" s="1" customFormat="1" ht="22.5" customHeight="1" x14ac:dyDescent="0.6">
      <c r="A22" s="18" t="s">
        <v>26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</row>
    <row r="23" spans="1:17" s="1" customFormat="1" ht="22.5" customHeight="1" x14ac:dyDescent="0.6">
      <c r="A23" s="18" t="s">
        <v>27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</row>
    <row r="24" spans="1:17" s="1" customFormat="1" ht="22.5" customHeight="1" x14ac:dyDescent="0.6">
      <c r="A24" s="18" t="s">
        <v>28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</row>
    <row r="26" spans="1:17" ht="22.5" customHeight="1" x14ac:dyDescent="0.6">
      <c r="O26" s="35"/>
      <c r="P26" s="35"/>
    </row>
    <row r="27" spans="1:17" ht="22.5" customHeight="1" x14ac:dyDescent="0.6">
      <c r="O27" s="35"/>
      <c r="P27" s="35"/>
    </row>
  </sheetData>
  <mergeCells count="5">
    <mergeCell ref="I6:Q6"/>
    <mergeCell ref="M7:O7"/>
    <mergeCell ref="A22:Q22"/>
    <mergeCell ref="A23:Q23"/>
    <mergeCell ref="A24:Q24"/>
  </mergeCells>
  <pageMargins left="1.1811023622047245" right="0.98425196850393704" top="0.78740157480314965" bottom="0.70866141732283472" header="0.51181102362204722" footer="0.39370078740157483"/>
  <pageSetup paperSize="9" scale="90" firstPageNumber="6" orientation="landscape" useFirstPageNumber="1" r:id="rId1"/>
  <headerFooter>
    <oddFooter>&amp;L&amp;"Angsana New,Regular"&amp;14The accompanying notes are an intergral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68"/>
  <sheetViews>
    <sheetView view="pageBreakPreview" zoomScale="90" zoomScaleNormal="100" zoomScaleSheetLayoutView="90" zoomScalePageLayoutView="80" workbookViewId="0">
      <selection activeCell="E5" sqref="E5"/>
    </sheetView>
  </sheetViews>
  <sheetFormatPr defaultColWidth="9.1796875" defaultRowHeight="22.5" customHeight="1" x14ac:dyDescent="0.6"/>
  <cols>
    <col min="1" max="4" width="2.7265625" style="1" customWidth="1"/>
    <col min="5" max="5" width="45" style="1" customWidth="1"/>
    <col min="6" max="6" width="1" style="1" customWidth="1"/>
    <col min="7" max="7" width="9.7265625" style="1" customWidth="1"/>
    <col min="8" max="8" width="1" style="1" customWidth="1"/>
    <col min="9" max="9" width="16.08984375" style="1" customWidth="1"/>
    <col min="10" max="10" width="1" style="1" customWidth="1"/>
    <col min="11" max="11" width="16.08984375" style="1" customWidth="1"/>
    <col min="12" max="12" width="1.54296875" style="1" customWidth="1"/>
    <col min="13" max="16384" width="9.1796875" style="1"/>
  </cols>
  <sheetData>
    <row r="1" spans="1:11" s="31" customFormat="1" ht="22.5" customHeight="1" x14ac:dyDescent="0.65">
      <c r="A1" s="32" t="str">
        <f>'BS;E'!$A$1</f>
        <v>K&amp;K SUPERSTORE SOUTHERN PUBLIC COMPANY LIMITED</v>
      </c>
    </row>
    <row r="2" spans="1:11" s="31" customFormat="1" ht="22.5" customHeight="1" x14ac:dyDescent="0.65">
      <c r="A2" s="32" t="s">
        <v>94</v>
      </c>
    </row>
    <row r="3" spans="1:11" s="31" customFormat="1" ht="22.5" customHeight="1" x14ac:dyDescent="0.65">
      <c r="A3" s="32" t="str">
        <f>+'EQ;E(Q)'!A3</f>
        <v>FOR THE SIX-MONTH PERIOD ENDED 30 JUNE 2022</v>
      </c>
      <c r="G3" s="1"/>
      <c r="H3" s="1"/>
      <c r="I3" s="1"/>
      <c r="J3" s="1"/>
      <c r="K3" s="1"/>
    </row>
    <row r="4" spans="1:11" ht="22.5" customHeight="1" x14ac:dyDescent="0.65">
      <c r="A4" s="2"/>
      <c r="K4" s="64" t="s">
        <v>6</v>
      </c>
    </row>
    <row r="5" spans="1:11" ht="22.5" customHeight="1" x14ac:dyDescent="0.65">
      <c r="A5" s="2"/>
      <c r="K5" s="64" t="s">
        <v>8</v>
      </c>
    </row>
    <row r="6" spans="1:11" ht="2.5" customHeight="1" x14ac:dyDescent="0.65">
      <c r="A6" s="2"/>
      <c r="K6" s="64"/>
    </row>
    <row r="7" spans="1:11" s="31" customFormat="1" ht="22.5" customHeight="1" x14ac:dyDescent="0.6">
      <c r="G7" s="1"/>
      <c r="H7" s="1"/>
      <c r="I7" s="6" t="s">
        <v>3</v>
      </c>
      <c r="J7" s="6"/>
      <c r="K7" s="6"/>
    </row>
    <row r="8" spans="1:11" s="31" customFormat="1" ht="22.5" customHeight="1" x14ac:dyDescent="0.6">
      <c r="G8" s="1"/>
      <c r="H8" s="1"/>
      <c r="I8" s="78" t="s">
        <v>137</v>
      </c>
      <c r="J8" s="3"/>
      <c r="K8" s="78" t="s">
        <v>138</v>
      </c>
    </row>
    <row r="9" spans="1:11" s="31" customFormat="1" ht="22.5" customHeight="1" x14ac:dyDescent="0.65">
      <c r="A9" s="65" t="s">
        <v>95</v>
      </c>
      <c r="B9" s="66"/>
      <c r="C9" s="66"/>
      <c r="D9" s="66"/>
      <c r="E9" s="66"/>
      <c r="H9" s="48"/>
      <c r="I9" s="48"/>
      <c r="J9" s="48"/>
      <c r="K9" s="48"/>
    </row>
    <row r="10" spans="1:11" s="31" customFormat="1" ht="22.5" customHeight="1" x14ac:dyDescent="0.6">
      <c r="A10" s="66"/>
      <c r="B10" s="66" t="s">
        <v>72</v>
      </c>
      <c r="C10" s="66"/>
      <c r="D10" s="66"/>
      <c r="E10" s="66"/>
      <c r="H10" s="48"/>
      <c r="I10" s="48">
        <f>'PL;E(Q)'!M18</f>
        <v>5237544.3499999754</v>
      </c>
      <c r="J10" s="48"/>
      <c r="K10" s="12">
        <v>18917565.670000002</v>
      </c>
    </row>
    <row r="11" spans="1:11" s="31" customFormat="1" ht="22.5" customHeight="1" x14ac:dyDescent="0.6">
      <c r="A11" s="66"/>
      <c r="B11" s="68" t="s">
        <v>96</v>
      </c>
      <c r="C11" s="66"/>
      <c r="D11" s="66"/>
      <c r="E11" s="66"/>
      <c r="H11" s="48"/>
      <c r="I11" s="48"/>
      <c r="J11" s="48"/>
      <c r="K11" s="48"/>
    </row>
    <row r="12" spans="1:11" s="31" customFormat="1" ht="22.5" customHeight="1" x14ac:dyDescent="0.6">
      <c r="A12" s="66"/>
      <c r="B12" s="69" t="s">
        <v>97</v>
      </c>
      <c r="C12" s="66"/>
      <c r="D12" s="66"/>
      <c r="E12" s="66"/>
      <c r="H12" s="48"/>
      <c r="I12" s="48"/>
      <c r="J12" s="48"/>
      <c r="K12" s="48"/>
    </row>
    <row r="13" spans="1:11" s="31" customFormat="1" ht="22.5" customHeight="1" x14ac:dyDescent="0.6">
      <c r="A13" s="66"/>
      <c r="B13" s="66"/>
      <c r="C13" s="66" t="s">
        <v>98</v>
      </c>
      <c r="D13" s="66"/>
      <c r="E13" s="66"/>
      <c r="H13" s="48"/>
      <c r="I13" s="48">
        <v>9038482.0300000012</v>
      </c>
      <c r="J13" s="48"/>
      <c r="K13" s="48">
        <v>8501112</v>
      </c>
    </row>
    <row r="14" spans="1:11" s="31" customFormat="1" ht="22.5" customHeight="1" x14ac:dyDescent="0.6">
      <c r="A14" s="66"/>
      <c r="B14" s="66"/>
      <c r="C14" s="66" t="s">
        <v>99</v>
      </c>
      <c r="D14" s="66"/>
      <c r="E14" s="66"/>
      <c r="H14" s="48"/>
      <c r="I14" s="48">
        <v>-375894.58</v>
      </c>
      <c r="J14" s="48"/>
      <c r="K14" s="48">
        <v>-148085.44</v>
      </c>
    </row>
    <row r="15" spans="1:11" s="31" customFormat="1" ht="22.5" customHeight="1" x14ac:dyDescent="0.6">
      <c r="A15" s="66"/>
      <c r="B15" s="66"/>
      <c r="C15" s="70" t="s">
        <v>100</v>
      </c>
      <c r="D15" s="70"/>
      <c r="E15" s="66"/>
      <c r="H15" s="48"/>
      <c r="I15" s="48">
        <v>36528.35</v>
      </c>
      <c r="J15" s="48"/>
      <c r="K15" s="48">
        <v>-56986.57</v>
      </c>
    </row>
    <row r="16" spans="1:11" s="31" customFormat="1" ht="22.5" customHeight="1" x14ac:dyDescent="0.6">
      <c r="A16" s="66"/>
      <c r="B16" s="66"/>
      <c r="C16" s="66" t="s">
        <v>101</v>
      </c>
      <c r="D16" s="66"/>
      <c r="E16" s="66"/>
      <c r="H16" s="48"/>
      <c r="I16" s="48">
        <v>12341.710000000001</v>
      </c>
      <c r="J16" s="48"/>
      <c r="K16" s="48">
        <v>99239</v>
      </c>
    </row>
    <row r="17" spans="1:11" s="31" customFormat="1" ht="22.5" customHeight="1" x14ac:dyDescent="0.6">
      <c r="A17" s="66"/>
      <c r="B17" s="66"/>
      <c r="C17" s="66" t="s">
        <v>41</v>
      </c>
      <c r="D17" s="66"/>
      <c r="E17" s="66"/>
      <c r="H17" s="48"/>
      <c r="I17" s="48">
        <v>520940</v>
      </c>
      <c r="J17" s="48"/>
      <c r="K17" s="48">
        <v>415544</v>
      </c>
    </row>
    <row r="18" spans="1:11" s="31" customFormat="1" ht="22.5" customHeight="1" x14ac:dyDescent="0.6">
      <c r="A18" s="66"/>
      <c r="B18" s="66"/>
      <c r="C18" s="66" t="s">
        <v>102</v>
      </c>
      <c r="D18" s="66"/>
      <c r="E18" s="66"/>
      <c r="H18" s="48"/>
      <c r="I18" s="48">
        <v>-13074.1</v>
      </c>
      <c r="J18" s="48"/>
      <c r="K18" s="48">
        <v>-15268.33</v>
      </c>
    </row>
    <row r="19" spans="1:11" s="31" customFormat="1" ht="22.5" customHeight="1" x14ac:dyDescent="0.6">
      <c r="A19" s="66"/>
      <c r="B19" s="66"/>
      <c r="C19" s="66" t="s">
        <v>71</v>
      </c>
      <c r="D19" s="66"/>
      <c r="E19" s="66"/>
      <c r="H19" s="48"/>
      <c r="I19" s="71">
        <v>1837558.41</v>
      </c>
      <c r="J19" s="48"/>
      <c r="K19" s="71">
        <v>1641291.34</v>
      </c>
    </row>
    <row r="20" spans="1:11" s="31" customFormat="1" ht="22.5" customHeight="1" x14ac:dyDescent="0.6">
      <c r="A20" s="66"/>
      <c r="B20" s="66"/>
      <c r="C20" s="68" t="s">
        <v>103</v>
      </c>
      <c r="D20" s="68"/>
      <c r="E20" s="68"/>
      <c r="H20" s="48"/>
      <c r="I20" s="48"/>
      <c r="J20" s="48"/>
      <c r="K20" s="48"/>
    </row>
    <row r="21" spans="1:11" s="31" customFormat="1" ht="22.5" customHeight="1" x14ac:dyDescent="0.6">
      <c r="A21" s="66"/>
      <c r="B21" s="66"/>
      <c r="C21" s="69" t="s">
        <v>104</v>
      </c>
      <c r="D21" s="69"/>
      <c r="E21" s="68"/>
      <c r="H21" s="67"/>
      <c r="I21" s="67">
        <f>SUM(I9:I19)</f>
        <v>16294426.169999978</v>
      </c>
      <c r="J21" s="67"/>
      <c r="K21" s="67">
        <f>SUM(K9:K19)</f>
        <v>29354411.670000002</v>
      </c>
    </row>
    <row r="22" spans="1:11" s="31" customFormat="1" ht="22.5" customHeight="1" x14ac:dyDescent="0.6">
      <c r="A22" s="66"/>
      <c r="B22" s="66" t="s">
        <v>105</v>
      </c>
      <c r="C22" s="66"/>
      <c r="D22" s="66"/>
      <c r="E22" s="66"/>
      <c r="H22" s="48"/>
      <c r="I22" s="48"/>
      <c r="J22" s="48"/>
      <c r="K22" s="48"/>
    </row>
    <row r="23" spans="1:11" s="31" customFormat="1" ht="22.5" customHeight="1" x14ac:dyDescent="0.6">
      <c r="A23" s="66"/>
      <c r="B23" s="66"/>
      <c r="C23" s="66" t="s">
        <v>13</v>
      </c>
      <c r="D23" s="66"/>
      <c r="E23" s="66"/>
      <c r="H23" s="48"/>
      <c r="I23" s="48">
        <v>-1367460.48</v>
      </c>
      <c r="J23" s="48"/>
      <c r="K23" s="48">
        <v>-1226985.8700000001</v>
      </c>
    </row>
    <row r="24" spans="1:11" s="31" customFormat="1" ht="22.5" customHeight="1" x14ac:dyDescent="0.6">
      <c r="A24" s="66"/>
      <c r="B24" s="66"/>
      <c r="C24" s="66" t="s">
        <v>14</v>
      </c>
      <c r="D24" s="66"/>
      <c r="E24" s="66"/>
      <c r="H24" s="48"/>
      <c r="I24" s="48">
        <v>-3634567.03</v>
      </c>
      <c r="J24" s="48"/>
      <c r="K24" s="48">
        <v>5746372.9500000002</v>
      </c>
    </row>
    <row r="25" spans="1:11" s="31" customFormat="1" ht="22.5" customHeight="1" x14ac:dyDescent="0.6">
      <c r="A25" s="66"/>
      <c r="B25" s="66"/>
      <c r="C25" s="66" t="s">
        <v>15</v>
      </c>
      <c r="D25" s="66"/>
      <c r="E25" s="66"/>
      <c r="H25" s="48"/>
      <c r="I25" s="48">
        <v>240914.94</v>
      </c>
      <c r="J25" s="48"/>
      <c r="K25" s="48">
        <v>104127.54</v>
      </c>
    </row>
    <row r="26" spans="1:11" s="31" customFormat="1" ht="22.5" customHeight="1" x14ac:dyDescent="0.6">
      <c r="A26" s="66"/>
      <c r="B26" s="66"/>
      <c r="C26" s="66" t="s">
        <v>23</v>
      </c>
      <c r="D26" s="66"/>
      <c r="E26" s="66"/>
      <c r="H26" s="48"/>
      <c r="I26" s="48">
        <v>-45000</v>
      </c>
      <c r="J26" s="48"/>
      <c r="K26" s="48">
        <v>-100500</v>
      </c>
    </row>
    <row r="27" spans="1:11" s="31" customFormat="1" ht="22.5" customHeight="1" x14ac:dyDescent="0.6">
      <c r="A27" s="66"/>
      <c r="B27" s="66" t="s">
        <v>106</v>
      </c>
      <c r="C27" s="66"/>
      <c r="D27" s="66"/>
      <c r="E27" s="66"/>
      <c r="H27" s="48"/>
      <c r="I27" s="48"/>
      <c r="J27" s="48"/>
    </row>
    <row r="28" spans="1:11" s="31" customFormat="1" ht="22.5" customHeight="1" x14ac:dyDescent="0.6">
      <c r="A28" s="66"/>
      <c r="B28" s="66"/>
      <c r="C28" s="66" t="s">
        <v>32</v>
      </c>
      <c r="D28" s="66"/>
      <c r="E28" s="66"/>
      <c r="H28" s="48"/>
      <c r="I28" s="48">
        <v>-3857821.32</v>
      </c>
      <c r="J28" s="48"/>
      <c r="K28" s="48">
        <v>-16901906.260000002</v>
      </c>
    </row>
    <row r="29" spans="1:11" s="31" customFormat="1" ht="22.5" customHeight="1" x14ac:dyDescent="0.6">
      <c r="A29" s="66"/>
      <c r="B29" s="66"/>
      <c r="C29" s="66" t="s">
        <v>36</v>
      </c>
      <c r="D29" s="66"/>
      <c r="E29" s="66"/>
      <c r="H29" s="48"/>
      <c r="I29" s="48">
        <v>-16425</v>
      </c>
      <c r="J29" s="48"/>
      <c r="K29" s="48">
        <v>55000</v>
      </c>
    </row>
    <row r="30" spans="1:11" s="31" customFormat="1" ht="22.5" customHeight="1" x14ac:dyDescent="0.6">
      <c r="A30" s="66"/>
      <c r="B30" s="66"/>
      <c r="C30" s="66" t="s">
        <v>107</v>
      </c>
      <c r="D30" s="66"/>
      <c r="E30" s="66"/>
      <c r="H30" s="48"/>
      <c r="I30" s="48">
        <v>0</v>
      </c>
      <c r="J30" s="48"/>
      <c r="K30" s="48">
        <v>-1909208</v>
      </c>
    </row>
    <row r="31" spans="1:11" s="31" customFormat="1" ht="22.5" customHeight="1" x14ac:dyDescent="0.6">
      <c r="A31" s="66"/>
      <c r="B31" s="66"/>
      <c r="C31" s="66" t="s">
        <v>42</v>
      </c>
      <c r="D31" s="66"/>
      <c r="E31" s="66"/>
      <c r="H31" s="48"/>
      <c r="I31" s="48">
        <v>-55100</v>
      </c>
      <c r="J31" s="48"/>
      <c r="K31" s="71">
        <v>70300</v>
      </c>
    </row>
    <row r="32" spans="1:11" s="31" customFormat="1" ht="22.5" customHeight="1" x14ac:dyDescent="0.6">
      <c r="A32" s="66"/>
      <c r="B32" s="66" t="s">
        <v>108</v>
      </c>
      <c r="C32" s="66"/>
      <c r="D32" s="66"/>
      <c r="E32" s="66"/>
      <c r="H32" s="48"/>
      <c r="I32" s="72">
        <f>SUM(I21:I31)</f>
        <v>7558967.279999977</v>
      </c>
      <c r="J32" s="48"/>
      <c r="K32" s="72">
        <f>SUM(K21:K31)</f>
        <v>15191612.029999997</v>
      </c>
    </row>
    <row r="33" spans="1:12" s="31" customFormat="1" ht="22.5" customHeight="1" x14ac:dyDescent="0.6">
      <c r="A33" s="66"/>
      <c r="B33" s="66"/>
      <c r="C33" s="66" t="s">
        <v>109</v>
      </c>
      <c r="D33" s="66"/>
      <c r="E33" s="66"/>
      <c r="H33" s="48"/>
      <c r="I33" s="48">
        <v>-2648657.2599999998</v>
      </c>
      <c r="J33" s="48"/>
      <c r="K33" s="48">
        <v>-2504305.83</v>
      </c>
    </row>
    <row r="34" spans="1:12" s="31" customFormat="1" ht="22.5" customHeight="1" x14ac:dyDescent="0.65">
      <c r="A34" s="66"/>
      <c r="B34" s="66"/>
      <c r="C34" s="65" t="s">
        <v>110</v>
      </c>
      <c r="D34" s="65"/>
      <c r="E34" s="66"/>
      <c r="H34" s="48"/>
      <c r="I34" s="74">
        <f>SUM(I32:I33)</f>
        <v>4910310.0199999772</v>
      </c>
      <c r="J34" s="48"/>
      <c r="K34" s="74">
        <f>SUM(K32:K33)</f>
        <v>12687306.199999997</v>
      </c>
    </row>
    <row r="35" spans="1:12" s="31" customFormat="1" ht="11" customHeight="1" x14ac:dyDescent="0.65">
      <c r="A35" s="75"/>
      <c r="B35" s="76"/>
      <c r="C35" s="76"/>
      <c r="D35" s="76"/>
      <c r="E35" s="76"/>
      <c r="G35" s="73"/>
      <c r="H35" s="45"/>
      <c r="I35" s="15"/>
      <c r="J35" s="45"/>
      <c r="K35" s="15"/>
      <c r="L35" s="1"/>
    </row>
    <row r="36" spans="1:12" s="31" customFormat="1" ht="22.5" customHeight="1" x14ac:dyDescent="0.6">
      <c r="A36" s="18" t="s">
        <v>111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spans="1:12" s="31" customFormat="1" ht="22.5" customHeight="1" x14ac:dyDescent="0.6">
      <c r="A37" s="18" t="s">
        <v>27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</row>
    <row r="38" spans="1:12" s="31" customFormat="1" ht="22.5" customHeight="1" x14ac:dyDescent="0.6">
      <c r="A38" s="18" t="s">
        <v>28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</row>
    <row r="39" spans="1:12" s="31" customFormat="1" ht="22.5" customHeight="1" x14ac:dyDescent="0.65">
      <c r="A39" s="65" t="s">
        <v>112</v>
      </c>
      <c r="B39" s="66"/>
      <c r="C39" s="66"/>
      <c r="D39" s="66"/>
      <c r="E39" s="66"/>
      <c r="F39" s="1"/>
      <c r="G39" s="1"/>
      <c r="H39" s="12"/>
      <c r="I39" s="12"/>
      <c r="J39" s="12"/>
      <c r="K39" s="12"/>
    </row>
    <row r="40" spans="1:12" ht="22.5" customHeight="1" x14ac:dyDescent="0.6">
      <c r="A40" s="66"/>
      <c r="B40" s="66" t="s">
        <v>113</v>
      </c>
      <c r="C40" s="66"/>
      <c r="D40" s="66"/>
      <c r="E40" s="66"/>
      <c r="H40" s="12"/>
      <c r="I40" s="12">
        <v>-8937538.1199999992</v>
      </c>
      <c r="J40" s="12"/>
      <c r="K40" s="12">
        <v>-3390891.18</v>
      </c>
    </row>
    <row r="41" spans="1:12" ht="22.5" customHeight="1" x14ac:dyDescent="0.6">
      <c r="A41" s="66"/>
      <c r="B41" s="66" t="s">
        <v>114</v>
      </c>
      <c r="C41" s="66"/>
      <c r="D41" s="66"/>
      <c r="E41" s="66"/>
      <c r="H41" s="12"/>
      <c r="I41" s="12">
        <v>258792.18</v>
      </c>
      <c r="J41" s="12"/>
      <c r="K41" s="12">
        <v>73304.81</v>
      </c>
    </row>
    <row r="42" spans="1:12" ht="22.5" customHeight="1" x14ac:dyDescent="0.6">
      <c r="A42" s="66"/>
      <c r="B42" s="66" t="s">
        <v>115</v>
      </c>
      <c r="C42" s="66"/>
      <c r="D42" s="66"/>
      <c r="E42" s="66"/>
      <c r="H42" s="12"/>
      <c r="I42" s="12">
        <v>-214000</v>
      </c>
      <c r="J42" s="12"/>
      <c r="K42" s="12">
        <v>-60500</v>
      </c>
    </row>
    <row r="43" spans="1:12" s="31" customFormat="1" ht="22.5" customHeight="1" x14ac:dyDescent="0.6">
      <c r="A43" s="66"/>
      <c r="B43" s="66" t="s">
        <v>116</v>
      </c>
      <c r="C43" s="66"/>
      <c r="D43" s="66"/>
      <c r="E43" s="66"/>
      <c r="H43" s="48"/>
      <c r="I43" s="48">
        <v>13074.1</v>
      </c>
      <c r="J43" s="48"/>
      <c r="K43" s="48">
        <v>15268.33</v>
      </c>
    </row>
    <row r="44" spans="1:12" s="31" customFormat="1" ht="22.5" customHeight="1" x14ac:dyDescent="0.65">
      <c r="A44" s="66"/>
      <c r="B44" s="66"/>
      <c r="C44" s="65" t="s">
        <v>117</v>
      </c>
      <c r="D44" s="65"/>
      <c r="E44" s="66"/>
      <c r="H44" s="48"/>
      <c r="I44" s="74">
        <f>SUM(I39:I43)</f>
        <v>-8879671.8399999999</v>
      </c>
      <c r="J44" s="48"/>
      <c r="K44" s="74">
        <f>SUM(K39:K43)</f>
        <v>-3362818.04</v>
      </c>
    </row>
    <row r="45" spans="1:12" s="31" customFormat="1" ht="22.5" customHeight="1" x14ac:dyDescent="0.65">
      <c r="A45" s="65" t="s">
        <v>118</v>
      </c>
      <c r="B45" s="66"/>
      <c r="C45" s="66"/>
      <c r="D45" s="66"/>
      <c r="E45" s="66"/>
      <c r="H45" s="48"/>
      <c r="I45" s="48"/>
      <c r="J45" s="48"/>
      <c r="K45" s="48"/>
    </row>
    <row r="46" spans="1:12" s="31" customFormat="1" ht="22.5" customHeight="1" x14ac:dyDescent="0.65">
      <c r="A46" s="65"/>
      <c r="B46" s="66" t="s">
        <v>119</v>
      </c>
      <c r="C46" s="66"/>
      <c r="D46" s="66"/>
      <c r="E46" s="66"/>
      <c r="H46" s="48"/>
      <c r="I46" s="12">
        <v>10791465.369999999</v>
      </c>
      <c r="J46" s="48"/>
      <c r="K46" s="48">
        <v>-5393371.54</v>
      </c>
    </row>
    <row r="47" spans="1:12" s="31" customFormat="1" ht="22.5" customHeight="1" x14ac:dyDescent="0.6">
      <c r="A47" s="66"/>
      <c r="B47" s="66" t="s">
        <v>120</v>
      </c>
      <c r="C47" s="66"/>
      <c r="D47" s="66"/>
      <c r="E47" s="66"/>
      <c r="H47" s="48"/>
      <c r="I47" s="12">
        <v>0</v>
      </c>
      <c r="J47" s="48"/>
      <c r="K47" s="48">
        <v>7500000</v>
      </c>
    </row>
    <row r="48" spans="1:12" s="31" customFormat="1" ht="22.5" customHeight="1" x14ac:dyDescent="0.6">
      <c r="A48" s="66"/>
      <c r="B48" s="66" t="s">
        <v>121</v>
      </c>
      <c r="C48" s="66"/>
      <c r="D48" s="66"/>
      <c r="E48" s="66"/>
      <c r="H48" s="48"/>
      <c r="I48" s="12">
        <v>-9329368.5199999996</v>
      </c>
      <c r="J48" s="48"/>
      <c r="K48" s="48">
        <v>-2700498.76</v>
      </c>
    </row>
    <row r="49" spans="1:12" s="31" customFormat="1" ht="22.5" customHeight="1" x14ac:dyDescent="0.6">
      <c r="A49" s="66"/>
      <c r="B49" s="66" t="s">
        <v>122</v>
      </c>
      <c r="C49" s="66"/>
      <c r="D49" s="66"/>
      <c r="E49" s="66"/>
      <c r="H49" s="48"/>
      <c r="I49" s="48">
        <v>-3375672.41</v>
      </c>
      <c r="J49" s="48"/>
      <c r="K49" s="48">
        <v>-3520947.24</v>
      </c>
    </row>
    <row r="50" spans="1:12" s="31" customFormat="1" ht="22.5" customHeight="1" x14ac:dyDescent="0.6">
      <c r="A50" s="66"/>
      <c r="B50" s="66" t="s">
        <v>123</v>
      </c>
      <c r="C50" s="66"/>
      <c r="D50" s="66"/>
      <c r="E50" s="66"/>
      <c r="H50" s="48"/>
      <c r="I50" s="48">
        <v>-1833893.15</v>
      </c>
      <c r="J50" s="48"/>
      <c r="K50" s="48">
        <v>-1644967.79</v>
      </c>
    </row>
    <row r="51" spans="1:12" ht="22.5" customHeight="1" x14ac:dyDescent="0.6">
      <c r="A51" s="66"/>
      <c r="B51" s="66" t="s">
        <v>124</v>
      </c>
      <c r="C51" s="66"/>
      <c r="D51" s="66"/>
      <c r="E51" s="66"/>
      <c r="H51" s="12"/>
      <c r="I51" s="48">
        <v>-4598866.3600000003</v>
      </c>
      <c r="J51" s="12"/>
      <c r="K51" s="48">
        <v>-6897303.6100000003</v>
      </c>
    </row>
    <row r="52" spans="1:12" s="31" customFormat="1" ht="22.5" customHeight="1" x14ac:dyDescent="0.65">
      <c r="A52" s="66"/>
      <c r="B52" s="66"/>
      <c r="C52" s="65" t="s">
        <v>125</v>
      </c>
      <c r="D52" s="65"/>
      <c r="E52" s="66"/>
      <c r="H52" s="48"/>
      <c r="I52" s="74">
        <f>SUM(I45:I51)</f>
        <v>-8346335.0700000003</v>
      </c>
      <c r="J52" s="48"/>
      <c r="K52" s="74">
        <f>SUM(K45:K51)</f>
        <v>-12657088.940000001</v>
      </c>
    </row>
    <row r="53" spans="1:12" s="31" customFormat="1" ht="22.5" customHeight="1" x14ac:dyDescent="0.65">
      <c r="A53" s="65" t="s">
        <v>126</v>
      </c>
      <c r="B53" s="66"/>
      <c r="C53" s="66"/>
      <c r="D53" s="66"/>
      <c r="E53" s="66"/>
      <c r="H53" s="46">
        <f>SUM(H34,H44,H52)</f>
        <v>0</v>
      </c>
      <c r="I53" s="46">
        <f>SUM(I34,I44,I52)</f>
        <v>-12315696.890000023</v>
      </c>
      <c r="J53" s="46">
        <f>SUM(J34,J44,J52)</f>
        <v>0</v>
      </c>
      <c r="K53" s="46">
        <f>SUM(K34,K44,K52)</f>
        <v>-3332600.7800000049</v>
      </c>
    </row>
    <row r="54" spans="1:12" s="31" customFormat="1" ht="22.5" customHeight="1" x14ac:dyDescent="0.65">
      <c r="A54" s="65" t="s">
        <v>127</v>
      </c>
      <c r="B54" s="66"/>
      <c r="C54" s="66"/>
      <c r="D54" s="66"/>
      <c r="E54" s="66"/>
      <c r="H54" s="46"/>
      <c r="I54" s="46">
        <f>'BS;E'!K10</f>
        <v>37751910.140000001</v>
      </c>
      <c r="J54" s="46"/>
      <c r="K54" s="46">
        <v>34930881.159999996</v>
      </c>
    </row>
    <row r="55" spans="1:12" s="31" customFormat="1" ht="22.5" customHeight="1" thickBot="1" x14ac:dyDescent="0.7">
      <c r="A55" s="65" t="s">
        <v>128</v>
      </c>
      <c r="B55" s="66"/>
      <c r="C55" s="66"/>
      <c r="D55" s="66"/>
      <c r="E55" s="66"/>
      <c r="H55" s="46"/>
      <c r="I55" s="77">
        <f>SUM(I53:I54)</f>
        <v>25436213.249999978</v>
      </c>
      <c r="J55" s="46"/>
      <c r="K55" s="77">
        <f>SUM(K53:K54)</f>
        <v>31598280.379999992</v>
      </c>
    </row>
    <row r="56" spans="1:12" s="31" customFormat="1" ht="22.5" customHeight="1" thickTop="1" x14ac:dyDescent="0.65">
      <c r="A56" s="65"/>
      <c r="B56" s="66"/>
      <c r="C56" s="66"/>
      <c r="D56" s="66"/>
      <c r="E56" s="66"/>
      <c r="H56" s="46"/>
      <c r="I56" s="73"/>
      <c r="J56" s="46"/>
      <c r="K56" s="73"/>
    </row>
    <row r="57" spans="1:12" ht="22.5" customHeight="1" x14ac:dyDescent="0.65">
      <c r="A57" s="75" t="s">
        <v>129</v>
      </c>
      <c r="B57" s="76"/>
      <c r="C57" s="76"/>
      <c r="D57" s="76"/>
      <c r="E57" s="76"/>
      <c r="G57" s="15"/>
      <c r="H57" s="45"/>
      <c r="I57" s="15"/>
      <c r="J57" s="45"/>
      <c r="K57" s="15"/>
    </row>
    <row r="58" spans="1:12" ht="22.5" customHeight="1" x14ac:dyDescent="0.65">
      <c r="A58" s="76" t="s">
        <v>130</v>
      </c>
      <c r="B58" s="76"/>
      <c r="C58" s="76"/>
      <c r="D58" s="76"/>
      <c r="E58" s="76"/>
      <c r="G58" s="15"/>
      <c r="H58" s="45"/>
      <c r="I58" s="15"/>
      <c r="J58" s="45"/>
      <c r="K58" s="15"/>
    </row>
    <row r="59" spans="1:12" ht="22.5" customHeight="1" x14ac:dyDescent="0.65">
      <c r="B59" s="76" t="s">
        <v>131</v>
      </c>
      <c r="C59" s="76"/>
      <c r="D59" s="76"/>
      <c r="E59" s="76"/>
      <c r="G59" s="15"/>
      <c r="H59" s="45"/>
      <c r="I59" s="11">
        <v>18603215.650000002</v>
      </c>
      <c r="J59" s="11"/>
      <c r="K59" s="11">
        <v>11732135.26423103</v>
      </c>
    </row>
    <row r="60" spans="1:12" ht="22.5" customHeight="1" x14ac:dyDescent="0.65">
      <c r="A60" s="76"/>
      <c r="B60" s="66" t="s">
        <v>132</v>
      </c>
      <c r="C60" s="76"/>
      <c r="D60" s="76"/>
      <c r="E60" s="76"/>
      <c r="F60" s="31"/>
      <c r="G60" s="73"/>
      <c r="H60" s="45"/>
      <c r="I60" s="11">
        <v>4280</v>
      </c>
      <c r="J60" s="11"/>
      <c r="K60" s="11">
        <v>256765.95</v>
      </c>
    </row>
    <row r="61" spans="1:12" ht="22.5" customHeight="1" x14ac:dyDescent="0.65">
      <c r="A61" s="76"/>
      <c r="B61" s="66" t="s">
        <v>133</v>
      </c>
      <c r="C61" s="76"/>
      <c r="D61" s="76"/>
      <c r="E61" s="76"/>
      <c r="F61" s="31"/>
      <c r="G61" s="73"/>
      <c r="H61" s="45"/>
      <c r="I61" s="11">
        <v>1741336.07</v>
      </c>
      <c r="J61" s="11"/>
      <c r="K61" s="11">
        <v>241525</v>
      </c>
    </row>
    <row r="62" spans="1:12" ht="22.5" customHeight="1" x14ac:dyDescent="0.65">
      <c r="A62" s="76"/>
      <c r="B62" s="66" t="s">
        <v>134</v>
      </c>
      <c r="C62" s="76"/>
      <c r="D62" s="76"/>
      <c r="E62" s="76"/>
      <c r="F62" s="31"/>
      <c r="G62" s="73"/>
      <c r="H62" s="45"/>
      <c r="I62" s="11">
        <v>5749981</v>
      </c>
      <c r="J62" s="11"/>
      <c r="K62" s="11">
        <v>0</v>
      </c>
    </row>
    <row r="63" spans="1:12" ht="22.5" customHeight="1" x14ac:dyDescent="0.65">
      <c r="A63" s="76"/>
      <c r="B63" s="66"/>
      <c r="C63" s="76"/>
      <c r="D63" s="76"/>
      <c r="E63" s="76"/>
      <c r="F63" s="31"/>
      <c r="G63" s="73"/>
      <c r="H63" s="45"/>
      <c r="I63" s="11"/>
      <c r="J63" s="11"/>
      <c r="K63" s="11"/>
    </row>
    <row r="64" spans="1:12" s="31" customFormat="1" ht="22.5" customHeight="1" x14ac:dyDescent="0.65">
      <c r="A64" s="75"/>
      <c r="B64" s="76"/>
      <c r="C64" s="76"/>
      <c r="D64" s="76"/>
      <c r="E64" s="76"/>
      <c r="G64" s="73"/>
      <c r="H64" s="45"/>
      <c r="I64" s="15"/>
      <c r="J64" s="45"/>
      <c r="K64" s="15"/>
      <c r="L64" s="1"/>
    </row>
    <row r="65" spans="1:12" s="31" customFormat="1" ht="11" customHeight="1" x14ac:dyDescent="0.65">
      <c r="A65" s="75"/>
      <c r="B65" s="76"/>
      <c r="C65" s="76"/>
      <c r="D65" s="76"/>
      <c r="E65" s="76"/>
      <c r="G65" s="73"/>
      <c r="H65" s="45"/>
      <c r="I65" s="15"/>
      <c r="J65" s="45"/>
      <c r="K65" s="15"/>
      <c r="L65" s="1"/>
    </row>
    <row r="66" spans="1:12" s="31" customFormat="1" ht="22.5" customHeight="1" x14ac:dyDescent="0.6">
      <c r="A66" s="18" t="s">
        <v>111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</row>
    <row r="67" spans="1:12" s="31" customFormat="1" ht="22.5" customHeight="1" x14ac:dyDescent="0.6">
      <c r="A67" s="18" t="s">
        <v>27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</row>
    <row r="68" spans="1:12" s="31" customFormat="1" ht="22.5" customHeight="1" x14ac:dyDescent="0.6">
      <c r="A68" s="18" t="s">
        <v>28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</row>
  </sheetData>
  <mergeCells count="7">
    <mergeCell ref="A68:K68"/>
    <mergeCell ref="I7:K7"/>
    <mergeCell ref="A36:K36"/>
    <mergeCell ref="A37:K37"/>
    <mergeCell ref="A38:K38"/>
    <mergeCell ref="A66:K66"/>
    <mergeCell ref="A67:K67"/>
  </mergeCells>
  <pageMargins left="0.98425196850393704" right="0.39370078740157483" top="0.98425196850393704" bottom="0.59055118110236227" header="0.51181102362204722" footer="0.39370078740157483"/>
  <pageSetup paperSize="9" scale="89" firstPageNumber="7" orientation="portrait" useFirstPageNumber="1" r:id="rId1"/>
  <headerFooter>
    <oddFooter>&amp;L&amp;"Angsana New,Regular"&amp;14The accompanying notes are an intergral part of these financial statements.&amp;R&amp;"Angsana New,Regular"&amp;14&amp;P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BS;E</vt:lpstr>
      <vt:lpstr>PL;E(Q)</vt:lpstr>
      <vt:lpstr>EQ;E(Q)</vt:lpstr>
      <vt:lpstr>CF;E</vt:lpstr>
      <vt:lpstr>'BS;E'!Print_Area</vt:lpstr>
      <vt:lpstr>'CF;E'!Print_Area</vt:lpstr>
      <vt:lpstr>'EQ;E(Q)'!Print_Area</vt:lpstr>
      <vt:lpstr>'PL;E(Q)'!Print_Area</vt:lpstr>
      <vt:lpstr>'BS;E'!Print_Titles</vt:lpstr>
      <vt:lpstr>'CF;E'!Print_Titles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chudapron</dc:creator>
  <cp:lastModifiedBy>chudapron</cp:lastModifiedBy>
  <cp:lastPrinted>2022-08-10T11:35:23Z</cp:lastPrinted>
  <dcterms:created xsi:type="dcterms:W3CDTF">2022-08-10T11:05:34Z</dcterms:created>
  <dcterms:modified xsi:type="dcterms:W3CDTF">2022-08-10T11:36:13Z</dcterms:modified>
</cp:coreProperties>
</file>