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CCOUNTING\Piyanuch\Electronics file\2022\Q2'2022\Thai\"/>
    </mc:Choice>
  </mc:AlternateContent>
  <bookViews>
    <workbookView xWindow="-120" yWindow="-120" windowWidth="21840" windowHeight="13140"/>
  </bookViews>
  <sheets>
    <sheet name="2-3 TH (2)" sheetId="30" r:id="rId1"/>
    <sheet name="PL4 (3m)" sheetId="28" r:id="rId2"/>
    <sheet name="PL5 (6m)" sheetId="25" r:id="rId3"/>
    <sheet name="6" sheetId="27" r:id="rId4"/>
    <sheet name="7-8" sheetId="2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28" l="1"/>
  <c r="A41" i="25" s="1"/>
  <c r="A27" i="27" s="1"/>
  <c r="A41" i="26" s="1"/>
  <c r="A89" i="30"/>
  <c r="I84" i="30"/>
  <c r="G84" i="30"/>
  <c r="I68" i="30"/>
  <c r="G68" i="30"/>
  <c r="I61" i="30"/>
  <c r="G61" i="30"/>
  <c r="A47" i="30"/>
  <c r="A45" i="30"/>
  <c r="I36" i="30"/>
  <c r="G36" i="30"/>
  <c r="I24" i="30"/>
  <c r="G24" i="30"/>
  <c r="I38" i="30" l="1"/>
  <c r="I70" i="30"/>
  <c r="I86" i="30" s="1"/>
  <c r="G38" i="30"/>
  <c r="G70" i="30"/>
  <c r="G86" i="30" s="1"/>
  <c r="H13" i="25" l="1"/>
  <c r="H19" i="25" s="1"/>
  <c r="H22" i="25" s="1"/>
  <c r="H13" i="28"/>
  <c r="H18" i="28" s="1"/>
  <c r="H21" i="28" s="1"/>
  <c r="H23" i="28" s="1"/>
  <c r="H26" i="28" s="1"/>
  <c r="H65" i="26"/>
  <c r="H59" i="26"/>
  <c r="F59" i="26"/>
  <c r="H11" i="26" l="1"/>
  <c r="H26" i="26" s="1"/>
  <c r="H35" i="26" s="1"/>
  <c r="H38" i="26" s="1"/>
  <c r="H67" i="26" s="1"/>
  <c r="H70" i="26" s="1"/>
  <c r="H25" i="25"/>
  <c r="H27" i="25" s="1"/>
  <c r="H30" i="25" l="1"/>
  <c r="J11" i="27"/>
  <c r="F65" i="26" l="1"/>
  <c r="F13" i="28" l="1"/>
  <c r="F18" i="28" s="1"/>
  <c r="F21" i="28" s="1"/>
  <c r="F23" i="28" s="1"/>
  <c r="F26" i="28" s="1"/>
  <c r="A83" i="26" l="1"/>
  <c r="F13" i="25"/>
  <c r="F19" i="25" s="1"/>
  <c r="F13" i="27"/>
  <c r="F18" i="27" s="1"/>
  <c r="A3" i="27"/>
  <c r="H13" i="27"/>
  <c r="H18" i="27" s="1"/>
  <c r="D13" i="27"/>
  <c r="J13" i="27"/>
  <c r="L10" i="27"/>
  <c r="A3" i="26"/>
  <c r="A44" i="26" s="1"/>
  <c r="L11" i="27"/>
  <c r="L13" i="27" l="1"/>
  <c r="F22" i="25"/>
  <c r="L15" i="27"/>
  <c r="D18" i="27"/>
  <c r="F11" i="26" l="1"/>
  <c r="F26" i="26" s="1"/>
  <c r="F25" i="25"/>
  <c r="F27" i="25" s="1"/>
  <c r="F30" i="25" l="1"/>
  <c r="F35" i="26"/>
  <c r="F38" i="26" s="1"/>
  <c r="F67" i="26" l="1"/>
  <c r="F70" i="26" s="1"/>
  <c r="L16" i="27"/>
  <c r="L18" i="27" s="1"/>
  <c r="J18" i="27"/>
</calcChain>
</file>

<file path=xl/sharedStrings.xml><?xml version="1.0" encoding="utf-8"?>
<sst xmlns="http://schemas.openxmlformats.org/spreadsheetml/2006/main" count="212" uniqueCount="138">
  <si>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</si>
  <si>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</si>
  <si>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</si>
  <si>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</si>
  <si>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</si>
  <si>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</si>
  <si>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</si>
  <si>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</si>
  <si>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</si>
  <si>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</si>
  <si>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</si>
  <si>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</si>
  <si>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</si>
  <si>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</si>
  <si>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</si>
  <si>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</si>
  <si>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</si>
  <si>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</si>
  <si>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</si>
  <si>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</si>
  <si>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</si>
  <si>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</si>
  <si>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</si>
  <si>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</si>
  <si>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</si>
  <si>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</si>
  <si>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</si>
  <si>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</si>
  <si>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</si>
  <si>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</si>
  <si>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</si>
  <si>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</si>
  <si>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</si>
  <si>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</si>
  <si>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</si>
  <si>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</si>
  <si>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</si>
  <si>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</si>
  <si>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</si>
  <si>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</si>
  <si>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</si>
  <si>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</si>
  <si>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</si>
  <si>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</si>
  <si>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</si>
  <si>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</si>
  <si>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</si>
  <si>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</si>
  <si>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</si>
  <si>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</si>
  <si>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</si>
  <si>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</si>
  <si>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</si>
  <si>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</si>
  <si>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</si>
  <si>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</si>
  <si>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</si>
  <si>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</si>
  <si>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</si>
  <si>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</si>
  <si>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</si>
  <si>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ขาดทุนจากการตัดจำหน่ายอุปกรณ์และสินทรัพย์ไม่มีตัวตน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</si>
  <si>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</si>
  <si>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</si>
  <si>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</si>
  <si>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</si>
  <si>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</si>
  <si>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</si>
  <si>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 xml:space="preserve">ขาดทุนต่อหุ้นขั้นพื้นฐาน 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</si>
  <si>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</si>
  <si>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</si>
  <si>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</si>
  <si>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</si>
  <si>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</si>
  <si>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</si>
  <si>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 xml:space="preserve">   ภาระผูกพันผลประโยชน์พนักงาน</t>
  </si>
  <si>
    <t>เงินสดรับจากรายได้ดอกเบี้ยรับ</t>
  </si>
  <si>
    <t>เงินสดและรายการเทียบเท่าเงินสดลดลงสุทธิ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</si>
  <si>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</si>
  <si>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</si>
  <si>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</si>
  <si>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</si>
  <si>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</si>
  <si>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</si>
  <si>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</si>
  <si>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</si>
  <si>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</si>
  <si>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</si>
  <si>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</si>
  <si>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</si>
  <si>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</si>
  <si>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สินทรัพย์ทางการเงินที่วัดมูลค่าด้วยวิธีราคาทุนตัดจำหน่าย</t>
  </si>
  <si>
    <t>30 มิถุนายน</t>
  </si>
  <si>
    <t>ขาดทุนก่อนต้นทุนทางการเงิน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</si>
  <si>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</si>
  <si>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เงินสดสุทธิใช้ไปในกิจกรรมจัดหาเงิน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</si>
  <si>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</si>
  <si>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</si>
  <si>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กระแสเงินสดก่อนการเปลี่ยนแปลงในสินทรัพย์และ</t>
  </si>
  <si>
    <t>หนี้สินจากการดำเนินงาน</t>
  </si>
  <si>
    <t>ชำระคืนหนี้สินตามสัญญาเช่า</t>
  </si>
  <si>
    <t>เงินสดและรายการเทียบเท่าเงินสดต้นงวด</t>
  </si>
  <si>
    <t>โอนเงินมัดจำค่าเครื่องจักรไปเครื่องจักรและอุปกรณ์</t>
  </si>
  <si>
    <t>การเปลี่ยนแปลงในสินทรัพย์และหนี้สินจากการดำเนินงาน</t>
  </si>
  <si>
    <t>พ.ศ. 2564</t>
  </si>
  <si>
    <t>12 ค)</t>
  </si>
  <si>
    <t>หนี้สินตามสัญญาเช่า - สุทธิ</t>
  </si>
  <si>
    <t>ยอดคงเหลือปลายงวด ณ วันที่ 30 มิถุนายน พ.ศ. 2564</t>
  </si>
  <si>
    <t>จ่ายดอกเบี้ย</t>
  </si>
  <si>
    <t>เงินสดได้มาจาก (ใช้ไปใน) กิจกรรมดำเนินงาน</t>
  </si>
  <si>
    <t>เจ้าหนี้จากการซื้อเครื่องจักรและอุปกรณ์เพิ่มขึ้น</t>
  </si>
  <si>
    <t xml:space="preserve">   ค่าเสื่อมราคาและค่าตัดจำหน่าย</t>
  </si>
  <si>
    <t>ยอดคงเหลือต้นงวด ณ วันที่ 1 มกราคม พ.ศ. 2564</t>
  </si>
  <si>
    <t xml:space="preserve">   (กลับรายการ) ผลขาดทุนด้านเครดิตที่คาดว่าจะเกิดขึ้น</t>
  </si>
  <si>
    <t>ขาดทุนก่อนภาษีเงินได้</t>
  </si>
  <si>
    <t>เงินสดสุทธิได้มาจาก (ใช้ไปใน) กิจกรรมดำเนินงาน</t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</si>
  <si>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</si>
  <si>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</si>
  <si>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</si>
  <si>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</si>
  <si>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</si>
  <si>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</si>
  <si>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อาคารและอุปกรณ์ - สุทธิ</t>
  </si>
  <si>
    <t>สินทรัพย์ภาษีเงินได้รอตัดบัญชี - สุทธิ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</si>
  <si>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</si>
  <si>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 xml:space="preserve">      หุ้นสามัญจำนวน 1,200,000,000 หุ้น มูลค่าที่ตราไว้หุ้นละ 0.25 บาท</t>
  </si>
  <si>
    <t xml:space="preserve">   (กลับรายการ) ค่าเผื่อการด้อยค่าของสินทรัพย์ไม่มีตัวตน</t>
  </si>
  <si>
    <t xml:space="preserve">   (กลับรายการ) ค่าเผื่อการลดราคาทุนของสินค้าให้เป็น</t>
  </si>
  <si>
    <t>มูลค่าสุทธิที่จะได้รับ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</si>
  <si>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</si>
  <si>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</si>
  <si>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ค่าใช้จ่ายภาษีเงินได้</t>
  </si>
  <si>
    <t>และค่าใช้จ่ายภาษีเงินได้</t>
  </si>
  <si>
    <t>กำไร (ขาดทุน) ก่อนต้นทุนทางการเงิน</t>
  </si>
  <si>
    <t>เงินสดจ่ายค่ามัดจำเครื่องจักร</t>
  </si>
  <si>
    <t xml:space="preserve">   (กำไร) จากการจำหน่ายเครื่องจักรและอุปกรณ์</t>
  </si>
  <si>
    <t>หนี้สินตามสัญญาเช่าส่วนที่ถึงกำหนดชำระในหนึ่งปี</t>
  </si>
  <si>
    <t>ส่วนที่ถึงกำหนดภายในหนึ่งปีของ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</si>
</sst>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1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166" fontId="6" fillId="0" borderId="0" xfId="5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166" fontId="6" fillId="0" borderId="1" xfId="5" applyNumberFormat="1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0" fontId="6" fillId="0" borderId="0" xfId="7" applyFont="1" applyFill="1" applyAlignment="1">
      <alignment horizontal="left" vertical="center"/>
    </xf>
    <xf numFmtId="3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Border="1" applyAlignment="1">
      <alignment horizontal="left" vertical="center"/>
    </xf>
    <xf numFmtId="37" fontId="7" fillId="0" borderId="0" xfId="7" applyNumberFormat="1" applyFont="1" applyFill="1" applyAlignment="1">
      <alignment vertical="center"/>
    </xf>
    <xf numFmtId="167" fontId="6" fillId="0" borderId="0" xfId="0" quotePrefix="1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center" vertical="center"/>
    </xf>
    <xf numFmtId="167" fontId="7" fillId="0" borderId="0" xfId="4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0" fontId="6" fillId="0" borderId="0" xfId="7" applyFont="1" applyFill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0" fontId="7" fillId="0" borderId="0" xfId="7" applyFont="1" applyFill="1" applyAlignment="1">
      <alignment horizontal="lef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center" vertical="center"/>
    </xf>
    <xf numFmtId="0" fontId="7" fillId="3" borderId="0" xfId="7" applyFont="1" applyFill="1" applyAlignment="1">
      <alignment horizontal="left" vertical="center"/>
    </xf>
    <xf numFmtId="167" fontId="7" fillId="0" borderId="1" xfId="4" applyNumberFormat="1" applyFont="1" applyFill="1" applyBorder="1" applyAlignment="1">
      <alignment horizontal="right" vertical="center"/>
    </xf>
    <xf numFmtId="0" fontId="7" fillId="0" borderId="0" xfId="7" quotePrefix="1" applyFont="1" applyFill="1" applyAlignment="1">
      <alignment horizontal="left" vertical="center"/>
    </xf>
    <xf numFmtId="164" fontId="7" fillId="0" borderId="0" xfId="7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0" fontId="7" fillId="0" borderId="1" xfId="7" quotePrefix="1" applyFont="1" applyFill="1" applyBorder="1" applyAlignment="1">
      <alignment horizontal="left" vertical="center"/>
    </xf>
    <xf numFmtId="37" fontId="7" fillId="0" borderId="1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7" applyNumberFormat="1" applyFont="1" applyFill="1" applyBorder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0" fontId="7" fillId="0" borderId="0" xfId="7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0" fontId="6" fillId="0" borderId="0" xfId="7" quotePrefix="1" applyFont="1" applyFill="1" applyAlignment="1">
      <alignment horizontal="left" vertical="center"/>
    </xf>
    <xf numFmtId="167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167" fontId="7" fillId="0" borderId="0" xfId="9" applyNumberFormat="1" applyFont="1" applyBorder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9" applyFont="1" applyBorder="1" applyAlignment="1">
      <alignment vertical="center"/>
    </xf>
    <xf numFmtId="167" fontId="7" fillId="0" borderId="0" xfId="9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vertical="top"/>
    </xf>
    <xf numFmtId="167" fontId="7" fillId="0" borderId="1" xfId="9" applyNumberFormat="1" applyFont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0" fontId="7" fillId="0" borderId="1" xfId="9" applyFont="1" applyBorder="1" applyAlignment="1">
      <alignment vertical="center"/>
    </xf>
    <xf numFmtId="37" fontId="6" fillId="0" borderId="0" xfId="7" applyNumberFormat="1" applyFont="1" applyFill="1" applyAlignment="1">
      <alignment vertical="center"/>
    </xf>
    <xf numFmtId="167" fontId="7" fillId="0" borderId="0" xfId="4" quotePrefix="1" applyNumberFormat="1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left" vertical="center"/>
    </xf>
    <xf numFmtId="167" fontId="7" fillId="0" borderId="2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0" fontId="7" fillId="0" borderId="0" xfId="7" applyNumberFormat="1" applyFont="1" applyFill="1" applyAlignment="1">
      <alignment horizontal="left" vertical="center"/>
    </xf>
    <xf numFmtId="39" fontId="7" fillId="0" borderId="0" xfId="4" applyNumberFormat="1" applyFont="1" applyFill="1" applyBorder="1" applyAlignment="1">
      <alignment vertical="center"/>
    </xf>
    <xf numFmtId="37" fontId="7" fillId="0" borderId="1" xfId="7" applyNumberFormat="1" applyFont="1" applyFill="1" applyBorder="1" applyAlignment="1">
      <alignment vertical="center"/>
    </xf>
    <xf numFmtId="167" fontId="7" fillId="2" borderId="0" xfId="4" quotePrefix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2" xfId="9" applyNumberFormat="1" applyFont="1" applyFill="1" applyBorder="1" applyAlignment="1">
      <alignment horizontal="right" vertical="center"/>
    </xf>
    <xf numFmtId="0" fontId="7" fillId="2" borderId="0" xfId="7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0" xfId="4" applyNumberFormat="1" applyFont="1" applyFill="1" applyBorder="1" applyAlignment="1">
      <alignment horizontal="center" vertical="center"/>
    </xf>
    <xf numFmtId="167" fontId="7" fillId="2" borderId="2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8" fontId="7" fillId="0" borderId="2" xfId="4" applyNumberFormat="1" applyFont="1" applyFill="1" applyBorder="1" applyAlignment="1">
      <alignment vertical="center"/>
    </xf>
    <xf numFmtId="168" fontId="7" fillId="2" borderId="2" xfId="4" applyNumberFormat="1" applyFon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37" fontId="6" fillId="0" borderId="0" xfId="7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9" fillId="0" borderId="0" xfId="0" quotePrefix="1" applyNumberFormat="1" applyFont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37" fontId="7" fillId="2" borderId="2" xfId="0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vertical="center"/>
    </xf>
    <xf numFmtId="167" fontId="10" fillId="0" borderId="0" xfId="11" applyNumberFormat="1" applyFont="1" applyFill="1" applyBorder="1" applyAlignment="1">
      <alignment horizontal="center" vertical="center"/>
    </xf>
    <xf numFmtId="37" fontId="7" fillId="0" borderId="1" xfId="9" applyNumberFormat="1" applyFont="1" applyBorder="1" applyAlignment="1">
      <alignment vertical="center"/>
    </xf>
    <xf numFmtId="37" fontId="7" fillId="0" borderId="1" xfId="7" quotePrefix="1" applyNumberFormat="1" applyFont="1" applyFill="1" applyBorder="1" applyAlignment="1">
      <alignment horizontal="left" vertical="center"/>
    </xf>
    <xf numFmtId="164" fontId="7" fillId="0" borderId="0" xfId="4" applyNumberFormat="1" applyFont="1" applyFill="1" applyBorder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167" fontId="6" fillId="0" borderId="0" xfId="7" applyNumberFormat="1" applyFont="1" applyFill="1" applyAlignment="1">
      <alignment horizontal="left" vertical="center"/>
    </xf>
    <xf numFmtId="37" fontId="6" fillId="0" borderId="1" xfId="7" applyNumberFormat="1" applyFont="1" applyFill="1" applyBorder="1" applyAlignment="1">
      <alignment horizontal="left" vertical="center"/>
    </xf>
    <xf numFmtId="0" fontId="6" fillId="0" borderId="0" xfId="9" applyFont="1" applyAlignment="1">
      <alignment horizontal="left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167" fontId="6" fillId="0" borderId="1" xfId="9" applyNumberFormat="1" applyFont="1" applyBorder="1" applyAlignment="1">
      <alignment horizontal="center" vertical="center"/>
    </xf>
  </cellXfs>
  <cellStyles count="13">
    <cellStyle name="Comma 2" xfId="1"/>
    <cellStyle name="Comma 2 2" xfId="2"/>
    <cellStyle name="Comma 3" xfId="3"/>
    <cellStyle name="Comma 4" xfId="4"/>
    <cellStyle name="Comma 5" xfId="11"/>
    <cellStyle name="Normal" xfId="0" builtinId="0"/>
    <cellStyle name="Normal 2" xfId="5"/>
    <cellStyle name="Normal 2 2" xfId="6"/>
    <cellStyle name="Normal 3" xfId="7"/>
    <cellStyle name="Normal 3 3" xfId="12"/>
    <cellStyle name="Normal_B&amp;Pt" xfId="8"/>
    <cellStyle name="Normal_bs&amp;pl-2001 T217" xfId="9"/>
    <cellStyle name="Normal_Goodyear March 51 - T" xfId="1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9"/>
  <sheetViews>
    <sheetView tabSelected="1" zoomScale="88" zoomScaleNormal="88" zoomScaleSheetLayoutView="100" workbookViewId="0">
      <selection activeCell="D2" sqref="D2"/>
    </sheetView>
  </sheetViews>
  <sheetFormatPr defaultColWidth="9.125" defaultRowHeight="21.75" customHeight="1"/>
  <cols>
    <col min="1" max="3" width="1.375" style="96" customWidth="1"/>
    <col min="4" max="4" width="49.75" style="96" customWidth="1"/>
    <col min="5" max="5" width="8.875" style="94" customWidth="1"/>
    <col min="6" max="6" width="0.875" style="94" customWidth="1"/>
    <col min="7" max="7" width="16.75" style="95" customWidth="1"/>
    <col min="8" max="8" width="0.875" style="95" customWidth="1"/>
    <col min="9" max="9" width="16.75" style="95" customWidth="1"/>
    <col min="10" max="16384" width="9.125" style="96"/>
  </cols>
  <sheetData>
    <row r="1" spans="1:9" ht="21.75" customHeight="1">
      <c r="A1" s="93" t="s">
        <v>34</v>
      </c>
      <c r="B1" s="93"/>
      <c r="C1" s="93"/>
      <c r="D1" s="93"/>
    </row>
    <row r="2" spans="1:9" ht="21.75" customHeight="1">
      <c r="A2" s="93" t="s">
        <v>25</v>
      </c>
      <c r="B2" s="93"/>
      <c r="C2" s="93"/>
      <c r="D2" s="93"/>
    </row>
    <row r="3" spans="1:9" ht="21.75" customHeight="1">
      <c r="A3" s="97" t="s">
        <v>116</v>
      </c>
      <c r="B3" s="97"/>
      <c r="C3" s="97"/>
      <c r="D3" s="97"/>
      <c r="E3" s="98"/>
      <c r="F3" s="98"/>
      <c r="G3" s="99"/>
      <c r="H3" s="99"/>
      <c r="I3" s="99"/>
    </row>
    <row r="4" spans="1:9" ht="19.5" customHeight="1">
      <c r="E4" s="100"/>
      <c r="F4" s="100"/>
      <c r="G4" s="101"/>
      <c r="H4" s="101"/>
      <c r="I4" s="101"/>
    </row>
    <row r="5" spans="1:9" ht="21.6" customHeight="1">
      <c r="E5" s="100"/>
      <c r="F5" s="100"/>
      <c r="G5" s="102" t="s">
        <v>53</v>
      </c>
      <c r="H5" s="102"/>
      <c r="I5" s="102" t="s">
        <v>54</v>
      </c>
    </row>
    <row r="6" spans="1:9" ht="21.6" customHeight="1">
      <c r="E6" s="100"/>
      <c r="F6" s="100"/>
      <c r="G6" s="90" t="s">
        <v>92</v>
      </c>
      <c r="H6" s="102"/>
      <c r="I6" s="102" t="s">
        <v>22</v>
      </c>
    </row>
    <row r="7" spans="1:9" ht="21.6" customHeight="1">
      <c r="E7" s="100"/>
      <c r="F7" s="100"/>
      <c r="G7" s="91" t="s">
        <v>119</v>
      </c>
      <c r="H7" s="103"/>
      <c r="I7" s="103" t="s">
        <v>104</v>
      </c>
    </row>
    <row r="8" spans="1:9" ht="21.6" customHeight="1">
      <c r="E8" s="104" t="s">
        <v>0</v>
      </c>
      <c r="F8" s="100"/>
      <c r="G8" s="105" t="s">
        <v>23</v>
      </c>
      <c r="H8" s="101"/>
      <c r="I8" s="105" t="s">
        <v>23</v>
      </c>
    </row>
    <row r="9" spans="1:9" ht="6" customHeight="1">
      <c r="E9" s="100"/>
      <c r="F9" s="100"/>
      <c r="G9" s="106"/>
      <c r="H9" s="101"/>
      <c r="I9" s="101"/>
    </row>
    <row r="10" spans="1:9" s="108" customFormat="1" ht="21.6" customHeight="1">
      <c r="A10" s="107" t="s">
        <v>1</v>
      </c>
      <c r="B10" s="107"/>
      <c r="C10" s="107"/>
      <c r="D10" s="107"/>
      <c r="G10" s="109"/>
      <c r="H10" s="110"/>
      <c r="I10" s="110"/>
    </row>
    <row r="11" spans="1:9" s="108" customFormat="1" ht="6" customHeight="1">
      <c r="A11" s="107"/>
      <c r="B11" s="107"/>
      <c r="C11" s="107"/>
      <c r="D11" s="107"/>
      <c r="G11" s="109"/>
      <c r="H11" s="110"/>
      <c r="I11" s="110"/>
    </row>
    <row r="12" spans="1:9" s="108" customFormat="1" ht="21.6" customHeight="1">
      <c r="A12" s="111" t="s">
        <v>2</v>
      </c>
      <c r="B12" s="111"/>
      <c r="C12" s="111"/>
      <c r="D12" s="111"/>
      <c r="E12" s="112"/>
      <c r="G12" s="113"/>
      <c r="H12" s="92"/>
      <c r="I12" s="92"/>
    </row>
    <row r="13" spans="1:9" s="108" customFormat="1" ht="6" customHeight="1">
      <c r="A13" s="111"/>
      <c r="B13" s="111"/>
      <c r="C13" s="111"/>
      <c r="D13" s="111"/>
      <c r="E13" s="112"/>
      <c r="G13" s="113"/>
      <c r="H13" s="92"/>
      <c r="I13" s="92"/>
    </row>
    <row r="14" spans="1:9" s="108" customFormat="1" ht="21.6" customHeight="1">
      <c r="A14" s="108" t="s">
        <v>3</v>
      </c>
      <c r="E14" s="112"/>
      <c r="F14" s="114"/>
      <c r="G14" s="113">
        <v>4203</v>
      </c>
      <c r="H14" s="92"/>
      <c r="I14" s="92">
        <v>37725</v>
      </c>
    </row>
    <row r="15" spans="1:9" s="108" customFormat="1" ht="21.6" customHeight="1">
      <c r="A15" s="108" t="s">
        <v>96</v>
      </c>
      <c r="E15" s="112"/>
      <c r="F15" s="114"/>
      <c r="G15" s="115">
        <v>100000</v>
      </c>
      <c r="H15" s="110"/>
      <c r="I15" s="110">
        <v>100000</v>
      </c>
    </row>
    <row r="16" spans="1:9" s="108" customFormat="1" ht="21.6" customHeight="1">
      <c r="A16" s="108" t="s">
        <v>137</v>
      </c>
      <c r="E16" s="112"/>
      <c r="F16" s="114"/>
      <c r="G16" s="115"/>
      <c r="H16" s="110"/>
      <c r="I16" s="110"/>
    </row>
    <row r="17" spans="1:9" s="108" customFormat="1" ht="21.6" customHeight="1">
      <c r="B17" s="108" t="s">
        <v>97</v>
      </c>
      <c r="E17" s="112"/>
      <c r="F17" s="114"/>
      <c r="G17" s="115">
        <v>100000</v>
      </c>
      <c r="H17" s="110"/>
      <c r="I17" s="110">
        <v>100000</v>
      </c>
    </row>
    <row r="18" spans="1:9" s="108" customFormat="1" ht="21.6" customHeight="1">
      <c r="A18" s="116" t="s">
        <v>79</v>
      </c>
      <c r="B18" s="116"/>
      <c r="C18" s="116"/>
      <c r="D18" s="116"/>
      <c r="E18" s="112">
        <v>6</v>
      </c>
      <c r="F18" s="114"/>
      <c r="G18" s="115">
        <v>140357</v>
      </c>
      <c r="H18" s="110"/>
      <c r="I18" s="110">
        <v>130975</v>
      </c>
    </row>
    <row r="19" spans="1:9" s="108" customFormat="1" ht="21.6" customHeight="1">
      <c r="A19" s="116" t="s">
        <v>80</v>
      </c>
      <c r="B19" s="116"/>
      <c r="C19" s="116"/>
      <c r="D19" s="116"/>
      <c r="E19" s="112">
        <v>7</v>
      </c>
      <c r="F19" s="114"/>
      <c r="G19" s="115">
        <v>126096</v>
      </c>
      <c r="H19" s="110"/>
      <c r="I19" s="110">
        <v>95105</v>
      </c>
    </row>
    <row r="20" spans="1:9" s="108" customFormat="1" ht="21.6" customHeight="1">
      <c r="A20" s="108" t="s">
        <v>137</v>
      </c>
      <c r="B20" s="116"/>
      <c r="C20" s="116"/>
      <c r="D20" s="116"/>
      <c r="E20" s="112"/>
      <c r="F20" s="114"/>
      <c r="G20" s="115"/>
      <c r="H20" s="110"/>
      <c r="I20" s="110"/>
    </row>
    <row r="21" spans="1:9" s="108" customFormat="1" ht="21.6" customHeight="1">
      <c r="A21" s="116"/>
      <c r="B21" s="108" t="s">
        <v>91</v>
      </c>
      <c r="C21" s="116"/>
      <c r="D21" s="116"/>
      <c r="E21" s="112">
        <v>8</v>
      </c>
      <c r="F21" s="114"/>
      <c r="G21" s="115">
        <v>29992</v>
      </c>
      <c r="H21" s="110"/>
      <c r="I21" s="110">
        <v>19973</v>
      </c>
    </row>
    <row r="22" spans="1:9" s="108" customFormat="1" ht="21.6" customHeight="1">
      <c r="A22" s="108" t="s">
        <v>4</v>
      </c>
      <c r="E22" s="112"/>
      <c r="F22" s="114"/>
      <c r="G22" s="117">
        <v>1510</v>
      </c>
      <c r="H22" s="92"/>
      <c r="I22" s="118">
        <v>6519</v>
      </c>
    </row>
    <row r="23" spans="1:9" s="108" customFormat="1" ht="6" customHeight="1">
      <c r="E23" s="112"/>
      <c r="F23" s="114"/>
      <c r="G23" s="113"/>
      <c r="H23" s="92"/>
      <c r="I23" s="92"/>
    </row>
    <row r="24" spans="1:9" s="108" customFormat="1" ht="21.6" customHeight="1">
      <c r="A24" s="111" t="s">
        <v>16</v>
      </c>
      <c r="B24" s="111"/>
      <c r="C24" s="111"/>
      <c r="D24" s="111"/>
      <c r="F24" s="114"/>
      <c r="G24" s="117">
        <f>SUM(G14:G22)</f>
        <v>502158</v>
      </c>
      <c r="H24" s="110"/>
      <c r="I24" s="118">
        <f>SUM(I14:I22)</f>
        <v>490297</v>
      </c>
    </row>
    <row r="25" spans="1:9" s="108" customFormat="1" ht="12.75" customHeight="1">
      <c r="A25" s="111"/>
      <c r="B25" s="111"/>
      <c r="C25" s="111"/>
      <c r="D25" s="111"/>
      <c r="F25" s="114"/>
      <c r="G25" s="113"/>
      <c r="H25" s="110"/>
      <c r="I25" s="92"/>
    </row>
    <row r="26" spans="1:9" s="108" customFormat="1" ht="21.6" customHeight="1">
      <c r="A26" s="111" t="s">
        <v>5</v>
      </c>
      <c r="B26" s="111"/>
      <c r="C26" s="111"/>
      <c r="D26" s="111"/>
      <c r="F26" s="114"/>
      <c r="G26" s="115"/>
      <c r="H26" s="110"/>
      <c r="I26" s="110"/>
    </row>
    <row r="27" spans="1:9" s="108" customFormat="1" ht="6" customHeight="1">
      <c r="A27" s="111"/>
      <c r="B27" s="111"/>
      <c r="C27" s="111"/>
      <c r="D27" s="111"/>
      <c r="F27" s="114"/>
      <c r="G27" s="115"/>
      <c r="H27" s="110"/>
      <c r="I27" s="110"/>
    </row>
    <row r="28" spans="1:9" s="108" customFormat="1" ht="21.6" customHeight="1">
      <c r="A28" s="108" t="s">
        <v>28</v>
      </c>
      <c r="E28" s="112"/>
      <c r="F28" s="114"/>
      <c r="G28" s="119">
        <v>938</v>
      </c>
      <c r="H28" s="110"/>
      <c r="I28" s="120">
        <v>938</v>
      </c>
    </row>
    <row r="29" spans="1:9" s="108" customFormat="1" ht="21.6" customHeight="1">
      <c r="A29" s="108" t="s">
        <v>91</v>
      </c>
      <c r="E29" s="112">
        <v>8</v>
      </c>
      <c r="F29" s="114"/>
      <c r="G29" s="119">
        <v>50028</v>
      </c>
      <c r="H29" s="110"/>
      <c r="I29" s="120">
        <v>60036</v>
      </c>
    </row>
    <row r="30" spans="1:9" s="108" customFormat="1" ht="21.6" customHeight="1">
      <c r="A30" s="108" t="s">
        <v>122</v>
      </c>
      <c r="E30" s="112">
        <v>9</v>
      </c>
      <c r="F30" s="114"/>
      <c r="G30" s="119">
        <v>340844</v>
      </c>
      <c r="H30" s="92"/>
      <c r="I30" s="120">
        <v>326532</v>
      </c>
    </row>
    <row r="31" spans="1:9" s="108" customFormat="1" ht="21.6" customHeight="1">
      <c r="A31" s="108" t="s">
        <v>81</v>
      </c>
      <c r="E31" s="112"/>
      <c r="F31" s="114"/>
      <c r="G31" s="119">
        <v>9049</v>
      </c>
      <c r="H31" s="92"/>
      <c r="I31" s="120">
        <v>10095</v>
      </c>
    </row>
    <row r="32" spans="1:9" s="108" customFormat="1" ht="21.6" customHeight="1">
      <c r="A32" s="108" t="s">
        <v>82</v>
      </c>
      <c r="E32" s="112" t="s">
        <v>105</v>
      </c>
      <c r="F32" s="114"/>
      <c r="G32" s="119">
        <v>36304</v>
      </c>
      <c r="H32" s="92"/>
      <c r="I32" s="120">
        <v>46109</v>
      </c>
    </row>
    <row r="33" spans="1:9" s="108" customFormat="1" ht="21.6" customHeight="1">
      <c r="A33" s="108" t="s">
        <v>123</v>
      </c>
      <c r="E33" s="112"/>
      <c r="F33" s="114"/>
      <c r="G33" s="119">
        <v>5991</v>
      </c>
      <c r="H33" s="92"/>
      <c r="I33" s="120">
        <v>6896</v>
      </c>
    </row>
    <row r="34" spans="1:9" s="108" customFormat="1" ht="21.6" customHeight="1">
      <c r="A34" s="108" t="s">
        <v>20</v>
      </c>
      <c r="F34" s="114"/>
      <c r="G34" s="121">
        <v>35828</v>
      </c>
      <c r="H34" s="92"/>
      <c r="I34" s="122">
        <v>22483</v>
      </c>
    </row>
    <row r="35" spans="1:9" s="108" customFormat="1" ht="6" customHeight="1">
      <c r="F35" s="114"/>
      <c r="G35" s="119"/>
      <c r="H35" s="92"/>
      <c r="I35" s="120"/>
    </row>
    <row r="36" spans="1:9" s="108" customFormat="1" ht="21.6" customHeight="1">
      <c r="A36" s="111" t="s">
        <v>17</v>
      </c>
      <c r="B36" s="111"/>
      <c r="C36" s="111"/>
      <c r="D36" s="111"/>
      <c r="F36" s="114"/>
      <c r="G36" s="117">
        <f>SUM(G28:G34)</f>
        <v>478982</v>
      </c>
      <c r="H36" s="92"/>
      <c r="I36" s="118">
        <f>SUM(I28:I34)</f>
        <v>473089</v>
      </c>
    </row>
    <row r="37" spans="1:9" s="108" customFormat="1" ht="6" customHeight="1">
      <c r="A37" s="111"/>
      <c r="B37" s="111"/>
      <c r="C37" s="111"/>
      <c r="D37" s="111"/>
      <c r="F37" s="114"/>
      <c r="G37" s="113"/>
      <c r="H37" s="92"/>
      <c r="I37" s="92"/>
    </row>
    <row r="38" spans="1:9" s="108" customFormat="1" ht="21.6" customHeight="1" thickBot="1">
      <c r="A38" s="111" t="s">
        <v>6</v>
      </c>
      <c r="B38" s="111"/>
      <c r="C38" s="111"/>
      <c r="D38" s="111"/>
      <c r="F38" s="114"/>
      <c r="G38" s="123">
        <f>+G36+G24</f>
        <v>981140</v>
      </c>
      <c r="H38" s="110"/>
      <c r="I38" s="124">
        <f>+I36+I24</f>
        <v>963386</v>
      </c>
    </row>
    <row r="39" spans="1:9" s="108" customFormat="1" ht="21.6" customHeight="1" thickTop="1">
      <c r="A39" s="111"/>
      <c r="B39" s="111"/>
      <c r="C39" s="111"/>
      <c r="D39" s="111"/>
      <c r="F39" s="114"/>
      <c r="G39" s="92"/>
      <c r="H39" s="110"/>
      <c r="I39" s="92"/>
    </row>
    <row r="40" spans="1:9" ht="15.75" customHeight="1"/>
    <row r="41" spans="1:9" ht="15" customHeight="1"/>
    <row r="42" spans="1:9" ht="21.6" customHeight="1">
      <c r="A42" s="96" t="s">
        <v>7</v>
      </c>
    </row>
    <row r="43" spans="1:9" ht="15" customHeight="1"/>
    <row r="44" spans="1:9" ht="21.9" customHeight="1">
      <c r="A44" s="125" t="s">
        <v>66</v>
      </c>
      <c r="B44" s="126"/>
      <c r="C44" s="126"/>
      <c r="D44" s="126"/>
      <c r="E44" s="98"/>
      <c r="F44" s="98"/>
      <c r="G44" s="99"/>
      <c r="H44" s="99"/>
      <c r="I44" s="99"/>
    </row>
    <row r="45" spans="1:9" ht="21.75" customHeight="1">
      <c r="A45" s="93" t="str">
        <f>A1</f>
        <v>บริษัท สาลี่ พริ้นท์ติ้ง จำกัด (มหาชน)</v>
      </c>
      <c r="B45" s="93"/>
      <c r="C45" s="93"/>
      <c r="D45" s="93"/>
    </row>
    <row r="46" spans="1:9" ht="21.75" customHeight="1">
      <c r="A46" s="93" t="s">
        <v>124</v>
      </c>
      <c r="B46" s="93"/>
      <c r="C46" s="93"/>
      <c r="D46" s="93"/>
    </row>
    <row r="47" spans="1:9" ht="21.75" customHeight="1">
      <c r="A47" s="97" t="str">
        <f>A3</f>
        <v>ณ วันที่ 30 มิถุนายน พ.ศ. 2565</v>
      </c>
      <c r="B47" s="97"/>
      <c r="C47" s="97"/>
      <c r="D47" s="97"/>
      <c r="E47" s="98"/>
      <c r="F47" s="98"/>
      <c r="G47" s="99"/>
      <c r="H47" s="99"/>
      <c r="I47" s="99"/>
    </row>
    <row r="48" spans="1:9" ht="20.100000000000001" customHeight="1">
      <c r="A48" s="93"/>
      <c r="B48" s="93"/>
      <c r="C48" s="93"/>
      <c r="D48" s="93"/>
    </row>
    <row r="49" spans="1:9" ht="20.100000000000001" customHeight="1">
      <c r="E49" s="100"/>
      <c r="F49" s="100"/>
      <c r="G49" s="102" t="s">
        <v>53</v>
      </c>
      <c r="H49" s="102"/>
      <c r="I49" s="102" t="s">
        <v>54</v>
      </c>
    </row>
    <row r="50" spans="1:9" ht="20.100000000000001" customHeight="1">
      <c r="E50" s="100"/>
      <c r="F50" s="100"/>
      <c r="G50" s="90" t="s">
        <v>92</v>
      </c>
      <c r="H50" s="102"/>
      <c r="I50" s="102" t="s">
        <v>22</v>
      </c>
    </row>
    <row r="51" spans="1:9" ht="20.100000000000001" customHeight="1">
      <c r="E51" s="100"/>
      <c r="F51" s="100"/>
      <c r="G51" s="91" t="s">
        <v>119</v>
      </c>
      <c r="H51" s="103"/>
      <c r="I51" s="103" t="s">
        <v>104</v>
      </c>
    </row>
    <row r="52" spans="1:9" ht="20.100000000000001" customHeight="1">
      <c r="E52" s="104" t="s">
        <v>0</v>
      </c>
      <c r="F52" s="100"/>
      <c r="G52" s="105" t="s">
        <v>23</v>
      </c>
      <c r="H52" s="101"/>
      <c r="I52" s="105" t="s">
        <v>23</v>
      </c>
    </row>
    <row r="53" spans="1:9" s="108" customFormat="1" ht="20.25" customHeight="1">
      <c r="A53" s="111" t="s">
        <v>83</v>
      </c>
      <c r="B53" s="111"/>
      <c r="C53" s="111"/>
      <c r="D53" s="111"/>
      <c r="G53" s="109"/>
      <c r="H53" s="127"/>
      <c r="I53" s="128"/>
    </row>
    <row r="54" spans="1:9" s="108" customFormat="1" ht="8.1" customHeight="1">
      <c r="A54" s="111"/>
      <c r="B54" s="111"/>
      <c r="C54" s="111"/>
      <c r="D54" s="111"/>
      <c r="G54" s="109"/>
      <c r="H54" s="127"/>
      <c r="I54" s="128"/>
    </row>
    <row r="55" spans="1:9" s="108" customFormat="1" ht="20.25" customHeight="1">
      <c r="A55" s="111" t="s">
        <v>8</v>
      </c>
      <c r="B55" s="111"/>
      <c r="C55" s="111"/>
      <c r="D55" s="111"/>
      <c r="G55" s="129"/>
      <c r="H55" s="130"/>
      <c r="I55" s="130"/>
    </row>
    <row r="56" spans="1:9" s="108" customFormat="1" ht="8.1" customHeight="1">
      <c r="A56" s="111"/>
      <c r="B56" s="111"/>
      <c r="C56" s="111"/>
      <c r="D56" s="111"/>
      <c r="G56" s="129"/>
      <c r="H56" s="130"/>
      <c r="I56" s="130"/>
    </row>
    <row r="57" spans="1:9" s="108" customFormat="1" ht="20.25" customHeight="1">
      <c r="A57" s="108" t="s">
        <v>26</v>
      </c>
      <c r="E57" s="112">
        <v>10</v>
      </c>
      <c r="F57" s="114"/>
      <c r="G57" s="129">
        <v>74926</v>
      </c>
      <c r="H57" s="130"/>
      <c r="I57" s="130">
        <v>44191</v>
      </c>
    </row>
    <row r="58" spans="1:9" s="108" customFormat="1" ht="20.25" customHeight="1">
      <c r="A58" s="108" t="s">
        <v>136</v>
      </c>
      <c r="E58" s="112" t="s">
        <v>105</v>
      </c>
      <c r="F58" s="114"/>
      <c r="G58" s="129">
        <v>22409</v>
      </c>
      <c r="H58" s="130"/>
      <c r="I58" s="130">
        <v>21475</v>
      </c>
    </row>
    <row r="59" spans="1:9" s="108" customFormat="1" ht="20.25" customHeight="1">
      <c r="A59" s="108" t="s">
        <v>27</v>
      </c>
      <c r="E59" s="112"/>
      <c r="F59" s="114"/>
      <c r="G59" s="121">
        <v>1575</v>
      </c>
      <c r="H59" s="120"/>
      <c r="I59" s="122">
        <v>3589</v>
      </c>
    </row>
    <row r="60" spans="1:9" s="108" customFormat="1" ht="8.1" customHeight="1">
      <c r="E60" s="112"/>
      <c r="F60" s="114"/>
      <c r="G60" s="119"/>
      <c r="H60" s="120"/>
      <c r="I60" s="120"/>
    </row>
    <row r="61" spans="1:9" s="108" customFormat="1" ht="20.25" customHeight="1">
      <c r="A61" s="111" t="s">
        <v>19</v>
      </c>
      <c r="B61" s="111"/>
      <c r="C61" s="111"/>
      <c r="D61" s="111"/>
      <c r="E61" s="112"/>
      <c r="F61" s="114"/>
      <c r="G61" s="117">
        <f>SUM(G57:G59)</f>
        <v>98910</v>
      </c>
      <c r="H61" s="92"/>
      <c r="I61" s="122">
        <f>SUM(I57:I59)</f>
        <v>69255</v>
      </c>
    </row>
    <row r="62" spans="1:9" s="108" customFormat="1" ht="20.25" customHeight="1">
      <c r="A62" s="111"/>
      <c r="B62" s="111"/>
      <c r="C62" s="111"/>
      <c r="D62" s="111"/>
      <c r="E62" s="112"/>
      <c r="F62" s="114"/>
      <c r="G62" s="113"/>
      <c r="H62" s="92"/>
      <c r="I62" s="120"/>
    </row>
    <row r="63" spans="1:9" s="108" customFormat="1" ht="20.25" customHeight="1">
      <c r="A63" s="111" t="s">
        <v>9</v>
      </c>
      <c r="B63" s="111"/>
      <c r="C63" s="111"/>
      <c r="D63" s="111"/>
      <c r="E63" s="112"/>
      <c r="F63" s="114"/>
      <c r="G63" s="113"/>
      <c r="H63" s="92"/>
      <c r="I63" s="92"/>
    </row>
    <row r="64" spans="1:9" s="108" customFormat="1" ht="8.1" customHeight="1">
      <c r="A64" s="111"/>
      <c r="B64" s="111"/>
      <c r="C64" s="111"/>
      <c r="D64" s="111"/>
      <c r="E64" s="112"/>
      <c r="F64" s="114"/>
      <c r="G64" s="113"/>
      <c r="H64" s="92"/>
      <c r="I64" s="92"/>
    </row>
    <row r="65" spans="1:9" s="108" customFormat="1" ht="20.25" customHeight="1">
      <c r="A65" s="108" t="s">
        <v>106</v>
      </c>
      <c r="E65" s="112" t="s">
        <v>105</v>
      </c>
      <c r="F65" s="114"/>
      <c r="G65" s="113">
        <v>25830</v>
      </c>
      <c r="H65" s="131"/>
      <c r="I65" s="92">
        <v>36418</v>
      </c>
    </row>
    <row r="66" spans="1:9" s="108" customFormat="1" ht="20.25" customHeight="1">
      <c r="A66" s="108" t="s">
        <v>69</v>
      </c>
      <c r="E66" s="112"/>
      <c r="F66" s="114"/>
      <c r="G66" s="117">
        <v>9890</v>
      </c>
      <c r="H66" s="131"/>
      <c r="I66" s="118">
        <v>9116</v>
      </c>
    </row>
    <row r="67" spans="1:9" s="108" customFormat="1" ht="8.1" customHeight="1">
      <c r="E67" s="112"/>
      <c r="F67" s="114"/>
      <c r="G67" s="113"/>
      <c r="H67" s="131"/>
      <c r="I67" s="92"/>
    </row>
    <row r="68" spans="1:9" s="108" customFormat="1" ht="20.25" customHeight="1">
      <c r="A68" s="111" t="s">
        <v>18</v>
      </c>
      <c r="B68" s="111"/>
      <c r="C68" s="111"/>
      <c r="D68" s="111"/>
      <c r="E68" s="112"/>
      <c r="F68" s="114"/>
      <c r="G68" s="117">
        <f>SUM(G65:G66)</f>
        <v>35720</v>
      </c>
      <c r="H68" s="131"/>
      <c r="I68" s="122">
        <f>SUM(I65:I66)</f>
        <v>45534</v>
      </c>
    </row>
    <row r="69" spans="1:9" s="108" customFormat="1" ht="8.1" customHeight="1">
      <c r="A69" s="111"/>
      <c r="B69" s="111"/>
      <c r="C69" s="111"/>
      <c r="D69" s="111"/>
      <c r="E69" s="112"/>
      <c r="F69" s="114"/>
      <c r="G69" s="113"/>
      <c r="H69" s="131"/>
      <c r="I69" s="120"/>
    </row>
    <row r="70" spans="1:9" s="108" customFormat="1" ht="20.25" customHeight="1">
      <c r="A70" s="111" t="s">
        <v>10</v>
      </c>
      <c r="B70" s="111"/>
      <c r="C70" s="111"/>
      <c r="D70" s="111"/>
      <c r="E70" s="112"/>
      <c r="F70" s="114"/>
      <c r="G70" s="117">
        <f>G61+G68</f>
        <v>134630</v>
      </c>
      <c r="H70" s="132"/>
      <c r="I70" s="118">
        <f>I61+I68</f>
        <v>114789</v>
      </c>
    </row>
    <row r="71" spans="1:9" s="108" customFormat="1" ht="20.25" customHeight="1">
      <c r="A71" s="111"/>
      <c r="B71" s="111"/>
      <c r="C71" s="111"/>
      <c r="D71" s="111"/>
      <c r="E71" s="112"/>
      <c r="F71" s="114"/>
      <c r="G71" s="113"/>
      <c r="H71" s="132"/>
      <c r="I71" s="92"/>
    </row>
    <row r="72" spans="1:9" s="108" customFormat="1" ht="20.25" customHeight="1">
      <c r="A72" s="111" t="s">
        <v>70</v>
      </c>
      <c r="B72" s="111"/>
      <c r="C72" s="111"/>
      <c r="D72" s="111"/>
      <c r="G72" s="109"/>
      <c r="H72" s="127"/>
      <c r="I72" s="128"/>
    </row>
    <row r="73" spans="1:9" s="108" customFormat="1" ht="8.1" customHeight="1">
      <c r="A73" s="111"/>
      <c r="B73" s="111"/>
      <c r="C73" s="111"/>
      <c r="D73" s="111"/>
      <c r="G73" s="109"/>
      <c r="H73" s="127"/>
      <c r="I73" s="128"/>
    </row>
    <row r="74" spans="1:9" s="108" customFormat="1" ht="20.25" customHeight="1">
      <c r="A74" s="108" t="s">
        <v>11</v>
      </c>
      <c r="E74" s="112"/>
      <c r="G74" s="115"/>
      <c r="H74" s="110"/>
      <c r="I74" s="110"/>
    </row>
    <row r="75" spans="1:9" s="108" customFormat="1" ht="20.25" customHeight="1">
      <c r="A75" s="108" t="s">
        <v>29</v>
      </c>
      <c r="E75" s="112"/>
      <c r="G75" s="115"/>
      <c r="H75" s="110"/>
      <c r="I75" s="110"/>
    </row>
    <row r="76" spans="1:9" s="108" customFormat="1" ht="20.25" customHeight="1" thickBot="1">
      <c r="A76" s="108" t="s">
        <v>125</v>
      </c>
      <c r="E76" s="112"/>
      <c r="G76" s="133">
        <v>300000</v>
      </c>
      <c r="H76" s="110"/>
      <c r="I76" s="124">
        <v>300000</v>
      </c>
    </row>
    <row r="77" spans="1:9" s="108" customFormat="1" ht="20.25" customHeight="1" thickTop="1">
      <c r="A77" s="108" t="s">
        <v>30</v>
      </c>
      <c r="E77" s="112"/>
      <c r="G77" s="115"/>
      <c r="H77" s="110"/>
      <c r="I77" s="110"/>
    </row>
    <row r="78" spans="1:9" s="108" customFormat="1" ht="20.25" customHeight="1">
      <c r="A78" s="108" t="s">
        <v>125</v>
      </c>
      <c r="E78" s="112"/>
      <c r="G78" s="134">
        <v>300000</v>
      </c>
      <c r="H78" s="110"/>
      <c r="I78" s="92">
        <v>300000</v>
      </c>
    </row>
    <row r="79" spans="1:9" s="108" customFormat="1" ht="20.25" customHeight="1">
      <c r="A79" s="108" t="s">
        <v>31</v>
      </c>
      <c r="F79" s="114"/>
      <c r="G79" s="113">
        <v>619162</v>
      </c>
      <c r="H79" s="92"/>
      <c r="I79" s="92">
        <v>619162</v>
      </c>
    </row>
    <row r="80" spans="1:9" s="108" customFormat="1" ht="20.25" customHeight="1">
      <c r="A80" s="116" t="s">
        <v>67</v>
      </c>
      <c r="B80" s="116"/>
      <c r="C80" s="116"/>
      <c r="D80" s="116"/>
      <c r="F80" s="114"/>
      <c r="G80" s="113"/>
      <c r="H80" s="135"/>
      <c r="I80" s="92"/>
    </row>
    <row r="81" spans="1:9" s="108" customFormat="1" ht="20.25" customHeight="1">
      <c r="A81" s="116" t="s">
        <v>32</v>
      </c>
      <c r="B81" s="116"/>
      <c r="C81" s="116"/>
      <c r="D81" s="116"/>
      <c r="E81" s="112"/>
      <c r="F81" s="114"/>
      <c r="G81" s="134">
        <v>30000</v>
      </c>
      <c r="H81" s="135"/>
      <c r="I81" s="92">
        <v>30000</v>
      </c>
    </row>
    <row r="82" spans="1:9" s="108" customFormat="1" ht="20.25" customHeight="1">
      <c r="A82" s="116" t="s">
        <v>33</v>
      </c>
      <c r="B82" s="116"/>
      <c r="C82" s="116"/>
      <c r="D82" s="116"/>
      <c r="F82" s="114"/>
      <c r="G82" s="117">
        <v>-102652</v>
      </c>
      <c r="H82" s="92"/>
      <c r="I82" s="118">
        <v>-100565</v>
      </c>
    </row>
    <row r="83" spans="1:9" s="108" customFormat="1" ht="6" customHeight="1">
      <c r="A83" s="116"/>
      <c r="B83" s="116"/>
      <c r="C83" s="116"/>
      <c r="D83" s="116"/>
      <c r="F83" s="114"/>
      <c r="G83" s="113"/>
      <c r="H83" s="92"/>
      <c r="I83" s="92"/>
    </row>
    <row r="84" spans="1:9" s="108" customFormat="1" ht="20.25" customHeight="1">
      <c r="A84" s="111" t="s">
        <v>84</v>
      </c>
      <c r="B84" s="111"/>
      <c r="C84" s="111"/>
      <c r="D84" s="111"/>
      <c r="F84" s="114"/>
      <c r="G84" s="117">
        <f>SUM(G78:G82)</f>
        <v>846510</v>
      </c>
      <c r="H84" s="92"/>
      <c r="I84" s="118">
        <f>SUM(I78:I82)</f>
        <v>848597</v>
      </c>
    </row>
    <row r="85" spans="1:9" s="108" customFormat="1" ht="6" customHeight="1">
      <c r="A85" s="111"/>
      <c r="B85" s="111"/>
      <c r="C85" s="111"/>
      <c r="D85" s="111"/>
      <c r="F85" s="114"/>
      <c r="G85" s="113"/>
      <c r="H85" s="92"/>
      <c r="I85" s="92"/>
    </row>
    <row r="86" spans="1:9" s="108" customFormat="1" ht="20.25" customHeight="1" thickBot="1">
      <c r="A86" s="111" t="s">
        <v>71</v>
      </c>
      <c r="B86" s="111"/>
      <c r="C86" s="111"/>
      <c r="D86" s="111"/>
      <c r="F86" s="114"/>
      <c r="G86" s="123">
        <f>G84+G70</f>
        <v>981140</v>
      </c>
      <c r="H86" s="110"/>
      <c r="I86" s="124">
        <f>I84+I70</f>
        <v>963386</v>
      </c>
    </row>
    <row r="87" spans="1:9" ht="29.25" customHeight="1" thickTop="1">
      <c r="A87" s="93"/>
      <c r="B87" s="93"/>
      <c r="C87" s="93"/>
      <c r="D87" s="93"/>
    </row>
    <row r="88" spans="1:9" ht="20.25" customHeight="1">
      <c r="A88" s="93"/>
      <c r="B88" s="93"/>
      <c r="C88" s="93"/>
      <c r="D88" s="93"/>
    </row>
    <row r="89" spans="1:9" ht="21.9" customHeight="1">
      <c r="A89" s="125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26"/>
      <c r="C89" s="126"/>
      <c r="D89" s="126"/>
      <c r="E89" s="98"/>
      <c r="F89" s="98"/>
      <c r="G89" s="99"/>
      <c r="H89" s="99"/>
      <c r="I89" s="99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31" zoomScaleNormal="100" zoomScaleSheetLayoutView="100" workbookViewId="0">
      <selection activeCell="D43" sqref="D43"/>
    </sheetView>
  </sheetViews>
  <sheetFormatPr defaultColWidth="10.75" defaultRowHeight="21.75" customHeight="1"/>
  <cols>
    <col min="1" max="2" width="1.75" style="13" customWidth="1"/>
    <col min="3" max="3" width="43.125" style="13" customWidth="1"/>
    <col min="4" max="4" width="9.375" style="46" customWidth="1"/>
    <col min="5" max="5" width="1.375" style="46" customWidth="1"/>
    <col min="6" max="6" width="16.75" style="47" customWidth="1"/>
    <col min="7" max="7" width="1.375" style="42" customWidth="1"/>
    <col min="8" max="8" width="16.75" style="47" customWidth="1"/>
    <col min="9" max="16384" width="10.75" style="13"/>
  </cols>
  <sheetData>
    <row r="1" spans="1:8" ht="21.75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ht="21.75" customHeight="1">
      <c r="A2" s="143" t="s">
        <v>65</v>
      </c>
      <c r="B2" s="143"/>
      <c r="C2" s="143"/>
      <c r="D2" s="143"/>
      <c r="E2" s="143"/>
      <c r="F2" s="143"/>
      <c r="G2" s="143"/>
      <c r="H2" s="143"/>
    </row>
    <row r="3" spans="1:8" ht="21.75" customHeight="1">
      <c r="A3" s="144" t="s">
        <v>117</v>
      </c>
      <c r="B3" s="144"/>
      <c r="C3" s="144"/>
      <c r="D3" s="144"/>
      <c r="E3" s="144"/>
      <c r="F3" s="144"/>
      <c r="G3" s="144"/>
      <c r="H3" s="144"/>
    </row>
    <row r="4" spans="1:8" ht="21.75" customHeight="1">
      <c r="A4" s="139"/>
      <c r="B4" s="139"/>
      <c r="C4" s="139"/>
      <c r="D4" s="139"/>
      <c r="E4" s="139"/>
      <c r="F4" s="139"/>
      <c r="G4" s="88"/>
      <c r="H4" s="139"/>
    </row>
    <row r="5" spans="1:8" ht="21.75" customHeight="1">
      <c r="A5" s="139"/>
      <c r="B5" s="139"/>
      <c r="C5" s="139"/>
      <c r="D5" s="1"/>
      <c r="E5" s="1"/>
      <c r="F5" s="2" t="s">
        <v>53</v>
      </c>
      <c r="G5" s="89"/>
      <c r="H5" s="2" t="s">
        <v>53</v>
      </c>
    </row>
    <row r="6" spans="1:8" ht="21.75" customHeight="1">
      <c r="A6" s="139"/>
      <c r="B6" s="139"/>
      <c r="C6" s="139"/>
      <c r="D6" s="1"/>
      <c r="E6" s="1"/>
      <c r="F6" s="14" t="s">
        <v>92</v>
      </c>
      <c r="G6" s="88"/>
      <c r="H6" s="14" t="s">
        <v>92</v>
      </c>
    </row>
    <row r="7" spans="1:8" ht="21.75" customHeight="1">
      <c r="A7" s="15"/>
      <c r="B7" s="15"/>
      <c r="C7" s="15"/>
      <c r="D7" s="6"/>
      <c r="E7" s="1"/>
      <c r="F7" s="3" t="s">
        <v>119</v>
      </c>
      <c r="G7" s="16"/>
      <c r="H7" s="3" t="s">
        <v>104</v>
      </c>
    </row>
    <row r="8" spans="1:8" ht="21.75" customHeight="1">
      <c r="D8" s="6"/>
      <c r="E8" s="1"/>
      <c r="F8" s="5" t="s">
        <v>23</v>
      </c>
      <c r="G8" s="17"/>
      <c r="H8" s="5" t="s">
        <v>23</v>
      </c>
    </row>
    <row r="9" spans="1:8" ht="8.1" customHeight="1">
      <c r="A9" s="63"/>
      <c r="B9" s="63"/>
      <c r="C9" s="63"/>
      <c r="D9" s="15"/>
      <c r="E9" s="13"/>
      <c r="F9" s="71"/>
      <c r="G9" s="17"/>
      <c r="H9" s="64"/>
    </row>
    <row r="10" spans="1:8" ht="21.75" customHeight="1">
      <c r="A10" s="13" t="s">
        <v>35</v>
      </c>
      <c r="D10" s="67"/>
      <c r="E10" s="21"/>
      <c r="F10" s="72">
        <v>120719</v>
      </c>
      <c r="G10" s="24"/>
      <c r="H10" s="24">
        <v>107142</v>
      </c>
    </row>
    <row r="11" spans="1:8" ht="21.75" customHeight="1">
      <c r="A11" s="65" t="s">
        <v>36</v>
      </c>
      <c r="B11" s="65"/>
      <c r="C11" s="65"/>
      <c r="E11" s="21"/>
      <c r="F11" s="73">
        <v>-102762</v>
      </c>
      <c r="G11" s="24"/>
      <c r="H11" s="30">
        <v>-90877</v>
      </c>
    </row>
    <row r="12" spans="1:8" ht="8.1" customHeight="1">
      <c r="E12" s="45"/>
      <c r="F12" s="72"/>
      <c r="G12" s="24"/>
      <c r="H12" s="24"/>
    </row>
    <row r="13" spans="1:8" ht="21.75" customHeight="1">
      <c r="A13" s="84" t="s">
        <v>55</v>
      </c>
      <c r="B13" s="63"/>
      <c r="C13" s="63"/>
      <c r="E13" s="25"/>
      <c r="F13" s="72">
        <f>SUM(F10:F11)</f>
        <v>17957</v>
      </c>
      <c r="H13" s="24">
        <f>SUM(H10:H11)</f>
        <v>16265</v>
      </c>
    </row>
    <row r="14" spans="1:8" ht="21.75" customHeight="1">
      <c r="A14" s="13" t="s">
        <v>12</v>
      </c>
      <c r="E14" s="45"/>
      <c r="F14" s="72">
        <v>1030</v>
      </c>
      <c r="G14" s="24"/>
      <c r="H14" s="24">
        <v>1092</v>
      </c>
    </row>
    <row r="15" spans="1:8" ht="21.75" customHeight="1">
      <c r="A15" s="65" t="s">
        <v>72</v>
      </c>
      <c r="B15" s="65"/>
      <c r="C15" s="65"/>
      <c r="E15" s="21"/>
      <c r="F15" s="72">
        <v>-5798</v>
      </c>
      <c r="G15" s="24"/>
      <c r="H15" s="24">
        <v>-5233</v>
      </c>
    </row>
    <row r="16" spans="1:8" ht="21.75" customHeight="1">
      <c r="A16" s="65" t="s">
        <v>73</v>
      </c>
      <c r="B16" s="65"/>
      <c r="C16" s="65"/>
      <c r="E16" s="21"/>
      <c r="F16" s="73">
        <v>-18763</v>
      </c>
      <c r="G16" s="24"/>
      <c r="H16" s="30">
        <v>-17460</v>
      </c>
    </row>
    <row r="17" spans="1:8" ht="8.1" customHeight="1">
      <c r="A17" s="65"/>
      <c r="B17" s="65"/>
      <c r="C17" s="65"/>
      <c r="E17" s="21"/>
      <c r="F17" s="72"/>
      <c r="G17" s="24"/>
      <c r="H17" s="24"/>
    </row>
    <row r="18" spans="1:8" ht="21.75" customHeight="1">
      <c r="A18" s="87" t="s">
        <v>93</v>
      </c>
      <c r="B18" s="87"/>
      <c r="C18" s="65"/>
      <c r="E18" s="21"/>
      <c r="F18" s="72">
        <f>SUM(F13:F16)</f>
        <v>-5574</v>
      </c>
      <c r="G18" s="24"/>
      <c r="H18" s="24">
        <f>SUM(H13:H16)</f>
        <v>-5336</v>
      </c>
    </row>
    <row r="19" spans="1:8" ht="21.75" customHeight="1">
      <c r="A19" s="13" t="s">
        <v>56</v>
      </c>
      <c r="E19" s="25"/>
      <c r="F19" s="73">
        <v>-573</v>
      </c>
      <c r="H19" s="30">
        <v>-797</v>
      </c>
    </row>
    <row r="20" spans="1:8" ht="8.1" customHeight="1">
      <c r="A20" s="65"/>
      <c r="B20" s="65"/>
      <c r="C20" s="65"/>
      <c r="E20" s="21"/>
      <c r="F20" s="72"/>
      <c r="G20" s="24"/>
      <c r="H20" s="24"/>
    </row>
    <row r="21" spans="1:8" ht="21.75" customHeight="1">
      <c r="A21" s="139" t="s">
        <v>88</v>
      </c>
      <c r="B21" s="139"/>
      <c r="C21" s="139"/>
      <c r="D21" s="15"/>
      <c r="E21" s="25"/>
      <c r="F21" s="75">
        <f>SUM(F18:F19)</f>
        <v>-6147</v>
      </c>
      <c r="H21" s="41">
        <f>SUM(H18:H19)</f>
        <v>-6133</v>
      </c>
    </row>
    <row r="22" spans="1:8" ht="21.75" customHeight="1">
      <c r="A22" s="65"/>
      <c r="B22" s="65"/>
      <c r="C22" s="65"/>
      <c r="E22" s="21"/>
      <c r="F22" s="72"/>
      <c r="G22" s="24"/>
      <c r="H22" s="24"/>
    </row>
    <row r="23" spans="1:8" ht="21.75" customHeight="1" thickBot="1">
      <c r="A23" s="139" t="s">
        <v>74</v>
      </c>
      <c r="B23" s="139"/>
      <c r="C23" s="139"/>
      <c r="D23" s="15"/>
      <c r="E23" s="25"/>
      <c r="F23" s="76">
        <f>SUM(F21:F21)</f>
        <v>-6147</v>
      </c>
      <c r="H23" s="66">
        <f>SUM(H21:H21)</f>
        <v>-6133</v>
      </c>
    </row>
    <row r="24" spans="1:8" ht="21.75" customHeight="1" thickTop="1">
      <c r="A24" s="139"/>
      <c r="B24" s="139"/>
      <c r="C24" s="139"/>
      <c r="D24" s="15"/>
      <c r="E24" s="25"/>
      <c r="F24" s="74"/>
      <c r="H24" s="42"/>
    </row>
    <row r="25" spans="1:8" ht="21.75" customHeight="1">
      <c r="A25" s="63" t="s">
        <v>89</v>
      </c>
      <c r="B25" s="63"/>
      <c r="C25" s="63"/>
      <c r="D25" s="20"/>
      <c r="E25" s="67"/>
      <c r="F25" s="74"/>
      <c r="H25" s="42"/>
    </row>
    <row r="26" spans="1:8" ht="21.75" customHeight="1" thickBot="1">
      <c r="A26" s="13" t="s">
        <v>68</v>
      </c>
      <c r="B26" s="68"/>
      <c r="C26" s="68"/>
      <c r="E26" s="69"/>
      <c r="F26" s="86">
        <f>F23/1200000</f>
        <v>-5.1225000000000003E-3</v>
      </c>
      <c r="H26" s="85">
        <f>H23/1200000</f>
        <v>-5.1108333333333335E-3</v>
      </c>
    </row>
    <row r="27" spans="1:8" ht="21.75" customHeight="1" thickTop="1">
      <c r="A27" s="68"/>
      <c r="B27" s="68"/>
      <c r="C27" s="68"/>
      <c r="E27" s="69"/>
      <c r="F27" s="42"/>
      <c r="H27" s="42"/>
    </row>
    <row r="28" spans="1:8" ht="21.75" customHeight="1">
      <c r="A28" s="68"/>
      <c r="B28" s="68"/>
      <c r="C28" s="68"/>
      <c r="E28" s="69"/>
      <c r="F28" s="42"/>
      <c r="H28" s="42"/>
    </row>
    <row r="29" spans="1:8" ht="21.75" customHeight="1">
      <c r="A29" s="68"/>
      <c r="B29" s="68"/>
      <c r="C29" s="68"/>
      <c r="E29" s="69"/>
      <c r="F29" s="42"/>
      <c r="H29" s="42"/>
    </row>
    <row r="30" spans="1:8" ht="21.75" customHeight="1">
      <c r="A30" s="68"/>
      <c r="B30" s="68"/>
      <c r="C30" s="68"/>
      <c r="E30" s="69"/>
      <c r="F30" s="42"/>
      <c r="H30" s="42"/>
    </row>
    <row r="31" spans="1:8" ht="21.75" customHeight="1">
      <c r="A31" s="68"/>
      <c r="B31" s="68"/>
      <c r="C31" s="68"/>
      <c r="E31" s="69"/>
      <c r="F31" s="42"/>
      <c r="H31" s="42"/>
    </row>
    <row r="32" spans="1:8" ht="21.75" customHeight="1">
      <c r="A32" s="68"/>
      <c r="B32" s="68"/>
      <c r="C32" s="68"/>
      <c r="E32" s="69"/>
      <c r="F32" s="42"/>
      <c r="H32" s="42"/>
    </row>
    <row r="33" spans="1:8" ht="21.75" customHeight="1">
      <c r="A33" s="68"/>
      <c r="B33" s="68"/>
      <c r="C33" s="68"/>
      <c r="E33" s="69"/>
      <c r="F33" s="42"/>
      <c r="H33" s="42"/>
    </row>
    <row r="34" spans="1:8" ht="21.75" customHeight="1">
      <c r="A34" s="68"/>
      <c r="B34" s="68"/>
      <c r="C34" s="68"/>
      <c r="E34" s="69"/>
      <c r="F34" s="42"/>
      <c r="H34" s="42"/>
    </row>
    <row r="35" spans="1:8" ht="21.75" customHeight="1">
      <c r="A35" s="68"/>
      <c r="B35" s="68"/>
      <c r="C35" s="68"/>
      <c r="E35" s="69"/>
      <c r="F35" s="42"/>
      <c r="H35" s="42"/>
    </row>
    <row r="36" spans="1:8" ht="21.75" customHeight="1">
      <c r="A36" s="68"/>
      <c r="B36" s="68"/>
      <c r="C36" s="68"/>
      <c r="E36" s="69"/>
      <c r="F36" s="42"/>
      <c r="H36" s="42"/>
    </row>
    <row r="37" spans="1:8" ht="21.75" customHeight="1">
      <c r="A37" s="68"/>
      <c r="B37" s="68"/>
      <c r="C37" s="68"/>
      <c r="E37" s="69"/>
      <c r="F37" s="42"/>
      <c r="H37" s="42"/>
    </row>
    <row r="38" spans="1:8" ht="21.75" customHeight="1">
      <c r="A38" s="68"/>
      <c r="B38" s="68"/>
      <c r="C38" s="68"/>
      <c r="E38" s="69"/>
      <c r="F38" s="42"/>
      <c r="H38" s="42"/>
    </row>
    <row r="39" spans="1:8" ht="16.5" customHeight="1">
      <c r="A39" s="68"/>
      <c r="B39" s="68"/>
      <c r="C39" s="68"/>
      <c r="E39" s="69"/>
      <c r="F39" s="42"/>
      <c r="H39" s="42"/>
    </row>
    <row r="40" spans="1:8" ht="21.9" customHeight="1">
      <c r="A40" s="70" t="str">
        <f>+'2-3 TH (2)'!A44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70"/>
      <c r="C40" s="70"/>
      <c r="D40" s="70"/>
      <c r="E40" s="70"/>
      <c r="F40" s="70"/>
      <c r="G40" s="70"/>
      <c r="H40" s="70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37" zoomScale="85" zoomScaleNormal="85" zoomScaleSheetLayoutView="100" workbookViewId="0">
      <selection activeCell="J52" sqref="J52"/>
    </sheetView>
  </sheetViews>
  <sheetFormatPr defaultColWidth="10.75" defaultRowHeight="21.75" customHeight="1"/>
  <cols>
    <col min="1" max="2" width="1.75" style="13" customWidth="1"/>
    <col min="3" max="3" width="43.125" style="13" customWidth="1"/>
    <col min="4" max="4" width="9.375" style="46" customWidth="1"/>
    <col min="5" max="5" width="1.375" style="46" customWidth="1"/>
    <col min="6" max="6" width="16.75" style="47" customWidth="1"/>
    <col min="7" max="7" width="1.375" style="42" customWidth="1"/>
    <col min="8" max="8" width="16.75" style="47" customWidth="1"/>
    <col min="9" max="16384" width="10.75" style="13"/>
  </cols>
  <sheetData>
    <row r="1" spans="1:8" ht="21.75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ht="21.75" customHeight="1">
      <c r="A2" s="143" t="s">
        <v>65</v>
      </c>
      <c r="B2" s="143"/>
      <c r="C2" s="143"/>
      <c r="D2" s="143"/>
      <c r="E2" s="143"/>
      <c r="F2" s="143"/>
      <c r="G2" s="143"/>
      <c r="H2" s="143"/>
    </row>
    <row r="3" spans="1:8" ht="21.75" customHeight="1">
      <c r="A3" s="144" t="s">
        <v>118</v>
      </c>
      <c r="B3" s="144"/>
      <c r="C3" s="144"/>
      <c r="D3" s="144"/>
      <c r="E3" s="144"/>
      <c r="F3" s="144"/>
      <c r="G3" s="144"/>
      <c r="H3" s="144"/>
    </row>
    <row r="4" spans="1:8" ht="21.75" customHeight="1">
      <c r="A4" s="139"/>
      <c r="B4" s="139"/>
      <c r="C4" s="139"/>
      <c r="D4" s="139"/>
      <c r="E4" s="139"/>
      <c r="F4" s="139"/>
      <c r="G4" s="88"/>
      <c r="H4" s="139"/>
    </row>
    <row r="5" spans="1:8" ht="21.75" customHeight="1">
      <c r="A5" s="139"/>
      <c r="B5" s="139"/>
      <c r="C5" s="139"/>
      <c r="D5" s="1"/>
      <c r="E5" s="1"/>
      <c r="F5" s="2" t="s">
        <v>53</v>
      </c>
      <c r="G5" s="89"/>
      <c r="H5" s="2" t="s">
        <v>53</v>
      </c>
    </row>
    <row r="6" spans="1:8" ht="21.75" customHeight="1">
      <c r="A6" s="139"/>
      <c r="B6" s="139"/>
      <c r="C6" s="139"/>
      <c r="D6" s="1"/>
      <c r="E6" s="1"/>
      <c r="F6" s="14" t="s">
        <v>92</v>
      </c>
      <c r="G6" s="88"/>
      <c r="H6" s="14" t="s">
        <v>92</v>
      </c>
    </row>
    <row r="7" spans="1:8" ht="21.75" customHeight="1">
      <c r="A7" s="15"/>
      <c r="B7" s="15"/>
      <c r="C7" s="15"/>
      <c r="D7" s="1"/>
      <c r="E7" s="1"/>
      <c r="F7" s="3" t="s">
        <v>119</v>
      </c>
      <c r="G7" s="16"/>
      <c r="H7" s="3" t="s">
        <v>104</v>
      </c>
    </row>
    <row r="8" spans="1:8" ht="21.75" customHeight="1">
      <c r="D8" s="4" t="s">
        <v>0</v>
      </c>
      <c r="E8" s="1"/>
      <c r="F8" s="5" t="s">
        <v>23</v>
      </c>
      <c r="G8" s="17"/>
      <c r="H8" s="5" t="s">
        <v>23</v>
      </c>
    </row>
    <row r="9" spans="1:8" ht="8.1" customHeight="1">
      <c r="A9" s="63"/>
      <c r="B9" s="63"/>
      <c r="C9" s="63"/>
      <c r="D9" s="15"/>
      <c r="E9" s="13"/>
      <c r="F9" s="71"/>
      <c r="G9" s="17"/>
      <c r="H9" s="64"/>
    </row>
    <row r="10" spans="1:8" ht="21.75" customHeight="1">
      <c r="A10" s="13" t="s">
        <v>35</v>
      </c>
      <c r="E10" s="21"/>
      <c r="F10" s="72">
        <v>278600</v>
      </c>
      <c r="G10" s="24"/>
      <c r="H10" s="24">
        <v>218532</v>
      </c>
    </row>
    <row r="11" spans="1:8" ht="21.75" customHeight="1">
      <c r="A11" s="65" t="s">
        <v>36</v>
      </c>
      <c r="B11" s="65"/>
      <c r="C11" s="65"/>
      <c r="E11" s="21"/>
      <c r="F11" s="73">
        <v>-230979</v>
      </c>
      <c r="G11" s="24"/>
      <c r="H11" s="30">
        <v>-182270</v>
      </c>
    </row>
    <row r="12" spans="1:8" ht="8.1" customHeight="1">
      <c r="E12" s="45"/>
      <c r="F12" s="72"/>
      <c r="G12" s="24"/>
      <c r="H12" s="24"/>
    </row>
    <row r="13" spans="1:8" ht="21.75" customHeight="1">
      <c r="A13" s="84" t="s">
        <v>55</v>
      </c>
      <c r="B13" s="63"/>
      <c r="C13" s="63"/>
      <c r="E13" s="25"/>
      <c r="F13" s="72">
        <f>SUM(F10:F11)</f>
        <v>47621</v>
      </c>
      <c r="H13" s="24">
        <f>SUM(H10:H11)</f>
        <v>36262</v>
      </c>
    </row>
    <row r="14" spans="1:8" ht="21.75" customHeight="1">
      <c r="A14" s="13" t="s">
        <v>12</v>
      </c>
      <c r="E14" s="45"/>
      <c r="F14" s="72">
        <v>1941</v>
      </c>
      <c r="G14" s="24"/>
      <c r="H14" s="24">
        <v>2317</v>
      </c>
    </row>
    <row r="15" spans="1:8" ht="21.75" customHeight="1">
      <c r="A15" s="65" t="s">
        <v>72</v>
      </c>
      <c r="B15" s="65"/>
      <c r="C15" s="65"/>
      <c r="E15" s="21"/>
      <c r="F15" s="72">
        <v>-11964</v>
      </c>
      <c r="G15" s="24"/>
      <c r="H15" s="24">
        <v>-9847</v>
      </c>
    </row>
    <row r="16" spans="1:8" ht="21.75" customHeight="1">
      <c r="A16" s="65" t="s">
        <v>73</v>
      </c>
      <c r="B16" s="65"/>
      <c r="C16" s="65"/>
      <c r="E16" s="21"/>
      <c r="F16" s="73">
        <v>-37579</v>
      </c>
      <c r="G16" s="24"/>
      <c r="H16" s="30">
        <v>-34975</v>
      </c>
    </row>
    <row r="17" spans="1:8" ht="8.1" customHeight="1">
      <c r="A17" s="65"/>
      <c r="B17" s="65"/>
      <c r="C17" s="65"/>
      <c r="E17" s="21"/>
      <c r="F17" s="72"/>
      <c r="G17" s="24"/>
      <c r="H17" s="24"/>
    </row>
    <row r="18" spans="1:8" ht="21.75" customHeight="1">
      <c r="A18" s="87" t="s">
        <v>133</v>
      </c>
      <c r="B18" s="65"/>
      <c r="C18" s="65"/>
      <c r="E18" s="21"/>
      <c r="F18" s="72"/>
      <c r="G18" s="24"/>
      <c r="H18" s="24"/>
    </row>
    <row r="19" spans="1:8" ht="21.75" customHeight="1">
      <c r="A19" s="87"/>
      <c r="B19" s="87" t="s">
        <v>132</v>
      </c>
      <c r="C19" s="65"/>
      <c r="E19" s="21"/>
      <c r="F19" s="72">
        <f>SUM(F13:F16)</f>
        <v>19</v>
      </c>
      <c r="G19" s="24"/>
      <c r="H19" s="24">
        <f>SUM(H13:H16)</f>
        <v>-6243</v>
      </c>
    </row>
    <row r="20" spans="1:8" ht="21.75" customHeight="1">
      <c r="A20" s="13" t="s">
        <v>56</v>
      </c>
      <c r="E20" s="25"/>
      <c r="F20" s="73">
        <v>-1201</v>
      </c>
      <c r="H20" s="30">
        <v>-1678</v>
      </c>
    </row>
    <row r="21" spans="1:8" ht="8.1" customHeight="1">
      <c r="A21" s="65"/>
      <c r="B21" s="65"/>
      <c r="C21" s="65"/>
      <c r="E21" s="21"/>
      <c r="F21" s="72"/>
      <c r="G21" s="24"/>
      <c r="H21" s="24"/>
    </row>
    <row r="22" spans="1:8" ht="21.75" customHeight="1">
      <c r="A22" s="63" t="s">
        <v>114</v>
      </c>
      <c r="B22" s="63"/>
      <c r="C22" s="63"/>
      <c r="E22" s="25"/>
      <c r="F22" s="74">
        <f>SUM(F18:F20)</f>
        <v>-1182</v>
      </c>
      <c r="H22" s="42">
        <f>SUM(H18:H20)</f>
        <v>-7921</v>
      </c>
    </row>
    <row r="23" spans="1:8" ht="21.75" customHeight="1">
      <c r="A23" s="13" t="s">
        <v>131</v>
      </c>
      <c r="D23" s="15">
        <v>11</v>
      </c>
      <c r="E23" s="25"/>
      <c r="F23" s="73">
        <v>-905</v>
      </c>
      <c r="H23" s="30">
        <v>-1802</v>
      </c>
    </row>
    <row r="24" spans="1:8" ht="8.1" customHeight="1">
      <c r="D24" s="15"/>
      <c r="E24" s="25"/>
      <c r="F24" s="72"/>
      <c r="H24" s="24"/>
    </row>
    <row r="25" spans="1:8" ht="21.75" customHeight="1">
      <c r="A25" s="139" t="s">
        <v>88</v>
      </c>
      <c r="B25" s="139"/>
      <c r="C25" s="139"/>
      <c r="D25" s="15"/>
      <c r="E25" s="25"/>
      <c r="F25" s="75">
        <f>SUM(F22:F23)</f>
        <v>-2087</v>
      </c>
      <c r="H25" s="41">
        <f>SUM(H22:H23)</f>
        <v>-9723</v>
      </c>
    </row>
    <row r="26" spans="1:8" ht="21.75" customHeight="1">
      <c r="A26" s="141"/>
      <c r="B26" s="141"/>
      <c r="C26" s="141"/>
      <c r="D26" s="15"/>
      <c r="E26" s="25"/>
      <c r="F26" s="74"/>
      <c r="H26" s="42"/>
    </row>
    <row r="27" spans="1:8" ht="21.75" customHeight="1" thickBot="1">
      <c r="A27" s="139" t="s">
        <v>74</v>
      </c>
      <c r="B27" s="139"/>
      <c r="C27" s="139"/>
      <c r="D27" s="15"/>
      <c r="E27" s="25"/>
      <c r="F27" s="76">
        <f>SUM(F25:F25)</f>
        <v>-2087</v>
      </c>
      <c r="H27" s="66">
        <f>SUM(H25:H25)</f>
        <v>-9723</v>
      </c>
    </row>
    <row r="28" spans="1:8" ht="21.75" customHeight="1" thickTop="1">
      <c r="A28" s="139"/>
      <c r="B28" s="139"/>
      <c r="C28" s="139"/>
      <c r="D28" s="15"/>
      <c r="E28" s="25"/>
      <c r="F28" s="74"/>
      <c r="H28" s="42"/>
    </row>
    <row r="29" spans="1:8" ht="21.75" customHeight="1">
      <c r="A29" s="63" t="s">
        <v>89</v>
      </c>
      <c r="B29" s="63"/>
      <c r="C29" s="63"/>
      <c r="D29" s="20"/>
      <c r="E29" s="67"/>
      <c r="F29" s="74"/>
      <c r="H29" s="42"/>
    </row>
    <row r="30" spans="1:8" ht="21.75" customHeight="1" thickBot="1">
      <c r="A30" s="13" t="s">
        <v>68</v>
      </c>
      <c r="B30" s="68"/>
      <c r="C30" s="68"/>
      <c r="E30" s="69"/>
      <c r="F30" s="86">
        <f>F27/1200000</f>
        <v>-1.7391666666666666E-3</v>
      </c>
      <c r="H30" s="85">
        <f>H27/1200000</f>
        <v>-8.1025000000000003E-3</v>
      </c>
    </row>
    <row r="31" spans="1:8" ht="21.75" customHeight="1" thickTop="1">
      <c r="A31" s="68"/>
      <c r="B31" s="68"/>
      <c r="C31" s="68"/>
      <c r="E31" s="69"/>
      <c r="F31" s="42"/>
      <c r="H31" s="42"/>
    </row>
    <row r="32" spans="1:8" ht="21.75" customHeight="1">
      <c r="A32" s="68"/>
      <c r="B32" s="68"/>
      <c r="C32" s="68"/>
      <c r="E32" s="69"/>
      <c r="F32" s="42"/>
      <c r="H32" s="42"/>
    </row>
    <row r="33" spans="1:8" ht="21.75" customHeight="1">
      <c r="A33" s="68"/>
      <c r="B33" s="68"/>
      <c r="C33" s="68"/>
      <c r="E33" s="69"/>
      <c r="F33" s="42"/>
      <c r="H33" s="42"/>
    </row>
    <row r="34" spans="1:8" ht="21.75" customHeight="1">
      <c r="A34" s="68"/>
      <c r="B34" s="68"/>
      <c r="C34" s="68"/>
      <c r="E34" s="69"/>
      <c r="F34" s="42"/>
      <c r="H34" s="42"/>
    </row>
    <row r="35" spans="1:8" ht="21.75" customHeight="1">
      <c r="A35" s="68"/>
      <c r="B35" s="68"/>
      <c r="C35" s="68"/>
      <c r="E35" s="69"/>
      <c r="F35" s="42"/>
      <c r="H35" s="42"/>
    </row>
    <row r="36" spans="1:8" ht="21.75" customHeight="1">
      <c r="A36" s="68"/>
      <c r="B36" s="68"/>
      <c r="C36" s="68"/>
      <c r="E36" s="69"/>
      <c r="F36" s="42"/>
      <c r="H36" s="42"/>
    </row>
    <row r="37" spans="1:8" ht="21.75" customHeight="1">
      <c r="A37" s="68"/>
      <c r="B37" s="68"/>
      <c r="C37" s="68"/>
      <c r="E37" s="69"/>
      <c r="F37" s="42"/>
      <c r="H37" s="42"/>
    </row>
    <row r="38" spans="1:8" ht="21.75" customHeight="1">
      <c r="A38" s="68"/>
      <c r="B38" s="68"/>
      <c r="C38" s="68"/>
      <c r="E38" s="69"/>
      <c r="F38" s="42"/>
      <c r="H38" s="42"/>
    </row>
    <row r="39" spans="1:8" ht="21.75" customHeight="1">
      <c r="A39" s="68"/>
      <c r="B39" s="68"/>
      <c r="C39" s="68"/>
      <c r="E39" s="69"/>
      <c r="F39" s="42"/>
      <c r="H39" s="42"/>
    </row>
    <row r="40" spans="1:8" ht="9.75" customHeight="1">
      <c r="A40" s="68"/>
      <c r="B40" s="68"/>
      <c r="C40" s="68"/>
      <c r="E40" s="69"/>
      <c r="F40" s="42"/>
      <c r="H40" s="42"/>
    </row>
    <row r="41" spans="1:8" ht="21.9" customHeight="1">
      <c r="A41" s="70" t="str">
        <f>+'PL4 (3m)'!A40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0"/>
      <c r="C41" s="70"/>
      <c r="D41" s="70"/>
      <c r="E41" s="70"/>
      <c r="F41" s="70"/>
      <c r="G41" s="70"/>
      <c r="H41" s="70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3" zoomScale="85" zoomScaleNormal="85" zoomScaleSheetLayoutView="90" workbookViewId="0">
      <selection activeCell="E23" sqref="D23:E23"/>
    </sheetView>
  </sheetViews>
  <sheetFormatPr defaultColWidth="9.125" defaultRowHeight="24" customHeight="1"/>
  <cols>
    <col min="1" max="2" width="1.375" style="48" customWidth="1"/>
    <col min="3" max="3" width="51.75" style="48" customWidth="1"/>
    <col min="4" max="4" width="13.75" style="51" customWidth="1"/>
    <col min="5" max="5" width="1.375" style="51" customWidth="1"/>
    <col min="6" max="6" width="13.75" style="51" bestFit="1" customWidth="1"/>
    <col min="7" max="7" width="1.375" style="51" customWidth="1"/>
    <col min="8" max="8" width="18.125" style="51" bestFit="1" customWidth="1"/>
    <col min="9" max="9" width="1.375" style="51" customWidth="1"/>
    <col min="10" max="10" width="13.625" style="51" customWidth="1"/>
    <col min="11" max="11" width="1.375" style="51" customWidth="1"/>
    <col min="12" max="12" width="14.375" style="51" customWidth="1"/>
    <col min="13" max="16384" width="9.125" style="48"/>
  </cols>
  <sheetData>
    <row r="1" spans="1:12" ht="21.75" customHeight="1">
      <c r="A1" s="145" t="s">
        <v>34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1.75" customHeight="1">
      <c r="A2" s="145" t="s">
        <v>90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1.75" customHeight="1">
      <c r="A3" s="146" t="str">
        <f>'PL5 (6m)'!A3</f>
        <v>สำหรับงวดหกเดือนสิ้นสุดวันที่ 30 มิถุนายน พ.ศ. 2565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s="49" customFormat="1" ht="21.75" customHeight="1">
      <c r="D4" s="50"/>
      <c r="E4" s="50"/>
      <c r="F4" s="50"/>
      <c r="G4" s="50"/>
      <c r="H4" s="50"/>
      <c r="I4" s="50"/>
      <c r="J4" s="50"/>
      <c r="K4" s="50"/>
      <c r="L4" s="51"/>
    </row>
    <row r="5" spans="1:12" ht="21.75" customHeight="1">
      <c r="D5" s="52"/>
      <c r="E5" s="52"/>
      <c r="F5" s="52"/>
      <c r="G5" s="52"/>
      <c r="H5" s="148" t="s">
        <v>67</v>
      </c>
      <c r="I5" s="148"/>
      <c r="J5" s="148"/>
      <c r="K5" s="52"/>
      <c r="L5" s="52"/>
    </row>
    <row r="6" spans="1:12" s="54" customFormat="1" ht="21.75" customHeight="1">
      <c r="D6" s="52" t="s">
        <v>58</v>
      </c>
      <c r="E6" s="53"/>
      <c r="F6" s="53" t="s">
        <v>40</v>
      </c>
      <c r="G6" s="53"/>
      <c r="H6" s="53" t="s">
        <v>59</v>
      </c>
      <c r="I6" s="53"/>
      <c r="J6" s="53" t="s">
        <v>41</v>
      </c>
      <c r="K6" s="53"/>
      <c r="L6" s="53" t="s">
        <v>13</v>
      </c>
    </row>
    <row r="7" spans="1:12" s="54" customFormat="1" ht="21.75" customHeight="1">
      <c r="D7" s="52" t="s">
        <v>21</v>
      </c>
      <c r="E7" s="52"/>
      <c r="F7" s="52" t="s">
        <v>42</v>
      </c>
      <c r="G7" s="52"/>
      <c r="H7" s="52" t="s">
        <v>43</v>
      </c>
      <c r="I7" s="52"/>
      <c r="J7" s="52" t="s">
        <v>44</v>
      </c>
      <c r="K7" s="52"/>
      <c r="L7" s="52" t="s">
        <v>70</v>
      </c>
    </row>
    <row r="8" spans="1:12" s="54" customFormat="1" ht="21.75" customHeight="1">
      <c r="D8" s="5" t="s">
        <v>23</v>
      </c>
      <c r="E8" s="52"/>
      <c r="F8" s="5" t="s">
        <v>23</v>
      </c>
      <c r="G8" s="52"/>
      <c r="H8" s="5" t="s">
        <v>23</v>
      </c>
      <c r="I8" s="52"/>
      <c r="J8" s="5" t="s">
        <v>23</v>
      </c>
      <c r="K8" s="52"/>
      <c r="L8" s="5" t="s">
        <v>23</v>
      </c>
    </row>
    <row r="9" spans="1:12" s="54" customFormat="1" ht="8.1" customHeight="1">
      <c r="D9" s="50"/>
      <c r="E9" s="50"/>
      <c r="F9" s="50"/>
      <c r="G9" s="50"/>
      <c r="H9" s="50"/>
      <c r="I9" s="50"/>
      <c r="J9" s="50"/>
      <c r="K9" s="50"/>
      <c r="L9" s="50"/>
    </row>
    <row r="10" spans="1:12" s="49" customFormat="1" ht="21.75" customHeight="1">
      <c r="A10" s="55" t="s">
        <v>112</v>
      </c>
      <c r="B10" s="55"/>
      <c r="C10" s="56"/>
      <c r="D10" s="57">
        <v>300000</v>
      </c>
      <c r="E10" s="50"/>
      <c r="F10" s="57">
        <v>619162</v>
      </c>
      <c r="G10" s="50"/>
      <c r="H10" s="57">
        <v>30000</v>
      </c>
      <c r="I10" s="50"/>
      <c r="J10" s="57">
        <v>-62794</v>
      </c>
      <c r="K10" s="57"/>
      <c r="L10" s="57">
        <f>SUM(D10:K10)</f>
        <v>886368</v>
      </c>
    </row>
    <row r="11" spans="1:12" s="49" customFormat="1" ht="21.75" customHeight="1">
      <c r="A11" s="48" t="s">
        <v>57</v>
      </c>
      <c r="B11" s="58"/>
      <c r="C11" s="56"/>
      <c r="D11" s="59">
        <v>0</v>
      </c>
      <c r="E11" s="50"/>
      <c r="F11" s="59">
        <v>0</v>
      </c>
      <c r="G11" s="50"/>
      <c r="H11" s="60">
        <v>0</v>
      </c>
      <c r="I11" s="50"/>
      <c r="J11" s="60">
        <f>+'PL5 (6m)'!H27</f>
        <v>-9723</v>
      </c>
      <c r="K11" s="57"/>
      <c r="L11" s="60">
        <f>SUM(D11:K11)</f>
        <v>-9723</v>
      </c>
    </row>
    <row r="12" spans="1:12" s="49" customFormat="1" ht="8.1" customHeight="1">
      <c r="A12" s="58"/>
      <c r="B12" s="58"/>
      <c r="C12" s="56"/>
      <c r="D12" s="50"/>
      <c r="E12" s="50"/>
      <c r="F12" s="50"/>
      <c r="G12" s="50"/>
      <c r="H12" s="57"/>
      <c r="I12" s="50"/>
      <c r="J12" s="57"/>
      <c r="K12" s="57"/>
      <c r="L12" s="57"/>
    </row>
    <row r="13" spans="1:12" ht="21.75" customHeight="1" thickBot="1">
      <c r="A13" s="55" t="s">
        <v>107</v>
      </c>
      <c r="B13" s="55"/>
      <c r="C13" s="55"/>
      <c r="D13" s="61">
        <f>SUM(D10:D11)</f>
        <v>300000</v>
      </c>
      <c r="E13" s="50"/>
      <c r="F13" s="61">
        <f>SUM(F10:F11)</f>
        <v>619162</v>
      </c>
      <c r="G13" s="50"/>
      <c r="H13" s="61">
        <f>SUM(H10:H11)</f>
        <v>30000</v>
      </c>
      <c r="I13" s="50"/>
      <c r="J13" s="61">
        <f>SUM(J10:J11)</f>
        <v>-72517</v>
      </c>
      <c r="K13" s="57"/>
      <c r="L13" s="61">
        <f>SUM(L10:L11)</f>
        <v>876645</v>
      </c>
    </row>
    <row r="14" spans="1:12" ht="21.75" customHeight="1" thickTop="1">
      <c r="A14" s="55"/>
      <c r="B14" s="55"/>
      <c r="C14" s="55"/>
      <c r="D14" s="57"/>
      <c r="E14" s="50"/>
      <c r="F14" s="57"/>
      <c r="G14" s="50"/>
      <c r="H14" s="57"/>
      <c r="I14" s="50"/>
      <c r="J14" s="57"/>
      <c r="K14" s="57"/>
      <c r="L14" s="57"/>
    </row>
    <row r="15" spans="1:12" s="49" customFormat="1" ht="21.75" customHeight="1">
      <c r="A15" s="55" t="s">
        <v>120</v>
      </c>
      <c r="B15" s="55"/>
      <c r="C15" s="56"/>
      <c r="D15" s="77">
        <v>300000</v>
      </c>
      <c r="E15" s="50"/>
      <c r="F15" s="77">
        <v>619162</v>
      </c>
      <c r="G15" s="50"/>
      <c r="H15" s="77">
        <v>30000</v>
      </c>
      <c r="I15" s="50"/>
      <c r="J15" s="77">
        <v>-100565</v>
      </c>
      <c r="K15" s="57"/>
      <c r="L15" s="77">
        <f>SUM(D15:K15)</f>
        <v>848597</v>
      </c>
    </row>
    <row r="16" spans="1:12" s="49" customFormat="1" ht="21.75" customHeight="1">
      <c r="A16" s="48" t="s">
        <v>57</v>
      </c>
      <c r="B16" s="58"/>
      <c r="C16" s="56"/>
      <c r="D16" s="78">
        <v>0</v>
      </c>
      <c r="E16" s="50"/>
      <c r="F16" s="78">
        <v>0</v>
      </c>
      <c r="G16" s="50"/>
      <c r="H16" s="78">
        <v>0</v>
      </c>
      <c r="I16" s="50"/>
      <c r="J16" s="78">
        <v>-2087</v>
      </c>
      <c r="K16" s="57"/>
      <c r="L16" s="78">
        <f>SUM(D16:K16)</f>
        <v>-2087</v>
      </c>
    </row>
    <row r="17" spans="1:12" s="49" customFormat="1" ht="8.1" customHeight="1">
      <c r="A17" s="58"/>
      <c r="B17" s="58"/>
      <c r="C17" s="56"/>
      <c r="D17" s="77"/>
      <c r="E17" s="50"/>
      <c r="F17" s="77"/>
      <c r="G17" s="50"/>
      <c r="H17" s="77"/>
      <c r="I17" s="50"/>
      <c r="J17" s="77"/>
      <c r="K17" s="57"/>
      <c r="L17" s="77"/>
    </row>
    <row r="18" spans="1:12" ht="21.75" customHeight="1" thickBot="1">
      <c r="A18" s="55" t="s">
        <v>121</v>
      </c>
      <c r="B18" s="55"/>
      <c r="C18" s="55"/>
      <c r="D18" s="79">
        <f>SUM(D15:D16)</f>
        <v>300000</v>
      </c>
      <c r="E18" s="50"/>
      <c r="F18" s="79">
        <f>SUM(F15:F16)</f>
        <v>619162</v>
      </c>
      <c r="G18" s="50"/>
      <c r="H18" s="79">
        <f>SUM(H15:H16)</f>
        <v>30000</v>
      </c>
      <c r="I18" s="50"/>
      <c r="J18" s="79">
        <f>SUM(J15:J16)</f>
        <v>-102652</v>
      </c>
      <c r="K18" s="57"/>
      <c r="L18" s="79">
        <f>SUM(L15:L16)</f>
        <v>846510</v>
      </c>
    </row>
    <row r="19" spans="1:12" ht="21.75" customHeight="1" thickTop="1">
      <c r="A19" s="55"/>
      <c r="B19" s="55"/>
      <c r="C19" s="55"/>
      <c r="D19" s="57"/>
      <c r="E19" s="57"/>
      <c r="F19" s="57"/>
      <c r="G19" s="57"/>
      <c r="H19" s="57"/>
      <c r="I19" s="57"/>
      <c r="J19" s="57"/>
      <c r="K19" s="57"/>
      <c r="L19" s="57"/>
    </row>
    <row r="20" spans="1:12" ht="21.75" customHeight="1">
      <c r="A20" s="55"/>
      <c r="B20" s="55"/>
      <c r="C20" s="55"/>
      <c r="D20" s="57"/>
      <c r="E20" s="57"/>
      <c r="F20" s="57"/>
      <c r="G20" s="57"/>
      <c r="H20" s="57"/>
      <c r="I20" s="57"/>
      <c r="J20" s="57"/>
      <c r="K20" s="57"/>
      <c r="L20" s="57"/>
    </row>
    <row r="21" spans="1:12" ht="21.75" customHeight="1">
      <c r="A21" s="55"/>
      <c r="B21" s="55"/>
      <c r="C21" s="55"/>
      <c r="D21" s="57"/>
      <c r="E21" s="57"/>
      <c r="F21" s="57"/>
      <c r="G21" s="57"/>
      <c r="H21" s="57"/>
      <c r="I21" s="57"/>
      <c r="J21" s="57"/>
      <c r="K21" s="57"/>
      <c r="L21" s="57"/>
    </row>
    <row r="22" spans="1:12" ht="21.75" customHeight="1">
      <c r="A22" s="55"/>
      <c r="B22" s="55"/>
      <c r="C22" s="55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21.75" customHeight="1">
      <c r="A23" s="55"/>
      <c r="B23" s="55"/>
      <c r="C23" s="55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21.75" customHeight="1">
      <c r="A24" s="55"/>
      <c r="B24" s="55"/>
      <c r="C24" s="55"/>
      <c r="D24" s="57"/>
      <c r="E24" s="50"/>
      <c r="F24" s="57"/>
      <c r="G24" s="50"/>
      <c r="H24" s="57"/>
      <c r="I24" s="50"/>
      <c r="J24" s="57"/>
      <c r="K24" s="57"/>
      <c r="L24" s="57"/>
    </row>
    <row r="25" spans="1:12" ht="21.75" customHeight="1">
      <c r="A25" s="55"/>
      <c r="B25" s="55"/>
      <c r="C25" s="55"/>
      <c r="D25" s="57"/>
      <c r="E25" s="50"/>
      <c r="F25" s="57"/>
      <c r="G25" s="50"/>
      <c r="H25" s="57"/>
      <c r="I25" s="50"/>
      <c r="J25" s="57"/>
      <c r="K25" s="57"/>
      <c r="L25" s="57"/>
    </row>
    <row r="26" spans="1:12" ht="21.75" customHeight="1"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21.9" customHeight="1">
      <c r="A27" s="136" t="str">
        <f>+'PL5 (6m)'!A41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62"/>
      <c r="C27" s="62"/>
      <c r="D27" s="59"/>
      <c r="E27" s="59"/>
      <c r="F27" s="59"/>
      <c r="G27" s="59"/>
      <c r="H27" s="59"/>
      <c r="I27" s="59"/>
      <c r="J27" s="59"/>
      <c r="K27" s="59"/>
      <c r="L27" s="59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opLeftCell="A79" zoomScale="90" zoomScaleNormal="90" zoomScaleSheetLayoutView="80" workbookViewId="0">
      <selection activeCell="C88" sqref="C88"/>
    </sheetView>
  </sheetViews>
  <sheetFormatPr defaultColWidth="10.75" defaultRowHeight="21" customHeight="1"/>
  <cols>
    <col min="1" max="2" width="1.375" style="13" customWidth="1"/>
    <col min="3" max="3" width="54.125" style="13" customWidth="1"/>
    <col min="4" max="4" width="1.75" style="46" customWidth="1"/>
    <col min="5" max="5" width="2.25" style="46" customWidth="1"/>
    <col min="6" max="6" width="16.25" style="47" customWidth="1"/>
    <col min="7" max="7" width="1.75" style="42" customWidth="1"/>
    <col min="8" max="8" width="16.25" style="47" customWidth="1"/>
    <col min="9" max="16384" width="10.75" style="13"/>
  </cols>
  <sheetData>
    <row r="1" spans="1:8" s="8" customFormat="1" ht="21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s="8" customFormat="1" ht="21" customHeight="1">
      <c r="A2" s="9" t="s">
        <v>37</v>
      </c>
      <c r="B2" s="9"/>
      <c r="C2" s="9"/>
      <c r="D2" s="10"/>
      <c r="E2" s="10"/>
      <c r="F2" s="11"/>
      <c r="G2" s="12"/>
      <c r="H2" s="11"/>
    </row>
    <row r="3" spans="1:8" s="8" customFormat="1" ht="21" customHeight="1">
      <c r="A3" s="144" t="str">
        <f>'PL5 (6m)'!A3</f>
        <v>สำหรับงวดหกเดือนสิ้นสุดวันที่ 30 มิถุนายน พ.ศ. 2565</v>
      </c>
      <c r="B3" s="144"/>
      <c r="C3" s="144"/>
      <c r="D3" s="144"/>
      <c r="E3" s="144"/>
      <c r="F3" s="144"/>
      <c r="G3" s="144"/>
      <c r="H3" s="144"/>
    </row>
    <row r="4" spans="1:8" s="8" customFormat="1" ht="21" customHeight="1">
      <c r="A4" s="140"/>
      <c r="B4" s="140"/>
      <c r="C4" s="140"/>
      <c r="D4" s="140"/>
      <c r="E4" s="140"/>
      <c r="F4" s="140"/>
      <c r="G4" s="140"/>
      <c r="H4" s="140"/>
    </row>
    <row r="5" spans="1:8" ht="21.75" customHeight="1">
      <c r="A5" s="140"/>
      <c r="B5" s="140"/>
      <c r="C5" s="140"/>
      <c r="D5" s="1"/>
      <c r="E5" s="1"/>
      <c r="F5" s="2" t="s">
        <v>53</v>
      </c>
      <c r="G5" s="140"/>
      <c r="H5" s="2" t="s">
        <v>53</v>
      </c>
    </row>
    <row r="6" spans="1:8" ht="21.75" customHeight="1">
      <c r="A6" s="140"/>
      <c r="B6" s="140"/>
      <c r="C6" s="140"/>
      <c r="D6" s="1"/>
      <c r="E6" s="1"/>
      <c r="F6" s="14" t="s">
        <v>92</v>
      </c>
      <c r="G6" s="140"/>
      <c r="H6" s="14" t="s">
        <v>92</v>
      </c>
    </row>
    <row r="7" spans="1:8" ht="21.75" customHeight="1">
      <c r="A7" s="15"/>
      <c r="B7" s="15"/>
      <c r="C7" s="15"/>
      <c r="D7" s="1"/>
      <c r="E7" s="1"/>
      <c r="F7" s="3" t="s">
        <v>119</v>
      </c>
      <c r="G7" s="16"/>
      <c r="H7" s="3" t="s">
        <v>104</v>
      </c>
    </row>
    <row r="8" spans="1:8" ht="21.75" customHeight="1">
      <c r="D8" s="6"/>
      <c r="E8" s="1"/>
      <c r="F8" s="5" t="s">
        <v>23</v>
      </c>
      <c r="G8" s="17"/>
      <c r="H8" s="5" t="s">
        <v>23</v>
      </c>
    </row>
    <row r="9" spans="1:8" s="8" customFormat="1" ht="8.1" customHeight="1">
      <c r="C9" s="25"/>
      <c r="F9" s="72"/>
      <c r="G9" s="24"/>
      <c r="H9" s="24"/>
    </row>
    <row r="10" spans="1:8" s="8" customFormat="1" ht="21" customHeight="1">
      <c r="A10" s="18" t="s">
        <v>45</v>
      </c>
      <c r="C10" s="19"/>
      <c r="D10" s="20"/>
      <c r="E10" s="19"/>
      <c r="F10" s="80"/>
    </row>
    <row r="11" spans="1:8" s="8" customFormat="1" ht="21" customHeight="1">
      <c r="A11" s="8" t="s">
        <v>114</v>
      </c>
      <c r="C11" s="21"/>
      <c r="F11" s="81">
        <f>'PL5 (6m)'!F22</f>
        <v>-1182</v>
      </c>
      <c r="G11" s="24"/>
      <c r="H11" s="23">
        <f>'PL5 (6m)'!H22</f>
        <v>-7921</v>
      </c>
    </row>
    <row r="12" spans="1:8" s="8" customFormat="1" ht="21" customHeight="1">
      <c r="A12" s="8" t="s">
        <v>60</v>
      </c>
      <c r="C12" s="21"/>
      <c r="F12" s="81"/>
      <c r="G12" s="24"/>
      <c r="H12" s="23"/>
    </row>
    <row r="13" spans="1:8" s="8" customFormat="1" ht="21" customHeight="1">
      <c r="A13" s="26" t="s">
        <v>111</v>
      </c>
      <c r="C13" s="21"/>
      <c r="F13" s="72">
        <v>40136</v>
      </c>
      <c r="G13" s="24"/>
      <c r="H13" s="24">
        <v>34412</v>
      </c>
    </row>
    <row r="14" spans="1:8" s="8" customFormat="1" ht="21" customHeight="1">
      <c r="A14" s="26" t="s">
        <v>113</v>
      </c>
      <c r="C14" s="21"/>
      <c r="F14" s="72">
        <v>-162</v>
      </c>
      <c r="G14" s="24"/>
      <c r="H14" s="24">
        <v>-155</v>
      </c>
    </row>
    <row r="15" spans="1:8" s="8" customFormat="1" ht="21" customHeight="1">
      <c r="A15" s="26" t="s">
        <v>127</v>
      </c>
      <c r="C15" s="28"/>
      <c r="F15" s="72"/>
    </row>
    <row r="16" spans="1:8" s="8" customFormat="1" ht="21" customHeight="1">
      <c r="A16" s="26"/>
      <c r="C16" s="138" t="s">
        <v>128</v>
      </c>
      <c r="F16" s="81">
        <v>1985</v>
      </c>
      <c r="G16" s="24"/>
      <c r="H16" s="23">
        <v>-2859</v>
      </c>
    </row>
    <row r="17" spans="1:8" s="8" customFormat="1" ht="21" customHeight="1">
      <c r="A17" s="26" t="s">
        <v>126</v>
      </c>
      <c r="C17" s="28"/>
      <c r="F17" s="81">
        <v>-475</v>
      </c>
      <c r="G17" s="24"/>
      <c r="H17" s="23">
        <v>0</v>
      </c>
    </row>
    <row r="18" spans="1:8" s="8" customFormat="1" ht="21" customHeight="1">
      <c r="A18" s="26" t="s">
        <v>135</v>
      </c>
      <c r="C18" s="28"/>
      <c r="F18" s="81">
        <v>0</v>
      </c>
      <c r="G18" s="24"/>
      <c r="H18" s="23">
        <v>-123</v>
      </c>
    </row>
    <row r="19" spans="1:8" s="8" customFormat="1" ht="21" customHeight="1">
      <c r="A19" s="29" t="s">
        <v>61</v>
      </c>
      <c r="C19" s="28"/>
      <c r="F19" s="81">
        <v>466</v>
      </c>
      <c r="G19" s="24"/>
      <c r="H19" s="23">
        <v>0</v>
      </c>
    </row>
    <row r="20" spans="1:8" s="8" customFormat="1" ht="21" customHeight="1">
      <c r="A20" s="26" t="s">
        <v>75</v>
      </c>
      <c r="C20" s="21"/>
      <c r="F20" s="72">
        <v>774</v>
      </c>
      <c r="G20" s="24"/>
      <c r="H20" s="24">
        <v>733</v>
      </c>
    </row>
    <row r="21" spans="1:8" s="8" customFormat="1" ht="21" customHeight="1">
      <c r="A21" s="26" t="s">
        <v>129</v>
      </c>
      <c r="C21" s="21"/>
      <c r="F21" s="72">
        <v>29</v>
      </c>
      <c r="G21" s="24"/>
      <c r="H21" s="24">
        <v>34</v>
      </c>
    </row>
    <row r="22" spans="1:8" s="8" customFormat="1" ht="21" customHeight="1">
      <c r="A22" s="8" t="s">
        <v>46</v>
      </c>
      <c r="C22" s="21"/>
      <c r="F22" s="72">
        <v>-1762</v>
      </c>
      <c r="G22" s="24"/>
      <c r="H22" s="24">
        <v>-1980</v>
      </c>
    </row>
    <row r="23" spans="1:8" s="8" customFormat="1" ht="21" customHeight="1">
      <c r="A23" s="8" t="s">
        <v>62</v>
      </c>
      <c r="C23" s="21"/>
      <c r="F23" s="73">
        <v>1201</v>
      </c>
      <c r="G23" s="24"/>
      <c r="H23" s="30">
        <v>1678</v>
      </c>
    </row>
    <row r="24" spans="1:8" s="8" customFormat="1" ht="8.1" customHeight="1">
      <c r="C24" s="21"/>
      <c r="F24" s="72"/>
      <c r="G24" s="24"/>
      <c r="H24" s="24"/>
    </row>
    <row r="25" spans="1:8" s="8" customFormat="1" ht="21" customHeight="1">
      <c r="A25" s="18" t="s">
        <v>98</v>
      </c>
      <c r="C25" s="21"/>
      <c r="F25" s="72"/>
      <c r="G25" s="24"/>
      <c r="H25" s="24"/>
    </row>
    <row r="26" spans="1:8" s="8" customFormat="1" ht="21" customHeight="1">
      <c r="A26" s="18"/>
      <c r="B26" s="18" t="s">
        <v>99</v>
      </c>
      <c r="C26" s="21"/>
      <c r="F26" s="72">
        <f>SUM(F11:F23)</f>
        <v>41010</v>
      </c>
      <c r="G26" s="24"/>
      <c r="H26" s="24">
        <f>SUM(H11:H23)</f>
        <v>23819</v>
      </c>
    </row>
    <row r="27" spans="1:8" s="8" customFormat="1" ht="21" customHeight="1">
      <c r="A27" s="18" t="s">
        <v>103</v>
      </c>
      <c r="B27" s="18"/>
      <c r="C27" s="21"/>
      <c r="F27" s="72"/>
      <c r="G27" s="24"/>
      <c r="H27" s="24"/>
    </row>
    <row r="28" spans="1:8" s="8" customFormat="1" ht="21" customHeight="1">
      <c r="A28" s="8" t="s">
        <v>47</v>
      </c>
      <c r="C28" s="25"/>
      <c r="F28" s="81">
        <v>-8938</v>
      </c>
      <c r="G28" s="24"/>
      <c r="H28" s="23">
        <v>-27759</v>
      </c>
    </row>
    <row r="29" spans="1:8" s="8" customFormat="1" ht="21" customHeight="1">
      <c r="A29" s="8" t="s">
        <v>48</v>
      </c>
      <c r="C29" s="25"/>
      <c r="F29" s="81">
        <v>-32976</v>
      </c>
      <c r="G29" s="24"/>
      <c r="H29" s="23">
        <v>-15486</v>
      </c>
    </row>
    <row r="30" spans="1:8" s="8" customFormat="1" ht="21" customHeight="1">
      <c r="A30" s="31" t="s">
        <v>49</v>
      </c>
      <c r="C30" s="25"/>
      <c r="F30" s="81">
        <v>5009</v>
      </c>
      <c r="G30" s="24"/>
      <c r="H30" s="23">
        <v>-2965</v>
      </c>
    </row>
    <row r="31" spans="1:8" s="8" customFormat="1" ht="21" customHeight="1">
      <c r="A31" s="31" t="s">
        <v>50</v>
      </c>
      <c r="C31" s="25"/>
      <c r="F31" s="81">
        <v>-5552</v>
      </c>
      <c r="G31" s="24"/>
      <c r="H31" s="23">
        <v>-5228</v>
      </c>
    </row>
    <row r="32" spans="1:8" s="8" customFormat="1" ht="21" customHeight="1">
      <c r="A32" s="26" t="s">
        <v>51</v>
      </c>
      <c r="C32" s="25"/>
      <c r="F32" s="81">
        <v>22301</v>
      </c>
      <c r="G32" s="24"/>
      <c r="H32" s="23">
        <v>-6729</v>
      </c>
    </row>
    <row r="33" spans="1:8" s="8" customFormat="1" ht="21" customHeight="1">
      <c r="A33" s="8" t="s">
        <v>52</v>
      </c>
      <c r="C33" s="25"/>
      <c r="F33" s="73">
        <v>-2014</v>
      </c>
      <c r="G33" s="24"/>
      <c r="H33" s="30">
        <v>-634</v>
      </c>
    </row>
    <row r="34" spans="1:8" s="8" customFormat="1" ht="8.1" customHeight="1">
      <c r="C34" s="25"/>
      <c r="F34" s="72"/>
      <c r="G34" s="24"/>
      <c r="H34" s="24"/>
    </row>
    <row r="35" spans="1:8" s="8" customFormat="1" ht="21" customHeight="1">
      <c r="A35" s="26" t="s">
        <v>109</v>
      </c>
      <c r="C35" s="21"/>
      <c r="F35" s="72">
        <f>SUM(F26:F33)</f>
        <v>18840</v>
      </c>
      <c r="G35" s="24"/>
      <c r="H35" s="24">
        <f>SUM(H26:H33)</f>
        <v>-34982</v>
      </c>
    </row>
    <row r="36" spans="1:8" s="8" customFormat="1" ht="21" customHeight="1">
      <c r="A36" s="26" t="s">
        <v>63</v>
      </c>
      <c r="C36" s="21"/>
      <c r="F36" s="73">
        <v>-7793</v>
      </c>
      <c r="G36" s="24"/>
      <c r="H36" s="30">
        <v>-5386</v>
      </c>
    </row>
    <row r="37" spans="1:8" s="8" customFormat="1" ht="8.1" customHeight="1">
      <c r="A37" s="26"/>
      <c r="C37" s="21"/>
      <c r="F37" s="72"/>
      <c r="G37" s="24"/>
      <c r="H37" s="24"/>
    </row>
    <row r="38" spans="1:8" s="8" customFormat="1" ht="21" customHeight="1">
      <c r="A38" s="9" t="s">
        <v>115</v>
      </c>
      <c r="C38" s="21"/>
      <c r="F38" s="73">
        <f>SUM(F35:F36)</f>
        <v>11047</v>
      </c>
      <c r="G38" s="24"/>
      <c r="H38" s="30">
        <f>SUM(H35:H36)</f>
        <v>-40368</v>
      </c>
    </row>
    <row r="39" spans="1:8" ht="24.75" customHeight="1">
      <c r="D39" s="6"/>
      <c r="E39" s="1"/>
      <c r="F39" s="7"/>
      <c r="G39" s="17"/>
      <c r="H39" s="7"/>
    </row>
    <row r="40" spans="1:8" s="8" customFormat="1" ht="16.5" customHeight="1">
      <c r="D40" s="21"/>
      <c r="E40" s="33"/>
      <c r="F40" s="24"/>
      <c r="G40" s="24"/>
      <c r="H40" s="24"/>
    </row>
    <row r="41" spans="1:8" s="8" customFormat="1" ht="21" customHeight="1">
      <c r="A41" s="137" t="str">
        <f>+'6'!A27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34"/>
      <c r="C41" s="34"/>
      <c r="D41" s="35"/>
      <c r="E41" s="35"/>
      <c r="F41" s="36"/>
      <c r="G41" s="36"/>
      <c r="H41" s="36"/>
    </row>
    <row r="42" spans="1:8" s="8" customFormat="1" ht="21" customHeight="1">
      <c r="A42" s="142" t="s">
        <v>34</v>
      </c>
      <c r="B42" s="142"/>
      <c r="C42" s="142"/>
      <c r="D42" s="142"/>
      <c r="E42" s="142"/>
      <c r="F42" s="142"/>
      <c r="G42" s="142"/>
      <c r="H42" s="142"/>
    </row>
    <row r="43" spans="1:8" s="8" customFormat="1" ht="21" customHeight="1">
      <c r="A43" s="9" t="s">
        <v>85</v>
      </c>
      <c r="B43" s="9"/>
      <c r="C43" s="9"/>
      <c r="D43" s="10"/>
      <c r="E43" s="10"/>
      <c r="F43" s="11"/>
      <c r="G43" s="12"/>
      <c r="H43" s="11"/>
    </row>
    <row r="44" spans="1:8" s="8" customFormat="1" ht="21" customHeight="1">
      <c r="A44" s="144" t="str">
        <f>A3</f>
        <v>สำหรับงวดหกเดือนสิ้นสุดวันที่ 30 มิถุนายน พ.ศ. 2565</v>
      </c>
      <c r="B44" s="144"/>
      <c r="C44" s="144"/>
      <c r="D44" s="144"/>
      <c r="E44" s="144"/>
      <c r="F44" s="144"/>
      <c r="G44" s="144"/>
      <c r="H44" s="144"/>
    </row>
    <row r="45" spans="1:8" s="8" customFormat="1" ht="21.75" customHeight="1">
      <c r="A45" s="140"/>
      <c r="B45" s="140"/>
      <c r="C45" s="140"/>
      <c r="D45" s="140"/>
      <c r="E45" s="140"/>
      <c r="F45" s="140"/>
      <c r="G45" s="140"/>
      <c r="H45" s="140"/>
    </row>
    <row r="46" spans="1:8" ht="21.75" customHeight="1">
      <c r="A46" s="140"/>
      <c r="B46" s="140"/>
      <c r="C46" s="140"/>
      <c r="D46" s="1"/>
      <c r="E46" s="1"/>
      <c r="F46" s="2" t="s">
        <v>53</v>
      </c>
      <c r="G46" s="140"/>
      <c r="H46" s="2" t="s">
        <v>53</v>
      </c>
    </row>
    <row r="47" spans="1:8" ht="21.75" customHeight="1">
      <c r="A47" s="140"/>
      <c r="B47" s="140"/>
      <c r="C47" s="140"/>
      <c r="D47" s="1"/>
      <c r="E47" s="1"/>
      <c r="F47" s="14" t="s">
        <v>92</v>
      </c>
      <c r="G47" s="140"/>
      <c r="H47" s="14" t="s">
        <v>92</v>
      </c>
    </row>
    <row r="48" spans="1:8" ht="21.75" customHeight="1">
      <c r="A48" s="15"/>
      <c r="B48" s="15"/>
      <c r="C48" s="15"/>
      <c r="D48" s="1"/>
      <c r="E48" s="1"/>
      <c r="F48" s="3" t="s">
        <v>119</v>
      </c>
      <c r="G48" s="16"/>
      <c r="H48" s="3" t="s">
        <v>104</v>
      </c>
    </row>
    <row r="49" spans="1:8" ht="21.75" customHeight="1">
      <c r="D49" s="1"/>
      <c r="E49" s="1"/>
      <c r="F49" s="5" t="s">
        <v>23</v>
      </c>
      <c r="G49" s="17"/>
      <c r="H49" s="5" t="s">
        <v>23</v>
      </c>
    </row>
    <row r="50" spans="1:8" s="8" customFormat="1" ht="6" customHeight="1">
      <c r="A50" s="26"/>
      <c r="B50" s="26"/>
      <c r="C50" s="26"/>
      <c r="D50" s="21"/>
      <c r="E50" s="27"/>
      <c r="F50" s="72"/>
      <c r="G50" s="24"/>
      <c r="H50" s="24"/>
    </row>
    <row r="51" spans="1:8" s="8" customFormat="1" ht="21.75" customHeight="1">
      <c r="A51" s="18" t="s">
        <v>14</v>
      </c>
      <c r="B51" s="18"/>
      <c r="C51" s="18"/>
      <c r="D51" s="37"/>
      <c r="E51" s="38"/>
      <c r="F51" s="72"/>
      <c r="G51" s="24"/>
      <c r="H51" s="24"/>
    </row>
    <row r="52" spans="1:8" s="40" customFormat="1" ht="21.75" customHeight="1">
      <c r="A52" s="39" t="s">
        <v>86</v>
      </c>
      <c r="B52" s="39"/>
      <c r="C52" s="39"/>
      <c r="D52" s="21"/>
      <c r="E52" s="27"/>
      <c r="F52" s="72">
        <v>0</v>
      </c>
      <c r="G52" s="24"/>
      <c r="H52" s="24">
        <v>159</v>
      </c>
    </row>
    <row r="53" spans="1:8" s="40" customFormat="1" ht="21.75" customHeight="1">
      <c r="A53" s="39" t="s">
        <v>87</v>
      </c>
      <c r="B53" s="39"/>
      <c r="C53" s="39"/>
      <c r="D53" s="21"/>
      <c r="E53" s="27"/>
      <c r="F53" s="72">
        <v>-24012</v>
      </c>
      <c r="G53" s="24"/>
      <c r="H53" s="24">
        <v>-13031</v>
      </c>
    </row>
    <row r="54" spans="1:8" s="40" customFormat="1" ht="21.75" customHeight="1">
      <c r="A54" s="39" t="s">
        <v>134</v>
      </c>
      <c r="B54" s="39"/>
      <c r="C54" s="39"/>
      <c r="D54" s="28"/>
      <c r="E54" s="27"/>
      <c r="F54" s="72">
        <v>-8588</v>
      </c>
      <c r="G54" s="16"/>
      <c r="H54" s="24">
        <v>-29398</v>
      </c>
    </row>
    <row r="55" spans="1:8" s="40" customFormat="1" ht="21.75" customHeight="1">
      <c r="A55" s="39" t="s">
        <v>64</v>
      </c>
      <c r="B55" s="39"/>
      <c r="C55" s="39"/>
      <c r="D55" s="28"/>
      <c r="E55" s="27"/>
      <c r="F55" s="72">
        <v>-363</v>
      </c>
      <c r="G55" s="16"/>
      <c r="H55" s="24">
        <v>-30</v>
      </c>
    </row>
    <row r="56" spans="1:8" s="40" customFormat="1" ht="21.75" customHeight="1">
      <c r="A56" s="39" t="s">
        <v>94</v>
      </c>
      <c r="B56" s="39"/>
      <c r="C56" s="39"/>
      <c r="D56" s="28"/>
      <c r="E56" s="27"/>
      <c r="F56" s="74">
        <v>-11</v>
      </c>
      <c r="G56" s="16"/>
      <c r="H56" s="42">
        <v>-10</v>
      </c>
    </row>
    <row r="57" spans="1:8" s="40" customFormat="1" ht="21.75" customHeight="1">
      <c r="A57" s="39" t="s">
        <v>76</v>
      </c>
      <c r="B57" s="39"/>
      <c r="C57" s="39"/>
      <c r="D57" s="28"/>
      <c r="E57" s="27"/>
      <c r="F57" s="75">
        <v>1485</v>
      </c>
      <c r="G57" s="16"/>
      <c r="H57" s="41">
        <v>1709</v>
      </c>
    </row>
    <row r="58" spans="1:8" s="40" customFormat="1" ht="6" customHeight="1">
      <c r="A58" s="39"/>
      <c r="B58" s="39"/>
      <c r="C58" s="39"/>
      <c r="D58" s="28"/>
      <c r="E58" s="27"/>
      <c r="F58" s="82"/>
      <c r="G58" s="16"/>
      <c r="H58" s="16"/>
    </row>
    <row r="59" spans="1:8" s="8" customFormat="1" ht="21.75" customHeight="1">
      <c r="A59" s="18" t="s">
        <v>130</v>
      </c>
      <c r="B59" s="18"/>
      <c r="C59" s="18"/>
      <c r="D59" s="21"/>
      <c r="E59" s="27"/>
      <c r="F59" s="73">
        <f>SUM(F52:F57)</f>
        <v>-31489</v>
      </c>
      <c r="G59" s="24"/>
      <c r="H59" s="30">
        <f>SUM(H52:H57)</f>
        <v>-40601</v>
      </c>
    </row>
    <row r="60" spans="1:8" s="8" customFormat="1" ht="12" customHeight="1">
      <c r="A60" s="18"/>
      <c r="B60" s="18"/>
      <c r="C60" s="18"/>
      <c r="D60" s="21"/>
      <c r="E60" s="27"/>
      <c r="F60" s="72"/>
      <c r="G60" s="24"/>
      <c r="H60" s="24"/>
    </row>
    <row r="61" spans="1:8" s="8" customFormat="1" ht="21.75" customHeight="1">
      <c r="A61" s="18" t="s">
        <v>15</v>
      </c>
      <c r="B61" s="18"/>
      <c r="C61" s="18"/>
      <c r="D61" s="21"/>
      <c r="E61" s="22"/>
      <c r="F61" s="72"/>
      <c r="G61" s="24"/>
      <c r="H61" s="24"/>
    </row>
    <row r="62" spans="1:8" s="8" customFormat="1" ht="21.75" customHeight="1">
      <c r="A62" s="26" t="s">
        <v>100</v>
      </c>
      <c r="B62" s="26"/>
      <c r="C62" s="26"/>
      <c r="D62" s="21"/>
      <c r="E62" s="27"/>
      <c r="F62" s="72">
        <v>-11879</v>
      </c>
      <c r="G62" s="24"/>
      <c r="H62" s="24">
        <v>-11794</v>
      </c>
    </row>
    <row r="63" spans="1:8" s="8" customFormat="1" ht="21.75" customHeight="1">
      <c r="A63" s="26" t="s">
        <v>108</v>
      </c>
      <c r="B63" s="26"/>
      <c r="C63" s="26"/>
      <c r="D63" s="21"/>
      <c r="E63" s="27"/>
      <c r="F63" s="73">
        <v>-1201</v>
      </c>
      <c r="G63" s="24"/>
      <c r="H63" s="30">
        <v>-1678</v>
      </c>
    </row>
    <row r="64" spans="1:8" s="8" customFormat="1" ht="6" customHeight="1">
      <c r="D64" s="25"/>
      <c r="E64" s="22"/>
      <c r="F64" s="74"/>
      <c r="G64" s="42"/>
      <c r="H64" s="42"/>
    </row>
    <row r="65" spans="1:8" s="8" customFormat="1" ht="21.6" customHeight="1">
      <c r="A65" s="18" t="s">
        <v>95</v>
      </c>
      <c r="B65" s="18"/>
      <c r="C65" s="18"/>
      <c r="D65" s="21"/>
      <c r="E65" s="27"/>
      <c r="F65" s="73">
        <f>SUM(F62:F63)</f>
        <v>-13080</v>
      </c>
      <c r="G65" s="24"/>
      <c r="H65" s="30">
        <f>SUM(H62:H63)</f>
        <v>-13472</v>
      </c>
    </row>
    <row r="66" spans="1:8" s="8" customFormat="1" ht="12" customHeight="1">
      <c r="D66" s="25"/>
      <c r="E66" s="22"/>
      <c r="F66" s="74"/>
      <c r="G66" s="42"/>
      <c r="H66" s="42"/>
    </row>
    <row r="67" spans="1:8" s="8" customFormat="1" ht="21.75" customHeight="1">
      <c r="A67" s="18" t="s">
        <v>77</v>
      </c>
      <c r="D67" s="21"/>
      <c r="E67" s="27"/>
      <c r="F67" s="72">
        <f>SUM(F65,F59,F38)</f>
        <v>-33522</v>
      </c>
      <c r="G67" s="24"/>
      <c r="H67" s="24">
        <f>SUM(H65,H59,H38)</f>
        <v>-94441</v>
      </c>
    </row>
    <row r="68" spans="1:8" s="8" customFormat="1" ht="21.75" customHeight="1">
      <c r="A68" s="26" t="s">
        <v>101</v>
      </c>
      <c r="B68" s="26"/>
      <c r="C68" s="26"/>
      <c r="D68" s="21"/>
      <c r="E68" s="27"/>
      <c r="F68" s="73">
        <v>37725</v>
      </c>
      <c r="G68" s="24"/>
      <c r="H68" s="30">
        <v>188351</v>
      </c>
    </row>
    <row r="69" spans="1:8" s="8" customFormat="1" ht="6" customHeight="1">
      <c r="A69" s="26"/>
      <c r="B69" s="26"/>
      <c r="C69" s="26"/>
      <c r="D69" s="21"/>
      <c r="E69" s="27"/>
      <c r="F69" s="72"/>
      <c r="G69" s="24"/>
      <c r="H69" s="24"/>
    </row>
    <row r="70" spans="1:8" s="8" customFormat="1" ht="21.75" customHeight="1" thickBot="1">
      <c r="A70" s="43" t="s">
        <v>24</v>
      </c>
      <c r="B70" s="43"/>
      <c r="C70" s="43"/>
      <c r="D70" s="21"/>
      <c r="E70" s="27"/>
      <c r="F70" s="83">
        <f>SUM(F67:F68)</f>
        <v>4203</v>
      </c>
      <c r="G70" s="24"/>
      <c r="H70" s="44">
        <f>SUM(H67:H68)</f>
        <v>93910</v>
      </c>
    </row>
    <row r="71" spans="1:8" s="8" customFormat="1" ht="12" customHeight="1" thickTop="1">
      <c r="D71" s="32"/>
      <c r="E71" s="45"/>
      <c r="F71" s="72"/>
      <c r="G71" s="17"/>
      <c r="H71" s="24"/>
    </row>
    <row r="72" spans="1:8" s="8" customFormat="1" ht="21.75" customHeight="1">
      <c r="A72" s="18" t="s">
        <v>38</v>
      </c>
      <c r="B72" s="18"/>
      <c r="C72" s="18"/>
      <c r="D72" s="28"/>
      <c r="E72" s="45"/>
      <c r="F72" s="82"/>
      <c r="G72" s="16"/>
      <c r="H72" s="16"/>
    </row>
    <row r="73" spans="1:8" s="8" customFormat="1" ht="21.75" customHeight="1">
      <c r="A73" s="8" t="s">
        <v>39</v>
      </c>
      <c r="D73" s="21"/>
      <c r="E73" s="33"/>
      <c r="F73" s="72"/>
      <c r="G73" s="24"/>
      <c r="H73" s="24"/>
    </row>
    <row r="74" spans="1:8" s="8" customFormat="1" ht="21.75" customHeight="1">
      <c r="B74" s="8" t="s">
        <v>78</v>
      </c>
      <c r="D74" s="21"/>
      <c r="E74" s="33"/>
      <c r="F74" s="72">
        <v>90066</v>
      </c>
      <c r="G74" s="24"/>
      <c r="H74" s="24">
        <v>89014</v>
      </c>
    </row>
    <row r="75" spans="1:8" s="8" customFormat="1" ht="21.75" customHeight="1">
      <c r="B75" s="8" t="s">
        <v>110</v>
      </c>
      <c r="D75" s="21"/>
      <c r="E75" s="33"/>
      <c r="F75" s="72">
        <v>12315</v>
      </c>
      <c r="G75" s="24"/>
      <c r="H75" s="24">
        <v>23111</v>
      </c>
    </row>
    <row r="76" spans="1:8" s="8" customFormat="1" ht="21.75" customHeight="1">
      <c r="B76" s="8" t="s">
        <v>102</v>
      </c>
      <c r="D76" s="21"/>
      <c r="E76" s="33"/>
      <c r="F76" s="72">
        <v>-23352</v>
      </c>
      <c r="G76" s="24"/>
      <c r="H76" s="24">
        <v>-39863</v>
      </c>
    </row>
    <row r="77" spans="1:8" s="8" customFormat="1" ht="12.75" customHeight="1">
      <c r="D77" s="21"/>
      <c r="E77" s="33"/>
      <c r="F77" s="24"/>
      <c r="G77" s="24"/>
      <c r="H77" s="24"/>
    </row>
    <row r="78" spans="1:8" ht="21.75" customHeight="1"/>
    <row r="79" spans="1:8" ht="24.75" customHeight="1"/>
    <row r="83" spans="1:8" s="8" customFormat="1" ht="21.9" customHeight="1">
      <c r="A83" s="34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34"/>
      <c r="C83" s="34"/>
      <c r="D83" s="35"/>
      <c r="E83" s="35"/>
      <c r="F83" s="36"/>
      <c r="G83" s="36"/>
      <c r="H83" s="36"/>
    </row>
  </sheetData>
  <mergeCells count="4">
    <mergeCell ref="A3:H3"/>
    <mergeCell ref="A1:H1"/>
    <mergeCell ref="A42:H42"/>
    <mergeCell ref="A44:H44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 (2)</vt:lpstr>
      <vt:lpstr>PL4 (3m)</vt:lpstr>
      <vt:lpstr>PL5 (6m)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piyanuch</cp:lastModifiedBy>
  <cp:lastPrinted>2022-08-11T06:54:12Z</cp:lastPrinted>
  <dcterms:created xsi:type="dcterms:W3CDTF">2001-07-27T07:26:37Z</dcterms:created>
  <dcterms:modified xsi:type="dcterms:W3CDTF">2022-08-11T09:31:37Z</dcterms:modified>
</cp:coreProperties>
</file>