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/>
  <mc:AlternateContent xmlns:mc="http://schemas.openxmlformats.org/markup-compatibility/2006">
    <mc:Choice Requires="x15">
      <x15ac:absPath xmlns:x15ac="http://schemas.microsoft.com/office/spreadsheetml/2010/11/ac" url="C:\JOB\7up\Year 2022\Q2\FS\"/>
    </mc:Choice>
  </mc:AlternateContent>
  <xr:revisionPtr revIDLastSave="0" documentId="13_ncr:1_{A3EA7ADA-DFE2-4C56-B8DC-301719003FDE}" xr6:coauthVersionLast="47" xr6:coauthVersionMax="47" xr10:uidLastSave="{00000000-0000-0000-0000-000000000000}"/>
  <bookViews>
    <workbookView xWindow="-120" yWindow="-120" windowWidth="20730" windowHeight="11160" tabRatio="579" activeTab="5" xr2:uid="{00000000-000D-0000-FFFF-FFFF00000000}"/>
  </bookViews>
  <sheets>
    <sheet name="BS-TH" sheetId="1" r:id="rId1"/>
    <sheet name="PL(3M)-TH" sheetId="13" r:id="rId2"/>
    <sheet name="PL(6M)-TH" sheetId="15" r:id="rId3"/>
    <sheet name="CS-Conso" sheetId="11" r:id="rId4"/>
    <sheet name="CS-Separate" sheetId="3" r:id="rId5"/>
    <sheet name="CF" sheetId="10" r:id="rId6"/>
  </sheets>
  <definedNames>
    <definedName name="_xlnm.Print_Area" localSheetId="0">'BS-TH'!$A$1:$L$94</definedName>
    <definedName name="_xlnm.Print_Area" localSheetId="5">CF!$A$1:$L$92</definedName>
    <definedName name="_xlnm.Print_Area" localSheetId="3">'CS-Conso'!$A$1:$AG$32</definedName>
    <definedName name="_xlnm.Print_Area" localSheetId="4">'CS-Separate'!$A$1:$X$28</definedName>
    <definedName name="_xlnm.Print_Area" localSheetId="1">'PL(3M)-TH'!$A$1:$L$61</definedName>
    <definedName name="_xlnm.Print_Area" localSheetId="2">'PL(6M)-TH'!$A$1:$L$62</definedName>
    <definedName name="_xlnm.Print_Titles" localSheetId="5">CF!$48:$53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30" i="11" l="1"/>
  <c r="J15" i="1" l="1"/>
  <c r="Q30" i="11" l="1"/>
  <c r="L74" i="10" l="1"/>
  <c r="J88" i="10"/>
  <c r="L88" i="10"/>
  <c r="H88" i="10"/>
  <c r="F88" i="10"/>
  <c r="J91" i="10" l="1"/>
  <c r="F91" i="10"/>
  <c r="N26" i="3"/>
  <c r="V20" i="3"/>
  <c r="V15" i="3"/>
  <c r="X15" i="3" s="1"/>
  <c r="R21" i="3"/>
  <c r="P21" i="3"/>
  <c r="N21" i="3"/>
  <c r="N19" i="3"/>
  <c r="J21" i="3"/>
  <c r="H21" i="3"/>
  <c r="F21" i="3"/>
  <c r="AA16" i="11"/>
  <c r="AC16" i="11" s="1"/>
  <c r="Y25" i="11"/>
  <c r="AA24" i="11"/>
  <c r="AC24" i="11" s="1"/>
  <c r="AG24" i="11" s="1"/>
  <c r="W25" i="11"/>
  <c r="U25" i="11"/>
  <c r="S25" i="11"/>
  <c r="O25" i="11"/>
  <c r="M25" i="11"/>
  <c r="K25" i="11"/>
  <c r="I25" i="11"/>
  <c r="G25" i="11"/>
  <c r="E25" i="11"/>
  <c r="AE22" i="11"/>
  <c r="AE25" i="11" s="1"/>
  <c r="Q22" i="11"/>
  <c r="Q25" i="11" s="1"/>
  <c r="L57" i="15"/>
  <c r="J57" i="15"/>
  <c r="H57" i="15"/>
  <c r="F57" i="15"/>
  <c r="L52" i="15"/>
  <c r="J52" i="15"/>
  <c r="H52" i="15"/>
  <c r="F52" i="15"/>
  <c r="A44" i="15"/>
  <c r="A43" i="15"/>
  <c r="A42" i="15"/>
  <c r="L37" i="15"/>
  <c r="J37" i="15"/>
  <c r="R27" i="3" s="1"/>
  <c r="H37" i="15"/>
  <c r="F37" i="15"/>
  <c r="U31" i="11" s="1"/>
  <c r="L16" i="15"/>
  <c r="J16" i="15"/>
  <c r="H16" i="15"/>
  <c r="F16" i="15"/>
  <c r="L11" i="15"/>
  <c r="J11" i="15"/>
  <c r="H11" i="15"/>
  <c r="H18" i="15" s="1"/>
  <c r="H28" i="15" s="1"/>
  <c r="H30" i="15" s="1"/>
  <c r="F11" i="15"/>
  <c r="H8" i="10" l="1"/>
  <c r="H37" i="10" s="1"/>
  <c r="F18" i="15"/>
  <c r="F28" i="15" s="1"/>
  <c r="F30" i="15" s="1"/>
  <c r="F40" i="15" s="1"/>
  <c r="J18" i="15"/>
  <c r="J28" i="15" s="1"/>
  <c r="AG16" i="11"/>
  <c r="L18" i="15"/>
  <c r="L28" i="15" s="1"/>
  <c r="H40" i="15"/>
  <c r="F8" i="10" l="1"/>
  <c r="J30" i="15"/>
  <c r="J40" i="15" s="1"/>
  <c r="J8" i="10"/>
  <c r="L30" i="15"/>
  <c r="L40" i="15" s="1"/>
  <c r="L8" i="10"/>
  <c r="L37" i="10" s="1"/>
  <c r="F32" i="1"/>
  <c r="F74" i="10"/>
  <c r="H74" i="10"/>
  <c r="J74" i="10"/>
  <c r="AA27" i="11" l="1"/>
  <c r="AA30" i="11" l="1"/>
  <c r="AC27" i="11"/>
  <c r="AA29" i="11"/>
  <c r="V25" i="3"/>
  <c r="X25" i="3" s="1"/>
  <c r="J36" i="13"/>
  <c r="V26" i="3"/>
  <c r="AC30" i="11"/>
  <c r="AC29" i="11" l="1"/>
  <c r="AG29" i="11" s="1"/>
  <c r="AG30" i="11"/>
  <c r="V23" i="3"/>
  <c r="X23" i="3" s="1"/>
  <c r="T21" i="3"/>
  <c r="X20" i="3"/>
  <c r="V19" i="3"/>
  <c r="V18" i="3"/>
  <c r="X18" i="3" s="1"/>
  <c r="V17" i="3"/>
  <c r="X17" i="3" s="1"/>
  <c r="V13" i="3"/>
  <c r="X13" i="3" s="1"/>
  <c r="AG27" i="11"/>
  <c r="AC21" i="11"/>
  <c r="AG21" i="11" s="1"/>
  <c r="AC19" i="11"/>
  <c r="AG19" i="11" s="1"/>
  <c r="AC18" i="11"/>
  <c r="AG18" i="11" s="1"/>
  <c r="AA14" i="11"/>
  <c r="H56" i="1"/>
  <c r="AC14" i="11" l="1"/>
  <c r="AG14" i="11" s="1"/>
  <c r="H15" i="1" l="1"/>
  <c r="H90" i="1" l="1"/>
  <c r="H92" i="1" s="1"/>
  <c r="T28" i="3"/>
  <c r="W32" i="11"/>
  <c r="H36" i="13"/>
  <c r="Y32" i="11"/>
  <c r="AA23" i="11" l="1"/>
  <c r="AA25" i="11" s="1"/>
  <c r="V27" i="3"/>
  <c r="X27" i="3" l="1"/>
  <c r="V28" i="3"/>
  <c r="V30" i="3" s="1"/>
  <c r="AC23" i="11"/>
  <c r="AG23" i="11" s="1"/>
  <c r="V21" i="3" l="1"/>
  <c r="L36" i="13"/>
  <c r="F36" i="13"/>
  <c r="AA31" i="11" s="1"/>
  <c r="AA32" i="11" s="1"/>
  <c r="F11" i="13"/>
  <c r="F16" i="13"/>
  <c r="H65" i="1"/>
  <c r="H66" i="1" s="1"/>
  <c r="AC31" i="11" l="1"/>
  <c r="F18" i="13"/>
  <c r="F27" i="13" s="1"/>
  <c r="AG31" i="11" l="1"/>
  <c r="AC32" i="11"/>
  <c r="F29" i="13"/>
  <c r="F51" i="13" s="1"/>
  <c r="F37" i="10"/>
  <c r="F45" i="10" s="1"/>
  <c r="K32" i="11"/>
  <c r="K34" i="11" s="1"/>
  <c r="F39" i="13" l="1"/>
  <c r="F56" i="13" s="1"/>
  <c r="Q32" i="11"/>
  <c r="Q34" i="11" s="1"/>
  <c r="O32" i="11" l="1"/>
  <c r="L32" i="1" l="1"/>
  <c r="J32" i="1"/>
  <c r="H32" i="1"/>
  <c r="L21" i="3" l="1"/>
  <c r="S32" i="11"/>
  <c r="L16" i="13"/>
  <c r="J16" i="13"/>
  <c r="L11" i="13"/>
  <c r="J11" i="13"/>
  <c r="H16" i="13"/>
  <c r="H11" i="13"/>
  <c r="L90" i="1"/>
  <c r="J90" i="1"/>
  <c r="F90" i="1"/>
  <c r="J28" i="3" l="1"/>
  <c r="L28" i="3"/>
  <c r="P28" i="3"/>
  <c r="J18" i="13"/>
  <c r="L18" i="13"/>
  <c r="L27" i="13" s="1"/>
  <c r="H18" i="13"/>
  <c r="H27" i="13" s="1"/>
  <c r="H29" i="13" s="1"/>
  <c r="L29" i="13" l="1"/>
  <c r="L39" i="13" s="1"/>
  <c r="H51" i="13"/>
  <c r="J30" i="3"/>
  <c r="H39" i="13" l="1"/>
  <c r="X19" i="3"/>
  <c r="X21" i="3" s="1"/>
  <c r="L51" i="13"/>
  <c r="L56" i="13"/>
  <c r="AC22" i="11"/>
  <c r="H56" i="13"/>
  <c r="AG22" i="11" l="1"/>
  <c r="AG25" i="11" s="1"/>
  <c r="AC25" i="11"/>
  <c r="F15" i="1"/>
  <c r="L15" i="1"/>
  <c r="J65" i="1" l="1"/>
  <c r="J27" i="13" l="1"/>
  <c r="J37" i="10" l="1"/>
  <c r="J45" i="10" s="1"/>
  <c r="J47" i="10" s="1"/>
  <c r="AE32" i="11"/>
  <c r="AE34" i="11" s="1"/>
  <c r="E32" i="11"/>
  <c r="E34" i="11" s="1"/>
  <c r="G32" i="11"/>
  <c r="G34" i="11" s="1"/>
  <c r="M32" i="11"/>
  <c r="M34" i="11" s="1"/>
  <c r="A43" i="13" l="1"/>
  <c r="A42" i="13"/>
  <c r="A41" i="13"/>
  <c r="U32" i="11"/>
  <c r="J29" i="13" l="1"/>
  <c r="J51" i="13" l="1"/>
  <c r="X26" i="3" s="1"/>
  <c r="J39" i="13"/>
  <c r="F47" i="10"/>
  <c r="J56" i="13" l="1"/>
  <c r="L45" i="10"/>
  <c r="L47" i="10" s="1"/>
  <c r="H45" i="10"/>
  <c r="H47" i="10" s="1"/>
  <c r="H90" i="10" l="1"/>
  <c r="H92" i="10" s="1"/>
  <c r="N28" i="3"/>
  <c r="N30" i="3" s="1"/>
  <c r="F92" i="1"/>
  <c r="H28" i="3" l="1"/>
  <c r="F90" i="10"/>
  <c r="F92" i="10" s="1"/>
  <c r="F94" i="10" s="1"/>
  <c r="F65" i="1"/>
  <c r="H30" i="3" l="1"/>
  <c r="J56" i="1"/>
  <c r="I32" i="11" l="1"/>
  <c r="I34" i="11" s="1"/>
  <c r="J90" i="10" l="1"/>
  <c r="L92" i="1"/>
  <c r="A37" i="1"/>
  <c r="A70" i="1" s="1"/>
  <c r="L65" i="1"/>
  <c r="L56" i="1"/>
  <c r="J66" i="1"/>
  <c r="F56" i="1"/>
  <c r="F28" i="3" l="1"/>
  <c r="F30" i="3" s="1"/>
  <c r="R28" i="3"/>
  <c r="L90" i="10"/>
  <c r="L92" i="10" s="1"/>
  <c r="J92" i="10"/>
  <c r="J94" i="10" s="1"/>
  <c r="AA34" i="11"/>
  <c r="H33" i="1"/>
  <c r="L66" i="1"/>
  <c r="L93" i="1" s="1"/>
  <c r="F66" i="1"/>
  <c r="F93" i="1" s="1"/>
  <c r="L33" i="1"/>
  <c r="J33" i="1"/>
  <c r="F33" i="1"/>
  <c r="L95" i="1" l="1"/>
  <c r="F95" i="1"/>
  <c r="AG32" i="11"/>
  <c r="AG34" i="11" s="1"/>
  <c r="AC34" i="11"/>
  <c r="H93" i="1"/>
  <c r="H95" i="1" s="1"/>
  <c r="J92" i="1"/>
  <c r="X28" i="3" l="1"/>
  <c r="J93" i="1"/>
  <c r="J95" i="1" s="1"/>
  <c r="X30" i="3" l="1"/>
</calcChain>
</file>

<file path=xl/sharedStrings.xml><?xml version="1.0" encoding="utf-8"?>
<sst xmlns="http://schemas.openxmlformats.org/spreadsheetml/2006/main" count="463" uniqueCount="279">
  <si>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</si>
  <si>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</si>
  <si>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</si>
  <si>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</si>
  <si>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</si>
  <si>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</si>
  <si>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</si>
  <si>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</si>
  <si>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</si>
  <si>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</si>
  <si>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</si>
  <si>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</si>
  <si>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</si>
  <si>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</si>
  <si>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</si>
  <si>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</si>
  <si>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</si>
  <si>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</si>
  <si>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</si>
  <si>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</si>
  <si>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</si>
  <si>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</si>
  <si>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</si>
  <si>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</si>
  <si>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</si>
  <si>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</si>
  <si>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</si>
  <si>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</si>
  <si>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</si>
  <si>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</si>
  <si>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</si>
  <si>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</si>
  <si>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</si>
  <si>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</si>
  <si>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</si>
  <si>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</si>
  <si>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</si>
  <si>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</si>
  <si>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</si>
  <si>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</si>
  <si>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</si>
  <si>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</si>
  <si>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</si>
  <si>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</si>
  <si>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</si>
  <si>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</si>
  <si>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</si>
  <si>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</si>
  <si>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</si>
  <si>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</si>
  <si>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</si>
  <si>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</si>
  <si>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</si>
  <si>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</si>
  <si>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</si>
  <si>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</si>
  <si>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</si>
  <si>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</si>
  <si>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</si>
  <si>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</si>
  <si>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</si>
  <si>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</si>
  <si>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</si>
  <si>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</si>
  <si>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</si>
  <si>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</si>
  <si>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</si>
  <si>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</si>
  <si>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</si>
  <si>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</si>
  <si>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</si>
  <si>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</si>
  <si>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</si>
  <si>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</si>
  <si>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</si>
  <si>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</si>
  <si>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</si>
  <si>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</si>
  <si>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</si>
  <si>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</si>
  <si>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</si>
  <si>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</si>
  <si>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</si>
  <si>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</si>
  <si>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</si>
  <si>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</si>
  <si>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</si>
  <si>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</si>
  <si>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</si>
  <si>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</si>
  <si>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</si>
  <si>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</si>
  <si>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</si>
  <si>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</si>
  <si>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</si>
  <si>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</si>
  <si>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</si>
  <si>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</si>
  <si>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</si>
  <si>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</si>
  <si>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11</t>
  </si>
  <si>
    <t>12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</si>
  <si>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</si>
  <si>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</si>
  <si>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</si>
  <si>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</si>
  <si>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</si>
  <si>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</si>
  <si>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</si>
  <si>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24</t>
  </si>
  <si>
    <t>23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</si>
  <si>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</si>
  <si>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</si>
  <si>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</si>
  <si>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</si>
  <si>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</si>
  <si>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</si>
  <si>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</si>
  <si>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</si>
  <si>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</si>
  <si>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</si>
  <si>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โอนกลับค่าเผื่อการลดมูลค่าของภาษีหัก ณ ที่จ่าย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</si>
  <si>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</si>
  <si>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</si>
  <si>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</si>
  <si>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</si>
  <si>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9</t>
  </si>
  <si>
    <t>21</t>
  </si>
  <si>
    <t>เงินปันผลรับ</t>
  </si>
  <si>
    <t>โอนกลับค่าเผื่อเงินกู้ยืมและดอกเบี้ย</t>
  </si>
  <si>
    <t>ส่วนแบ่งกำไรจากเงินลงทุนในบริษัทร่วม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</si>
  <si>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</si>
  <si>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</si>
  <si>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</si>
  <si>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</si>
  <si>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</si>
  <si>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</si>
  <si>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10</t>
  </si>
  <si>
    <t>19</t>
  </si>
  <si>
    <t>ส่วนของเงินกู้ยืมระยะยาว</t>
  </si>
  <si>
    <t>เงินกู้ยืมระยะยาว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</si>
  <si>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</si>
  <si>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</si>
  <si>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</si>
  <si>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โอนหุ้นกู้แปลงสภาพเป็นทุนที่ออกและชำระแล้ว</t>
  </si>
  <si>
    <t>ยอดคงเหลือต้นงวด ณ วันที่ 1 มกราคม 2564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</si>
  <si>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</si>
  <si>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</si>
  <si>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</si>
  <si>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</si>
  <si>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</si>
  <si>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</si>
  <si>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</si>
  <si>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</si>
  <si>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</si>
  <si>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กำไรจากการขายเงินลงทุนในบริษัทร่วม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</si>
  <si>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</si>
  <si>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</si>
  <si>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</si>
  <si>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</si>
  <si>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</si>
  <si>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</si>
  <si>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</si>
  <si>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 xml:space="preserve">        </t>
  </si>
  <si>
    <t>และส่วนต่ำมูลค่าหุ้นสามัญ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</si>
  <si>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</si>
  <si>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</si>
  <si>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</si>
  <si>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</si>
  <si>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</si>
  <si>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</si>
  <si>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</si>
  <si>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</si>
  <si>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</si>
  <si>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</si>
  <si>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</si>
  <si>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</si>
  <si>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</si>
  <si>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</si>
  <si>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หุ้นกู้แปลงสภาพ - องค์ประกอบเป็นทุน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</si>
  <si>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</si>
  <si>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</si>
  <si>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</si>
  <si>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 xml:space="preserve">     ในบริษัทย่อยโดยอำนาจการควบคุมไม่เปลี่ยนแปลง</t>
  </si>
  <si>
    <t>เงินกู้ยืมระยะสั้นจากบุคคลและกิจการที่ไม่เกี่ยวข้องกัน</t>
  </si>
  <si>
    <t>25</t>
  </si>
  <si>
    <t>การเปลี่ยนแปลงจากการวัดมูลค่าใหม่ของผลประโยชน์พนักงานที่กำหนดไว้</t>
  </si>
  <si>
    <t xml:space="preserve">       และส่วนต่ำมูลค่าหุ้นสามัญ</t>
  </si>
  <si>
    <t>31 ธันวาคม 2564</t>
  </si>
  <si>
    <t>เงินสดรับจากการขายบริษัทร่วม</t>
  </si>
  <si>
    <t>6</t>
  </si>
  <si>
    <t>7</t>
  </si>
  <si>
    <t>8</t>
  </si>
  <si>
    <t>18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</si>
  <si>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</si>
  <si>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</si>
  <si>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</si>
  <si>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</si>
  <si>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</si>
  <si>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</si>
  <si>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15</t>
  </si>
  <si>
    <t>22</t>
  </si>
  <si>
    <t>(ยังไม่ได้ตรวจสอบแต่สอบทานแล้ว)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</si>
  <si>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</si>
  <si>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</si>
  <si>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</si>
  <si>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2564</t>
  </si>
  <si>
    <t>2565</t>
  </si>
  <si>
    <t>(หน่วย : พันบาท)</t>
  </si>
  <si>
    <t>กำไรสุทธิสำหรับงวด</t>
  </si>
  <si>
    <t>กำไร (ขาดทุน) เบ็ดเสร็จรวมสำหรับงวด</t>
  </si>
  <si>
    <t>กำไร (ขาดทุน) สุทธิสำหรับงวด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</si>
  <si>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</si>
  <si>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</si>
  <si>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</si>
  <si>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5</t>
  </si>
  <si>
    <t>16</t>
  </si>
  <si>
    <t xml:space="preserve">    จัดสรรแล้ว</t>
  </si>
  <si>
    <t xml:space="preserve">    ยังไม่ได้จัดสรร</t>
  </si>
  <si>
    <t>5.3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</si>
  <si>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</si>
  <si>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</si>
  <si>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กำไรสะสม</t>
  </si>
  <si>
    <t>กำไร (ขาดทุน) ก่อนรายได้ (ค่าใช้จ่าย) ภาษีเงินได้</t>
  </si>
  <si>
    <t>กำไร (ขาดทุน) ต่อหุ้น</t>
  </si>
  <si>
    <t>กำไร (ขาดทุน) ต่อหุ้นขั้นพื้นฐาน (บาท)</t>
  </si>
  <si>
    <t>ผลขาดทุนจากการด้อยค่า - สินค้าคงเหลือ</t>
  </si>
  <si>
    <t>14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</si>
  <si>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</si>
  <si>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</si>
  <si>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</si>
  <si>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</si>
  <si>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ก่อนภาษี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</si>
  <si>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</si>
  <si>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กิจกรรมจัดหาเงิน</t>
  </si>
  <si>
    <t>13</t>
  </si>
  <si>
    <t>ยอดคงเหลือ ณ วันที่ 1 มกราคม 2564</t>
  </si>
  <si>
    <t>เงินสดรับ (จ่าย) จากกิจกรรมดำเนินงาน:</t>
  </si>
  <si>
    <t>ประมาณการหนี้สินจากคดีความฟ้องร้อง</t>
  </si>
  <si>
    <t>เงินสดรับเงิน (จ่าย) เบิกเกินบัญชี</t>
  </si>
  <si>
    <t xml:space="preserve">(ตรวจสอบแล้ว)
</t>
  </si>
  <si>
    <t xml:space="preserve">(ตรวจสอบแล้ว)
</t>
  </si>
  <si>
    <t>กำไรจากอัตราแลกเปลี่ยนที่ยังไม่เกิดขึ้น</t>
  </si>
  <si>
    <t>กำไรจากการเปลี่ยนแปลงมูลค่าเงินลงทุนชั่วคราว</t>
  </si>
  <si>
    <t>ผลขาดทุนจากการด้อยค่า - ลูกหนี้การค้าและลูกหนี้หมุนเวียนอื่น</t>
  </si>
  <si>
    <t>ผลขาดทุนจากการด้อยค่า - เงินค้ำประกันโครงการ</t>
  </si>
  <si>
    <t>โอนกลับส่วนแบ่งขาดทุนจากเงินลงทุนในการร่วมค้า</t>
  </si>
  <si>
    <t>โอนกลับค่าใช้จ่ายอื่น</t>
  </si>
  <si>
    <t>โอนกลับผลขาดทุนจากการด้อยค่า - ดอกเบี้ยค้างรับ</t>
  </si>
  <si>
    <t>เงินฝากธนาคารที่มีภาระค้ำประกันลดลง</t>
  </si>
  <si>
    <t>เงินสดรับจากการลดสัดส่วนการลงทุนในบริษัทย่อย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</si>
  <si>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</si>
  <si>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</si>
  <si>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</si>
  <si>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กำไรจากการขายเงินลงทุนในบริษัทย่อย</t>
  </si>
  <si>
    <t>กำไร (ขาดทุน) ต่อหุ้นปรับลด (บาท)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</si>
  <si>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</si>
  <si>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</si>
  <si>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</si>
  <si>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เพิ่มทุน</t>
  </si>
  <si>
    <t>ลดลงจากการขายธุรกิจ</t>
  </si>
  <si>
    <t>โอนกลับผลขาดทุนจากการด้อยค่า - เงินให้กู้ยืมระยะสั้นแก่กิจการที่เกี่ยวข้องกัน</t>
  </si>
  <si>
    <t>ผลขาดทุนจากการด้อยค่า - เงินให้กู้ยืมระยะสั้นแก่กิจการที่ไม่เกี่ยวข้องกัน</t>
  </si>
  <si>
    <t>กำไรจากการได้รับยกหนี้</t>
  </si>
  <si>
    <t>เงินสดรับจากการขายบริษัทย่อย</t>
  </si>
  <si>
    <t>เงินสดจ่ายเพื่อซื้อเงินลงทุนระยะยาวอื่น</t>
  </si>
  <si>
    <t>เงินสดจ่ายเพื่อให้กู้ยืมระยะสั้นแก่บุคคลและกิจการที่ไม่เกี่ยวข้องกัน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</si>
  <si>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</si>
  <si>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เงินสดรับจากการใช้สิทธิแปลงสภาพใบสำคัญแสดงสิทธิ</t>
  </si>
  <si>
    <t>เงินสดรับจากเงินกู้ยืมระยะสั้นจากบุคคลและกิจการที่ไม่เกี่ยวข้องกัน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</si>
  <si>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</si>
  <si>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</si>
  <si>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(ตรวจสอบแล้ว)</t>
  </si>
  <si>
    <t>เงินสดจ่ายเพื่อสิทธิการเช่า</t>
  </si>
  <si>
    <t>(กำไร) ขาดทุนจากการจำหน่ายและตัดจำหน่ายสินทรัพย์มีตัวตนและสินทรัพย์ไม่มีตัวตน</t>
  </si>
  <si>
    <t>เงินสดรับจากการจำหน่ายอุปกรณ์และยานพาหนะ</t>
  </si>
  <si>
    <t>การเปลื่ยนแปลง</t>
  </si>
  <si>
    <t>ขาดทุนเบ็ดเสร็จอื่น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</si>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</sst>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0" applyFont="1" applyFill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>
      <alignment horizontal="left" vertical="center"/>
    </xf>
    <xf numFmtId="49" fontId="2" fillId="0" borderId="0" xfId="0" quotePrefix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Fill="1" applyAlignment="1">
      <alignment horizontal="left" vertical="center"/>
    </xf>
    <xf numFmtId="37" fontId="2" fillId="0" borderId="0" xfId="27" applyNumberFormat="1" applyFont="1" applyFill="1" applyAlignment="1">
      <alignment horizontal="center" vertical="center"/>
    </xf>
    <xf numFmtId="0" fontId="2" fillId="0" borderId="0" xfId="27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0" fontId="20" fillId="0" borderId="0" xfId="0" applyFont="1" applyFill="1" applyBorder="1" applyAlignment="1">
      <alignment horizontal="centerContinuous" vertical="center"/>
    </xf>
    <xf numFmtId="0" fontId="20" fillId="0" borderId="0" xfId="32" applyFont="1" applyFill="1" applyAlignment="1">
      <alignment horizontal="center" vertical="center"/>
    </xf>
    <xf numFmtId="0" fontId="20" fillId="0" borderId="0" xfId="32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3" xfId="32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32" applyFont="1" applyFill="1" applyBorder="1" applyAlignment="1">
      <alignment horizontal="center" vertical="center"/>
    </xf>
    <xf numFmtId="0" fontId="2" fillId="0" borderId="3" xfId="32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20" fillId="0" borderId="3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left" vertical="center" indent="2"/>
    </xf>
    <xf numFmtId="49" fontId="2" fillId="0" borderId="0" xfId="0" quotePrefix="1" applyNumberFormat="1" applyFont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view="pageBreakPreview" zoomScaleNormal="115" zoomScaleSheetLayoutView="100" workbookViewId="0">
      <selection activeCell="N97" sqref="N97"/>
    </sheetView>
  </sheetViews>
  <sheetFormatPr defaultColWidth="11" defaultRowHeight="21"/>
  <cols>
    <col min="1" max="2" width="2.625" style="8" customWidth="1"/>
    <col min="3" max="3" width="37.625" style="8" customWidth="1"/>
    <col min="4" max="4" width="6.75" style="8" customWidth="1"/>
    <col min="5" max="5" width="3.125" style="18" customWidth="1"/>
    <col min="6" max="6" width="13.625" style="8" customWidth="1"/>
    <col min="7" max="7" width="2.125" style="8" customWidth="1"/>
    <col min="8" max="8" width="13.625" style="15" customWidth="1"/>
    <col min="9" max="9" width="2.125" style="8" customWidth="1"/>
    <col min="10" max="10" width="13.625" style="8" customWidth="1"/>
    <col min="11" max="11" width="2.125" style="8" customWidth="1"/>
    <col min="12" max="12" width="13.625" style="3" customWidth="1"/>
    <col min="13" max="16384" width="11" style="8"/>
  </cols>
  <sheetData>
    <row r="1" spans="1:12" ht="22.5" customHeight="1">
      <c r="A1" s="163" t="s">
        <v>153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2.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2.5" customHeight="1">
      <c r="A3" s="165" t="s">
        <v>251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2.5" customHeight="1">
      <c r="C4" s="16"/>
      <c r="D4" s="17"/>
      <c r="E4" s="17"/>
      <c r="F4" s="17"/>
      <c r="G4" s="17"/>
      <c r="H4" s="17"/>
      <c r="I4" s="17"/>
      <c r="J4" s="17"/>
      <c r="K4" s="17"/>
      <c r="L4" s="4" t="s">
        <v>208</v>
      </c>
    </row>
    <row r="5" spans="1:12" s="18" customFormat="1" ht="21" customHeight="1">
      <c r="F5" s="164" t="s">
        <v>2</v>
      </c>
      <c r="G5" s="164"/>
      <c r="H5" s="164"/>
      <c r="J5" s="164" t="s">
        <v>3</v>
      </c>
      <c r="K5" s="164"/>
      <c r="L5" s="164"/>
    </row>
    <row r="6" spans="1:12" s="18" customFormat="1" ht="21" customHeight="1">
      <c r="D6" s="143" t="s">
        <v>1</v>
      </c>
      <c r="F6" s="21" t="s">
        <v>252</v>
      </c>
      <c r="G6" s="20"/>
      <c r="H6" s="21" t="s">
        <v>188</v>
      </c>
      <c r="I6" s="20"/>
      <c r="J6" s="21" t="s">
        <v>252</v>
      </c>
      <c r="L6" s="22" t="s">
        <v>188</v>
      </c>
    </row>
    <row r="7" spans="1:12" ht="58.15" customHeight="1">
      <c r="E7" s="23"/>
      <c r="F7" s="156" t="s">
        <v>202</v>
      </c>
      <c r="G7" s="141"/>
      <c r="H7" s="156" t="s">
        <v>272</v>
      </c>
      <c r="I7" s="141"/>
      <c r="J7" s="156" t="s">
        <v>202</v>
      </c>
      <c r="K7" s="141"/>
      <c r="L7" s="156" t="s">
        <v>241</v>
      </c>
    </row>
    <row r="8" spans="1:12" s="18" customFormat="1" ht="21" customHeight="1">
      <c r="A8" s="24" t="s">
        <v>4</v>
      </c>
      <c r="D8" s="9"/>
      <c r="E8" s="25"/>
      <c r="F8" s="25"/>
      <c r="G8" s="25"/>
      <c r="H8" s="26"/>
      <c r="I8" s="25"/>
      <c r="J8" s="25"/>
      <c r="K8" s="25"/>
      <c r="L8" s="27"/>
    </row>
    <row r="9" spans="1:12" ht="21" customHeight="1">
      <c r="A9" s="24" t="s">
        <v>5</v>
      </c>
      <c r="D9" s="142"/>
      <c r="E9" s="28"/>
      <c r="F9" s="29"/>
      <c r="G9" s="3"/>
      <c r="H9" s="3"/>
      <c r="I9" s="3"/>
      <c r="J9" s="3"/>
      <c r="K9" s="3"/>
    </row>
    <row r="10" spans="1:12" ht="21" customHeight="1">
      <c r="A10" s="30" t="s">
        <v>6</v>
      </c>
      <c r="D10" s="31" t="s">
        <v>215</v>
      </c>
      <c r="E10" s="31"/>
      <c r="F10" s="32">
        <v>65640</v>
      </c>
      <c r="G10" s="33"/>
      <c r="H10" s="32">
        <v>165776</v>
      </c>
      <c r="I10" s="33"/>
      <c r="J10" s="33">
        <v>4508</v>
      </c>
      <c r="K10" s="3"/>
      <c r="L10" s="33">
        <v>155</v>
      </c>
    </row>
    <row r="11" spans="1:12" ht="21" customHeight="1">
      <c r="A11" s="30" t="s">
        <v>7</v>
      </c>
      <c r="D11" s="31" t="s">
        <v>190</v>
      </c>
      <c r="E11" s="31"/>
      <c r="F11" s="32">
        <v>252075</v>
      </c>
      <c r="G11" s="33"/>
      <c r="H11" s="32">
        <v>559828</v>
      </c>
      <c r="I11" s="33"/>
      <c r="J11" s="33">
        <v>135777</v>
      </c>
      <c r="K11" s="3"/>
      <c r="L11" s="33">
        <v>125187</v>
      </c>
    </row>
    <row r="12" spans="1:12" ht="21" customHeight="1">
      <c r="A12" s="30" t="s">
        <v>221</v>
      </c>
      <c r="D12" s="31" t="s">
        <v>191</v>
      </c>
      <c r="E12" s="31"/>
      <c r="F12" s="32">
        <v>40550</v>
      </c>
      <c r="G12" s="33"/>
      <c r="H12" s="32">
        <v>33400</v>
      </c>
      <c r="I12" s="33"/>
      <c r="J12" s="33">
        <v>558951</v>
      </c>
      <c r="K12" s="3"/>
      <c r="L12" s="33">
        <v>851137</v>
      </c>
    </row>
    <row r="13" spans="1:12" ht="21" customHeight="1">
      <c r="A13" s="43" t="s">
        <v>172</v>
      </c>
      <c r="D13" s="31" t="s">
        <v>191</v>
      </c>
      <c r="E13" s="31"/>
      <c r="F13" s="32">
        <v>81726</v>
      </c>
      <c r="G13" s="33"/>
      <c r="H13" s="32">
        <v>81726</v>
      </c>
      <c r="I13" s="33"/>
      <c r="J13" s="33">
        <v>81250</v>
      </c>
      <c r="K13" s="3"/>
      <c r="L13" s="33">
        <v>81250</v>
      </c>
    </row>
    <row r="14" spans="1:12" s="18" customFormat="1" ht="21" customHeight="1">
      <c r="A14" s="30" t="s">
        <v>8</v>
      </c>
      <c r="D14" s="31"/>
      <c r="E14" s="31"/>
      <c r="F14" s="32">
        <v>29524</v>
      </c>
      <c r="G14" s="33"/>
      <c r="H14" s="32">
        <v>27530</v>
      </c>
      <c r="I14" s="33"/>
      <c r="J14" s="33">
        <v>0</v>
      </c>
      <c r="K14" s="14"/>
      <c r="L14" s="33">
        <v>19</v>
      </c>
    </row>
    <row r="15" spans="1:12" s="142" customFormat="1" ht="21" customHeight="1">
      <c r="A15" s="24" t="s">
        <v>9</v>
      </c>
      <c r="E15" s="28"/>
      <c r="F15" s="36">
        <f>SUM(F10:F14)</f>
        <v>469515</v>
      </c>
      <c r="G15" s="37"/>
      <c r="H15" s="36">
        <f>SUM(H10:H14)</f>
        <v>868260</v>
      </c>
      <c r="I15" s="37"/>
      <c r="J15" s="36">
        <f>SUM(J10:J14)</f>
        <v>780486</v>
      </c>
      <c r="K15" s="38"/>
      <c r="L15" s="36">
        <f>SUM(L10:L14)</f>
        <v>1057748</v>
      </c>
    </row>
    <row r="16" spans="1:12" ht="21" customHeight="1">
      <c r="A16" s="30"/>
      <c r="F16" s="33"/>
      <c r="G16" s="40"/>
      <c r="H16" s="41"/>
      <c r="I16" s="42"/>
      <c r="J16" s="33"/>
      <c r="K16" s="3"/>
      <c r="L16" s="41"/>
    </row>
    <row r="17" spans="1:12" ht="21" customHeight="1">
      <c r="A17" s="24" t="s">
        <v>10</v>
      </c>
      <c r="F17" s="40"/>
      <c r="G17" s="40"/>
      <c r="H17" s="42"/>
      <c r="I17" s="42"/>
      <c r="J17" s="42"/>
      <c r="K17" s="3"/>
      <c r="L17" s="42"/>
    </row>
    <row r="18" spans="1:12" ht="21" customHeight="1">
      <c r="A18" s="30" t="s">
        <v>122</v>
      </c>
      <c r="D18" s="31" t="s">
        <v>192</v>
      </c>
      <c r="E18" s="31"/>
      <c r="F18" s="33">
        <v>56539</v>
      </c>
      <c r="G18" s="42"/>
      <c r="H18" s="33">
        <v>56539</v>
      </c>
      <c r="I18" s="42"/>
      <c r="J18" s="42">
        <v>0</v>
      </c>
      <c r="K18" s="3"/>
      <c r="L18" s="42">
        <v>0</v>
      </c>
    </row>
    <row r="19" spans="1:12" ht="21" customHeight="1">
      <c r="A19" s="30" t="s">
        <v>11</v>
      </c>
      <c r="D19" s="31" t="s">
        <v>126</v>
      </c>
      <c r="E19" s="31"/>
      <c r="F19" s="33">
        <v>31878</v>
      </c>
      <c r="G19" s="42"/>
      <c r="H19" s="33">
        <v>32131</v>
      </c>
      <c r="I19" s="42"/>
      <c r="J19" s="42">
        <v>0</v>
      </c>
      <c r="K19" s="3"/>
      <c r="L19" s="42">
        <v>0</v>
      </c>
    </row>
    <row r="20" spans="1:12" ht="21" customHeight="1">
      <c r="A20" s="30" t="s">
        <v>17</v>
      </c>
      <c r="D20" s="31" t="s">
        <v>137</v>
      </c>
      <c r="E20" s="31"/>
      <c r="F20" s="42">
        <v>0</v>
      </c>
      <c r="G20" s="42"/>
      <c r="H20" s="42">
        <v>1300</v>
      </c>
      <c r="I20" s="42"/>
      <c r="J20" s="33">
        <v>0</v>
      </c>
      <c r="K20" s="13"/>
      <c r="L20" s="33">
        <v>0</v>
      </c>
    </row>
    <row r="21" spans="1:12" ht="21" customHeight="1">
      <c r="A21" s="30" t="s">
        <v>12</v>
      </c>
      <c r="D21" s="31" t="s">
        <v>100</v>
      </c>
      <c r="E21" s="31"/>
      <c r="F21" s="33">
        <v>0</v>
      </c>
      <c r="G21" s="42"/>
      <c r="H21" s="33">
        <v>0</v>
      </c>
      <c r="I21" s="42"/>
      <c r="J21" s="42">
        <v>1857306</v>
      </c>
      <c r="K21" s="3"/>
      <c r="L21" s="42">
        <v>1857306</v>
      </c>
    </row>
    <row r="22" spans="1:12" ht="21" customHeight="1">
      <c r="A22" s="30" t="s">
        <v>95</v>
      </c>
      <c r="D22" s="31" t="s">
        <v>101</v>
      </c>
      <c r="E22" s="31"/>
      <c r="F22" s="33">
        <v>361926</v>
      </c>
      <c r="G22" s="42"/>
      <c r="H22" s="33">
        <v>364830</v>
      </c>
      <c r="I22" s="42"/>
      <c r="J22" s="42">
        <v>20000</v>
      </c>
      <c r="K22" s="3"/>
      <c r="L22" s="42">
        <v>20000</v>
      </c>
    </row>
    <row r="23" spans="1:12" ht="21" customHeight="1">
      <c r="A23" s="43" t="s">
        <v>161</v>
      </c>
      <c r="D23" s="44" t="s">
        <v>191</v>
      </c>
      <c r="E23" s="31"/>
      <c r="F23" s="33">
        <v>0</v>
      </c>
      <c r="G23" s="42"/>
      <c r="H23" s="33">
        <v>0</v>
      </c>
      <c r="I23" s="42"/>
      <c r="J23" s="33">
        <v>9119</v>
      </c>
      <c r="K23" s="13"/>
      <c r="L23" s="33">
        <v>7396</v>
      </c>
    </row>
    <row r="24" spans="1:12" ht="21" customHeight="1">
      <c r="A24" s="30" t="s">
        <v>13</v>
      </c>
      <c r="D24" s="31" t="s">
        <v>227</v>
      </c>
      <c r="E24" s="31"/>
      <c r="F24" s="42">
        <v>2113</v>
      </c>
      <c r="G24" s="42"/>
      <c r="H24" s="42">
        <v>2113</v>
      </c>
      <c r="I24" s="42"/>
      <c r="J24" s="33">
        <v>3300</v>
      </c>
      <c r="K24" s="13"/>
      <c r="L24" s="33">
        <v>3300</v>
      </c>
    </row>
    <row r="25" spans="1:12" ht="21" customHeight="1">
      <c r="A25" s="30" t="s">
        <v>14</v>
      </c>
      <c r="D25" s="31" t="s">
        <v>200</v>
      </c>
      <c r="E25" s="31"/>
      <c r="F25" s="33">
        <v>1752674</v>
      </c>
      <c r="G25" s="42"/>
      <c r="H25" s="33">
        <v>1789491</v>
      </c>
      <c r="I25" s="42"/>
      <c r="J25" s="33">
        <v>169170</v>
      </c>
      <c r="K25" s="13"/>
      <c r="L25" s="33">
        <v>171209</v>
      </c>
    </row>
    <row r="26" spans="1:12" ht="21" customHeight="1">
      <c r="A26" s="30" t="s">
        <v>105</v>
      </c>
      <c r="D26" s="31" t="s">
        <v>216</v>
      </c>
      <c r="E26" s="31"/>
      <c r="F26" s="33">
        <v>142892</v>
      </c>
      <c r="G26" s="42"/>
      <c r="H26" s="33">
        <v>171237</v>
      </c>
      <c r="I26" s="42"/>
      <c r="J26" s="33">
        <v>133</v>
      </c>
      <c r="K26" s="13"/>
      <c r="L26" s="33">
        <v>2476</v>
      </c>
    </row>
    <row r="27" spans="1:12" ht="21" customHeight="1">
      <c r="A27" s="30" t="s">
        <v>16</v>
      </c>
      <c r="D27" s="31"/>
      <c r="E27" s="31"/>
      <c r="F27" s="33">
        <v>165470</v>
      </c>
      <c r="G27" s="42"/>
      <c r="H27" s="33">
        <v>165470</v>
      </c>
      <c r="I27" s="42"/>
      <c r="J27" s="42">
        <v>0</v>
      </c>
      <c r="K27" s="3"/>
      <c r="L27" s="42">
        <v>0</v>
      </c>
    </row>
    <row r="28" spans="1:12" ht="21" customHeight="1">
      <c r="A28" s="30" t="s">
        <v>15</v>
      </c>
      <c r="D28" s="31" t="s">
        <v>123</v>
      </c>
      <c r="E28" s="31"/>
      <c r="F28" s="33">
        <v>65728</v>
      </c>
      <c r="G28" s="4"/>
      <c r="H28" s="33">
        <v>71247</v>
      </c>
      <c r="I28" s="4"/>
      <c r="J28" s="42">
        <v>0</v>
      </c>
      <c r="K28" s="13"/>
      <c r="L28" s="42">
        <v>0</v>
      </c>
    </row>
    <row r="29" spans="1:12" ht="21" customHeight="1">
      <c r="A29" s="30" t="s">
        <v>118</v>
      </c>
      <c r="D29" s="31" t="s">
        <v>193</v>
      </c>
      <c r="E29" s="31"/>
      <c r="F29" s="33">
        <v>1503728</v>
      </c>
      <c r="G29" s="42"/>
      <c r="H29" s="33">
        <v>1541516</v>
      </c>
      <c r="I29" s="42"/>
      <c r="J29" s="33">
        <v>1250</v>
      </c>
      <c r="K29" s="13"/>
      <c r="L29" s="33">
        <v>1682</v>
      </c>
    </row>
    <row r="30" spans="1:12" ht="21" customHeight="1">
      <c r="A30" s="30" t="s">
        <v>18</v>
      </c>
      <c r="D30" s="20"/>
      <c r="E30" s="20"/>
      <c r="F30" s="33">
        <v>981</v>
      </c>
      <c r="G30" s="3"/>
      <c r="H30" s="33">
        <v>949</v>
      </c>
      <c r="I30" s="3"/>
      <c r="J30" s="42">
        <v>0</v>
      </c>
      <c r="K30" s="3"/>
      <c r="L30" s="42">
        <v>0</v>
      </c>
    </row>
    <row r="31" spans="1:12" ht="21" customHeight="1">
      <c r="A31" s="30" t="s">
        <v>19</v>
      </c>
      <c r="D31" s="31"/>
      <c r="E31" s="31"/>
      <c r="F31" s="42">
        <v>6302</v>
      </c>
      <c r="G31" s="42"/>
      <c r="H31" s="42">
        <v>22012</v>
      </c>
      <c r="I31" s="42"/>
      <c r="J31" s="42">
        <v>0</v>
      </c>
      <c r="K31" s="3"/>
      <c r="L31" s="42">
        <v>0</v>
      </c>
    </row>
    <row r="32" spans="1:12" s="142" customFormat="1" ht="21" customHeight="1">
      <c r="A32" s="24" t="s">
        <v>20</v>
      </c>
      <c r="E32" s="28"/>
      <c r="F32" s="36">
        <f>SUM(F18:F31)</f>
        <v>4090231</v>
      </c>
      <c r="G32" s="37"/>
      <c r="H32" s="36">
        <f>SUM(H18:H31)</f>
        <v>4218835</v>
      </c>
      <c r="I32" s="37"/>
      <c r="J32" s="36">
        <f>SUM(J18:J31)</f>
        <v>2060278</v>
      </c>
      <c r="K32" s="38"/>
      <c r="L32" s="36">
        <f>SUM(L18:L31)</f>
        <v>2063369</v>
      </c>
    </row>
    <row r="33" spans="1:12" ht="21" customHeight="1" thickBot="1">
      <c r="A33" s="24" t="s">
        <v>21</v>
      </c>
      <c r="F33" s="45">
        <f>SUM(F15+F32)</f>
        <v>4559746</v>
      </c>
      <c r="G33" s="37"/>
      <c r="H33" s="45">
        <f>SUM(H15+H32)</f>
        <v>5087095</v>
      </c>
      <c r="I33" s="37"/>
      <c r="J33" s="45">
        <f>SUM(J15+J32)</f>
        <v>2840764</v>
      </c>
      <c r="K33" s="38"/>
      <c r="L33" s="45">
        <f>SUM(L15+L32)</f>
        <v>3121117</v>
      </c>
    </row>
    <row r="34" spans="1:12" ht="21" customHeight="1" thickTop="1">
      <c r="A34" s="24"/>
      <c r="F34" s="46"/>
      <c r="G34" s="37"/>
      <c r="H34" s="46"/>
      <c r="I34" s="37"/>
      <c r="J34" s="46"/>
      <c r="K34" s="38"/>
      <c r="L34" s="46"/>
    </row>
    <row r="35" spans="1:12" ht="22.5" customHeight="1">
      <c r="A35" s="163" t="s">
        <v>154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</row>
    <row r="36" spans="1:12" ht="22.5" customHeight="1">
      <c r="A36" s="165" t="s">
        <v>0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spans="1:12" ht="22.5" customHeight="1">
      <c r="A37" s="165" t="str">
        <f>A3</f>
        <v>ณ วันที่ 30 มิถุนายน 2565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</row>
    <row r="38" spans="1:12">
      <c r="C38" s="16"/>
      <c r="D38" s="17"/>
      <c r="E38" s="17"/>
      <c r="F38" s="17"/>
      <c r="G38" s="17"/>
      <c r="H38" s="17"/>
      <c r="I38" s="17"/>
      <c r="J38" s="17"/>
      <c r="K38" s="17"/>
      <c r="L38" s="4" t="s">
        <v>208</v>
      </c>
    </row>
    <row r="39" spans="1:12" s="18" customFormat="1" ht="21" customHeight="1">
      <c r="F39" s="164" t="s">
        <v>2</v>
      </c>
      <c r="G39" s="164"/>
      <c r="H39" s="164"/>
      <c r="J39" s="164" t="s">
        <v>3</v>
      </c>
      <c r="K39" s="164"/>
      <c r="L39" s="164"/>
    </row>
    <row r="40" spans="1:12" ht="21" customHeight="1">
      <c r="C40" s="18"/>
      <c r="D40" s="143" t="s">
        <v>1</v>
      </c>
      <c r="F40" s="21" t="s">
        <v>252</v>
      </c>
      <c r="G40" s="20"/>
      <c r="H40" s="21" t="s">
        <v>188</v>
      </c>
      <c r="I40" s="20"/>
      <c r="J40" s="21" t="s">
        <v>252</v>
      </c>
      <c r="K40" s="20"/>
      <c r="L40" s="21" t="s">
        <v>188</v>
      </c>
    </row>
    <row r="41" spans="1:12" ht="63">
      <c r="E41" s="23"/>
      <c r="F41" s="156" t="s">
        <v>202</v>
      </c>
      <c r="G41" s="141"/>
      <c r="H41" s="156" t="s">
        <v>240</v>
      </c>
      <c r="I41" s="141"/>
      <c r="J41" s="156" t="s">
        <v>202</v>
      </c>
      <c r="K41" s="141"/>
      <c r="L41" s="156" t="s">
        <v>240</v>
      </c>
    </row>
    <row r="42" spans="1:12" s="18" customFormat="1" ht="21" customHeight="1">
      <c r="A42" s="24" t="s">
        <v>22</v>
      </c>
      <c r="D42" s="47"/>
      <c r="E42" s="47"/>
      <c r="F42" s="25"/>
      <c r="G42" s="25"/>
      <c r="H42" s="26"/>
      <c r="I42" s="25"/>
      <c r="J42" s="25"/>
      <c r="K42" s="25"/>
      <c r="L42" s="27"/>
    </row>
    <row r="43" spans="1:12" ht="21" customHeight="1">
      <c r="A43" s="24" t="s">
        <v>23</v>
      </c>
      <c r="D43" s="28"/>
      <c r="E43" s="28"/>
      <c r="F43" s="39"/>
      <c r="G43" s="39"/>
      <c r="H43" s="3"/>
      <c r="I43" s="3"/>
      <c r="J43" s="3"/>
      <c r="K43" s="3"/>
    </row>
    <row r="44" spans="1:12" ht="21" customHeight="1">
      <c r="A44" s="30" t="s">
        <v>125</v>
      </c>
      <c r="D44" s="31" t="s">
        <v>138</v>
      </c>
      <c r="E44" s="31"/>
      <c r="F44" s="33">
        <v>145000</v>
      </c>
      <c r="G44" s="3"/>
      <c r="H44" s="33">
        <v>150182</v>
      </c>
      <c r="I44" s="3"/>
      <c r="J44" s="33">
        <v>70000</v>
      </c>
      <c r="K44" s="3"/>
      <c r="L44" s="33">
        <v>75182</v>
      </c>
    </row>
    <row r="45" spans="1:12" ht="21" customHeight="1">
      <c r="A45" s="30" t="s">
        <v>24</v>
      </c>
      <c r="D45" s="31" t="s">
        <v>124</v>
      </c>
      <c r="E45" s="31"/>
      <c r="F45" s="33">
        <v>329162</v>
      </c>
      <c r="G45" s="3"/>
      <c r="H45" s="33">
        <v>403634</v>
      </c>
      <c r="I45" s="3"/>
      <c r="J45" s="33">
        <v>114373</v>
      </c>
      <c r="K45" s="3"/>
      <c r="L45" s="33">
        <v>131150</v>
      </c>
    </row>
    <row r="46" spans="1:12" ht="21" customHeight="1">
      <c r="A46" s="30" t="s">
        <v>113</v>
      </c>
      <c r="D46" s="48"/>
      <c r="E46" s="48"/>
      <c r="F46" s="3"/>
      <c r="H46" s="3"/>
      <c r="J46" s="3"/>
      <c r="K46" s="15"/>
    </row>
    <row r="47" spans="1:12" ht="21" customHeight="1">
      <c r="B47" s="30" t="s">
        <v>114</v>
      </c>
      <c r="D47" s="31" t="s">
        <v>127</v>
      </c>
      <c r="E47" s="48"/>
      <c r="F47" s="3">
        <v>70348</v>
      </c>
      <c r="G47" s="33"/>
      <c r="H47" s="3">
        <v>99194</v>
      </c>
      <c r="I47" s="33"/>
      <c r="J47" s="3">
        <v>0</v>
      </c>
      <c r="K47" s="3"/>
      <c r="L47" s="42">
        <v>0</v>
      </c>
    </row>
    <row r="48" spans="1:12" ht="21" customHeight="1">
      <c r="A48" s="30" t="s">
        <v>139</v>
      </c>
      <c r="D48" s="31"/>
      <c r="E48" s="31"/>
      <c r="F48" s="33"/>
      <c r="H48" s="33"/>
      <c r="J48" s="33"/>
    </row>
    <row r="49" spans="1:12" ht="21" customHeight="1">
      <c r="B49" s="30" t="s">
        <v>114</v>
      </c>
      <c r="D49" s="31" t="s">
        <v>201</v>
      </c>
      <c r="E49" s="31"/>
      <c r="F49" s="3">
        <v>71384</v>
      </c>
      <c r="G49" s="3"/>
      <c r="H49" s="3">
        <v>71384</v>
      </c>
      <c r="I49" s="3"/>
      <c r="J49" s="3">
        <v>0</v>
      </c>
      <c r="K49" s="3"/>
      <c r="L49" s="3">
        <v>0</v>
      </c>
    </row>
    <row r="50" spans="1:12" ht="21" customHeight="1">
      <c r="A50" s="30" t="s">
        <v>115</v>
      </c>
      <c r="D50" s="31"/>
      <c r="E50" s="31"/>
      <c r="H50" s="33"/>
    </row>
    <row r="51" spans="1:12" ht="21" customHeight="1">
      <c r="B51" s="30" t="s">
        <v>114</v>
      </c>
      <c r="D51" s="31" t="s">
        <v>219</v>
      </c>
      <c r="E51" s="31"/>
      <c r="F51" s="42">
        <v>14473</v>
      </c>
      <c r="G51" s="3"/>
      <c r="H51" s="42">
        <v>17245</v>
      </c>
      <c r="I51" s="3"/>
      <c r="J51" s="42">
        <v>1392</v>
      </c>
      <c r="K51" s="3"/>
      <c r="L51" s="3">
        <v>2829</v>
      </c>
    </row>
    <row r="52" spans="1:12" ht="21" customHeight="1">
      <c r="A52" s="30" t="s">
        <v>175</v>
      </c>
      <c r="D52" s="161" t="s">
        <v>201</v>
      </c>
      <c r="E52" s="31"/>
      <c r="F52" s="33">
        <v>1413</v>
      </c>
      <c r="G52" s="3"/>
      <c r="H52" s="33">
        <v>0</v>
      </c>
      <c r="I52" s="3"/>
      <c r="J52" s="33">
        <v>54490</v>
      </c>
      <c r="K52" s="3"/>
      <c r="L52" s="3">
        <v>176709</v>
      </c>
    </row>
    <row r="53" spans="1:12" ht="21" customHeight="1">
      <c r="A53" s="30" t="s">
        <v>184</v>
      </c>
      <c r="D53" s="31" t="s">
        <v>201</v>
      </c>
      <c r="E53" s="31"/>
      <c r="F53" s="33">
        <v>0</v>
      </c>
      <c r="G53" s="3"/>
      <c r="H53" s="33">
        <v>276007</v>
      </c>
      <c r="I53" s="3"/>
      <c r="J53" s="33">
        <v>0</v>
      </c>
      <c r="K53" s="3"/>
      <c r="L53" s="3">
        <v>126007</v>
      </c>
    </row>
    <row r="54" spans="1:12" ht="21" customHeight="1">
      <c r="A54" s="30" t="s">
        <v>25</v>
      </c>
      <c r="D54" s="44"/>
      <c r="E54" s="31"/>
      <c r="F54" s="49">
        <v>465</v>
      </c>
      <c r="G54" s="42"/>
      <c r="H54" s="49">
        <v>1126</v>
      </c>
      <c r="I54" s="42"/>
      <c r="J54" s="49">
        <v>0</v>
      </c>
      <c r="K54" s="3"/>
      <c r="L54" s="42">
        <v>0</v>
      </c>
    </row>
    <row r="55" spans="1:12" ht="21" customHeight="1">
      <c r="A55" s="30" t="s">
        <v>26</v>
      </c>
      <c r="D55" s="44" t="s">
        <v>235</v>
      </c>
      <c r="E55" s="31"/>
      <c r="F55" s="33">
        <v>0</v>
      </c>
      <c r="G55" s="42"/>
      <c r="H55" s="33">
        <v>6451</v>
      </c>
      <c r="I55" s="42"/>
      <c r="J55" s="33">
        <v>0</v>
      </c>
      <c r="K55" s="3"/>
      <c r="L55" s="42">
        <v>0</v>
      </c>
    </row>
    <row r="56" spans="1:12" ht="21" customHeight="1">
      <c r="A56" s="24" t="s">
        <v>27</v>
      </c>
      <c r="D56" s="142"/>
      <c r="E56" s="28"/>
      <c r="F56" s="36">
        <f>SUM(F44:F55)</f>
        <v>632245</v>
      </c>
      <c r="G56" s="37"/>
      <c r="H56" s="36">
        <f>SUM(H44:H55)</f>
        <v>1025223</v>
      </c>
      <c r="I56" s="37"/>
      <c r="J56" s="36">
        <f>SUM(J44:J55)</f>
        <v>240255</v>
      </c>
      <c r="K56" s="38"/>
      <c r="L56" s="36">
        <f>SUM(L44:L55)</f>
        <v>511877</v>
      </c>
    </row>
    <row r="57" spans="1:12" ht="21" customHeight="1">
      <c r="A57" s="30"/>
      <c r="D57" s="44"/>
      <c r="E57" s="31"/>
      <c r="F57" s="33"/>
      <c r="G57" s="50"/>
      <c r="H57" s="42"/>
      <c r="I57" s="51"/>
      <c r="J57" s="42"/>
      <c r="K57" s="51"/>
      <c r="L57" s="42"/>
    </row>
    <row r="58" spans="1:12" ht="21" customHeight="1">
      <c r="A58" s="142" t="s">
        <v>28</v>
      </c>
      <c r="F58" s="26"/>
      <c r="G58" s="52"/>
      <c r="H58" s="40"/>
      <c r="I58" s="52"/>
      <c r="J58" s="40"/>
      <c r="K58" s="52"/>
      <c r="L58" s="42"/>
    </row>
    <row r="59" spans="1:12" ht="21" customHeight="1">
      <c r="A59" s="30" t="s">
        <v>91</v>
      </c>
      <c r="D59" s="31" t="s">
        <v>127</v>
      </c>
      <c r="E59" s="31"/>
      <c r="F59" s="33">
        <v>42875</v>
      </c>
      <c r="G59" s="33"/>
      <c r="H59" s="33">
        <v>68510</v>
      </c>
      <c r="I59" s="33"/>
      <c r="J59" s="42">
        <v>0</v>
      </c>
      <c r="K59" s="3"/>
      <c r="L59" s="42">
        <v>0</v>
      </c>
    </row>
    <row r="60" spans="1:12" ht="21" customHeight="1">
      <c r="A60" s="30" t="s">
        <v>111</v>
      </c>
      <c r="D60" s="31" t="s">
        <v>219</v>
      </c>
      <c r="E60" s="31"/>
      <c r="F60" s="33">
        <v>144570</v>
      </c>
      <c r="G60" s="37"/>
      <c r="H60" s="33">
        <v>167727</v>
      </c>
      <c r="I60" s="37"/>
      <c r="J60" s="33">
        <v>0</v>
      </c>
      <c r="K60" s="38"/>
      <c r="L60" s="33">
        <v>710</v>
      </c>
    </row>
    <row r="61" spans="1:12" ht="21" customHeight="1">
      <c r="A61" s="30" t="s">
        <v>140</v>
      </c>
      <c r="D61" s="44" t="s">
        <v>201</v>
      </c>
      <c r="E61" s="31"/>
      <c r="F61" s="42">
        <v>72669</v>
      </c>
      <c r="G61" s="37"/>
      <c r="H61" s="42">
        <v>72669</v>
      </c>
      <c r="I61" s="37"/>
      <c r="J61" s="42">
        <v>0</v>
      </c>
      <c r="K61" s="38"/>
      <c r="L61" s="42">
        <v>0</v>
      </c>
    </row>
    <row r="62" spans="1:12" ht="21" customHeight="1">
      <c r="A62" s="43" t="s">
        <v>29</v>
      </c>
      <c r="D62" s="44"/>
      <c r="E62" s="31"/>
      <c r="F62" s="33">
        <v>360186</v>
      </c>
      <c r="G62" s="37"/>
      <c r="H62" s="33">
        <v>363565</v>
      </c>
      <c r="I62" s="37"/>
      <c r="J62" s="33">
        <v>17691</v>
      </c>
      <c r="K62" s="38"/>
      <c r="L62" s="33">
        <v>17775</v>
      </c>
    </row>
    <row r="63" spans="1:12" ht="21" customHeight="1">
      <c r="A63" s="30" t="s">
        <v>106</v>
      </c>
      <c r="D63" s="31" t="s">
        <v>110</v>
      </c>
      <c r="E63" s="31"/>
      <c r="F63" s="33">
        <v>10453</v>
      </c>
      <c r="G63" s="37"/>
      <c r="H63" s="33">
        <v>9582</v>
      </c>
      <c r="I63" s="37"/>
      <c r="J63" s="42">
        <v>4942</v>
      </c>
      <c r="K63" s="3"/>
      <c r="L63" s="42">
        <v>4557</v>
      </c>
    </row>
    <row r="64" spans="1:12" ht="21" customHeight="1">
      <c r="A64" s="43" t="s">
        <v>30</v>
      </c>
      <c r="D64" s="44"/>
      <c r="E64" s="31"/>
      <c r="F64" s="33">
        <v>9917</v>
      </c>
      <c r="G64" s="37"/>
      <c r="H64" s="33">
        <v>12258</v>
      </c>
      <c r="I64" s="37"/>
      <c r="J64" s="33">
        <v>569</v>
      </c>
      <c r="K64" s="38"/>
      <c r="L64" s="33">
        <v>625</v>
      </c>
    </row>
    <row r="65" spans="1:12" ht="21" customHeight="1">
      <c r="A65" s="1" t="s">
        <v>31</v>
      </c>
      <c r="D65" s="142"/>
      <c r="E65" s="28"/>
      <c r="F65" s="36">
        <f>SUM(F59:F64)</f>
        <v>640670</v>
      </c>
      <c r="G65" s="37"/>
      <c r="H65" s="36">
        <f>SUM(H59:H64)</f>
        <v>694311</v>
      </c>
      <c r="I65" s="46"/>
      <c r="J65" s="36">
        <f>SUM(J59:J64)</f>
        <v>23202</v>
      </c>
      <c r="K65" s="38"/>
      <c r="L65" s="36">
        <f>SUM(L59:L64)</f>
        <v>23667</v>
      </c>
    </row>
    <row r="66" spans="1:12" ht="21" customHeight="1">
      <c r="A66" s="24" t="s">
        <v>32</v>
      </c>
      <c r="F66" s="36">
        <f>SUM(F65,F56)</f>
        <v>1272915</v>
      </c>
      <c r="G66" s="37"/>
      <c r="H66" s="36">
        <f>SUM(H65,H56)</f>
        <v>1719534</v>
      </c>
      <c r="I66" s="37"/>
      <c r="J66" s="36">
        <f>SUM(J65,J56)</f>
        <v>263457</v>
      </c>
      <c r="K66" s="38"/>
      <c r="L66" s="36">
        <f>SUM(L65,L56)</f>
        <v>535544</v>
      </c>
    </row>
    <row r="67" spans="1:12" ht="21" customHeight="1">
      <c r="F67" s="33"/>
      <c r="G67" s="40"/>
      <c r="H67" s="41"/>
      <c r="I67" s="42"/>
      <c r="J67" s="33"/>
      <c r="K67" s="3"/>
      <c r="L67" s="33"/>
    </row>
    <row r="68" spans="1:12" ht="22.5" customHeight="1">
      <c r="A68" s="163" t="s">
        <v>154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</row>
    <row r="69" spans="1:12" ht="22.5" customHeight="1">
      <c r="A69" s="165" t="s">
        <v>0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</row>
    <row r="70" spans="1:12" ht="22.5" customHeight="1">
      <c r="A70" s="165" t="str">
        <f>A37</f>
        <v>ณ วันที่ 30 มิถุนายน 2565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</row>
    <row r="71" spans="1:12" ht="23.25" customHeight="1">
      <c r="C71" s="16"/>
      <c r="D71" s="17"/>
      <c r="E71" s="17"/>
      <c r="F71" s="17"/>
      <c r="G71" s="17"/>
      <c r="H71" s="17"/>
      <c r="I71" s="17"/>
      <c r="J71" s="17"/>
      <c r="K71" s="17"/>
      <c r="L71" s="4" t="s">
        <v>208</v>
      </c>
    </row>
    <row r="72" spans="1:12" ht="21" customHeight="1">
      <c r="C72" s="18"/>
      <c r="D72" s="18"/>
      <c r="F72" s="164" t="s">
        <v>2</v>
      </c>
      <c r="G72" s="164"/>
      <c r="H72" s="164"/>
      <c r="I72" s="18"/>
      <c r="J72" s="164" t="s">
        <v>3</v>
      </c>
      <c r="K72" s="164"/>
      <c r="L72" s="164"/>
    </row>
    <row r="73" spans="1:12" ht="21" customHeight="1">
      <c r="D73" s="143" t="s">
        <v>1</v>
      </c>
      <c r="F73" s="21" t="s">
        <v>252</v>
      </c>
      <c r="G73" s="20"/>
      <c r="H73" s="21" t="s">
        <v>188</v>
      </c>
      <c r="I73" s="20"/>
      <c r="J73" s="21" t="s">
        <v>252</v>
      </c>
      <c r="K73" s="20"/>
      <c r="L73" s="21" t="s">
        <v>188</v>
      </c>
    </row>
    <row r="74" spans="1:12" s="23" customFormat="1" ht="63">
      <c r="D74" s="20"/>
      <c r="E74" s="20"/>
      <c r="F74" s="156" t="s">
        <v>202</v>
      </c>
      <c r="G74" s="141"/>
      <c r="H74" s="156" t="s">
        <v>240</v>
      </c>
      <c r="I74" s="141"/>
      <c r="J74" s="156" t="s">
        <v>202</v>
      </c>
      <c r="K74" s="141"/>
      <c r="L74" s="156" t="s">
        <v>241</v>
      </c>
    </row>
    <row r="75" spans="1:12" ht="21" customHeight="1">
      <c r="A75" s="1" t="s">
        <v>33</v>
      </c>
      <c r="D75" s="18"/>
      <c r="F75" s="53"/>
      <c r="G75" s="53"/>
      <c r="H75" s="37"/>
      <c r="I75" s="37"/>
      <c r="J75" s="3"/>
      <c r="K75" s="3"/>
    </row>
    <row r="76" spans="1:12" ht="21" customHeight="1">
      <c r="A76" s="30" t="s">
        <v>34</v>
      </c>
      <c r="C76" s="18"/>
      <c r="D76" s="23"/>
      <c r="E76" s="54"/>
      <c r="F76" s="53"/>
      <c r="G76" s="53"/>
      <c r="H76" s="37"/>
      <c r="I76" s="37"/>
      <c r="J76" s="3"/>
      <c r="K76" s="3"/>
      <c r="L76" s="4"/>
    </row>
    <row r="77" spans="1:12" ht="21" customHeight="1">
      <c r="A77" s="55" t="s">
        <v>35</v>
      </c>
      <c r="D77" s="23"/>
      <c r="E77" s="20"/>
      <c r="F77" s="53"/>
      <c r="G77" s="53"/>
      <c r="H77" s="37"/>
      <c r="I77" s="37"/>
      <c r="J77" s="3"/>
      <c r="K77" s="3"/>
      <c r="L77" s="42"/>
    </row>
    <row r="78" spans="1:12" ht="21" customHeight="1" thickBot="1">
      <c r="A78" s="55"/>
      <c r="B78" s="55" t="s">
        <v>173</v>
      </c>
      <c r="D78" s="23"/>
      <c r="E78" s="20"/>
      <c r="F78" s="56">
        <v>2773870</v>
      </c>
      <c r="G78" s="53"/>
      <c r="H78" s="56">
        <v>2773870</v>
      </c>
      <c r="I78" s="37"/>
      <c r="J78" s="56">
        <v>2773870</v>
      </c>
      <c r="K78" s="3"/>
      <c r="L78" s="56">
        <v>2773870</v>
      </c>
    </row>
    <row r="79" spans="1:12" ht="21" customHeight="1" thickTop="1">
      <c r="A79" s="8" t="s">
        <v>36</v>
      </c>
      <c r="B79" s="55"/>
      <c r="D79" s="23"/>
      <c r="E79" s="20"/>
      <c r="F79" s="40"/>
      <c r="G79" s="40"/>
      <c r="H79" s="42"/>
      <c r="I79" s="42"/>
      <c r="J79" s="3"/>
      <c r="K79" s="3"/>
      <c r="L79" s="42"/>
    </row>
    <row r="80" spans="1:12" ht="21" customHeight="1">
      <c r="B80" s="30" t="s">
        <v>174</v>
      </c>
      <c r="D80" s="31"/>
      <c r="E80" s="31"/>
      <c r="F80" s="3">
        <v>2571523</v>
      </c>
      <c r="G80" s="42"/>
      <c r="H80" s="3">
        <v>2571523</v>
      </c>
      <c r="I80" s="42"/>
      <c r="J80" s="3">
        <v>2571523</v>
      </c>
      <c r="K80" s="14"/>
      <c r="L80" s="3">
        <v>2571523</v>
      </c>
    </row>
    <row r="81" spans="1:12" ht="21" customHeight="1">
      <c r="A81" s="8" t="s">
        <v>37</v>
      </c>
      <c r="B81" s="30"/>
      <c r="C81" s="18"/>
      <c r="D81" s="20"/>
      <c r="E81" s="20"/>
      <c r="F81" s="3">
        <v>-74675</v>
      </c>
      <c r="G81" s="14"/>
      <c r="H81" s="3">
        <v>-74675</v>
      </c>
      <c r="I81" s="14"/>
      <c r="J81" s="14">
        <v>-74675</v>
      </c>
      <c r="K81" s="14"/>
      <c r="L81" s="14">
        <v>-74675</v>
      </c>
    </row>
    <row r="82" spans="1:12" ht="21" customHeight="1">
      <c r="A82" s="8" t="s">
        <v>108</v>
      </c>
      <c r="B82" s="30"/>
      <c r="C82" s="18"/>
      <c r="D82" s="20"/>
      <c r="E82" s="20"/>
      <c r="F82" s="14">
        <v>-74000</v>
      </c>
      <c r="G82" s="33"/>
      <c r="H82" s="14">
        <v>-74000</v>
      </c>
      <c r="I82" s="33"/>
      <c r="J82" s="14">
        <v>0</v>
      </c>
      <c r="K82" s="33"/>
      <c r="L82" s="14">
        <v>0</v>
      </c>
    </row>
    <row r="83" spans="1:12" ht="21" customHeight="1">
      <c r="A83" s="30" t="s">
        <v>180</v>
      </c>
      <c r="C83" s="18"/>
      <c r="D83" s="31"/>
      <c r="E83" s="31"/>
      <c r="F83" s="33">
        <v>12264</v>
      </c>
      <c r="G83" s="33"/>
      <c r="H83" s="33">
        <v>12264</v>
      </c>
      <c r="I83" s="33"/>
      <c r="J83" s="33">
        <v>0</v>
      </c>
      <c r="K83" s="33"/>
      <c r="L83" s="33">
        <v>0</v>
      </c>
    </row>
    <row r="84" spans="1:12" ht="21" customHeight="1">
      <c r="A84" s="30" t="s">
        <v>96</v>
      </c>
      <c r="C84" s="18"/>
      <c r="D84" s="31" t="s">
        <v>109</v>
      </c>
      <c r="E84" s="31"/>
      <c r="F84" s="33">
        <v>20235</v>
      </c>
      <c r="G84" s="33"/>
      <c r="H84" s="33">
        <v>20235</v>
      </c>
      <c r="I84" s="33"/>
      <c r="J84" s="57">
        <v>20235</v>
      </c>
      <c r="K84" s="14"/>
      <c r="L84" s="57">
        <v>20235</v>
      </c>
    </row>
    <row r="85" spans="1:12" ht="21" customHeight="1">
      <c r="A85" s="30" t="s">
        <v>222</v>
      </c>
      <c r="C85" s="18"/>
      <c r="D85" s="31"/>
      <c r="E85" s="31"/>
      <c r="F85" s="33"/>
      <c r="G85" s="33"/>
      <c r="H85" s="33"/>
      <c r="I85" s="33"/>
      <c r="J85" s="57"/>
      <c r="K85" s="14"/>
      <c r="L85" s="57"/>
    </row>
    <row r="86" spans="1:12" ht="21" customHeight="1">
      <c r="A86" s="8" t="s">
        <v>217</v>
      </c>
      <c r="C86" s="18"/>
      <c r="D86" s="31"/>
      <c r="E86" s="31"/>
      <c r="F86" s="33"/>
      <c r="G86" s="33"/>
      <c r="H86" s="33"/>
      <c r="I86" s="33"/>
      <c r="J86" s="57"/>
      <c r="K86" s="14"/>
      <c r="L86" s="57"/>
    </row>
    <row r="87" spans="1:12" ht="21" customHeight="1">
      <c r="A87" s="30"/>
      <c r="B87" s="8" t="s">
        <v>58</v>
      </c>
      <c r="C87" s="18"/>
      <c r="D87" s="31" t="s">
        <v>185</v>
      </c>
      <c r="E87" s="31"/>
      <c r="F87" s="33">
        <v>1983</v>
      </c>
      <c r="G87" s="33"/>
      <c r="H87" s="33">
        <v>0</v>
      </c>
      <c r="I87" s="33"/>
      <c r="J87" s="57">
        <v>1983</v>
      </c>
      <c r="K87" s="14"/>
      <c r="L87" s="57">
        <v>0</v>
      </c>
    </row>
    <row r="88" spans="1:12" ht="21" customHeight="1">
      <c r="A88" s="8" t="s">
        <v>218</v>
      </c>
      <c r="C88" s="18"/>
      <c r="D88" s="31"/>
      <c r="E88" s="31"/>
      <c r="F88" s="33">
        <v>8354</v>
      </c>
      <c r="G88" s="33"/>
      <c r="H88" s="33">
        <v>72326</v>
      </c>
      <c r="I88" s="33"/>
      <c r="J88" s="57">
        <v>-5606</v>
      </c>
      <c r="K88" s="14"/>
      <c r="L88" s="57">
        <v>3966</v>
      </c>
    </row>
    <row r="89" spans="1:12" ht="21" customHeight="1">
      <c r="A89" s="30" t="s">
        <v>39</v>
      </c>
      <c r="C89" s="18"/>
      <c r="D89" s="31"/>
      <c r="E89" s="31"/>
      <c r="F89" s="58">
        <v>104999</v>
      </c>
      <c r="G89" s="42"/>
      <c r="H89" s="58">
        <v>105552</v>
      </c>
      <c r="I89" s="42"/>
      <c r="J89" s="58">
        <v>63847</v>
      </c>
      <c r="K89" s="14"/>
      <c r="L89" s="58">
        <v>64524</v>
      </c>
    </row>
    <row r="90" spans="1:12" ht="21" customHeight="1">
      <c r="A90" s="30" t="s">
        <v>107</v>
      </c>
      <c r="C90" s="18"/>
      <c r="D90" s="59"/>
      <c r="E90" s="59"/>
      <c r="F90" s="33">
        <f>SUM(F80:F89)</f>
        <v>2570683</v>
      </c>
      <c r="G90" s="14"/>
      <c r="H90" s="33">
        <f>SUM(H80:H89)</f>
        <v>2633225</v>
      </c>
      <c r="I90" s="14"/>
      <c r="J90" s="33">
        <f>SUM(J80:J89)</f>
        <v>2577307</v>
      </c>
      <c r="K90" s="14"/>
      <c r="L90" s="33">
        <f>SUM(L80:L89)</f>
        <v>2585573</v>
      </c>
    </row>
    <row r="91" spans="1:12" ht="21" customHeight="1">
      <c r="A91" s="30" t="s">
        <v>116</v>
      </c>
      <c r="C91" s="18"/>
      <c r="D91" s="54"/>
      <c r="E91" s="54"/>
      <c r="F91" s="58">
        <v>716148</v>
      </c>
      <c r="G91" s="42"/>
      <c r="H91" s="58">
        <v>734336</v>
      </c>
      <c r="I91" s="42"/>
      <c r="J91" s="60">
        <v>0</v>
      </c>
      <c r="K91" s="14"/>
      <c r="L91" s="60">
        <v>0</v>
      </c>
    </row>
    <row r="92" spans="1:12" ht="21" customHeight="1">
      <c r="A92" s="144" t="s">
        <v>40</v>
      </c>
      <c r="B92" s="142"/>
      <c r="C92" s="28"/>
      <c r="D92" s="61"/>
      <c r="E92" s="61"/>
      <c r="F92" s="46">
        <f>SUM(F90:F91)</f>
        <v>3286831</v>
      </c>
      <c r="G92" s="37"/>
      <c r="H92" s="46">
        <f>SUM(H90:H91)</f>
        <v>3367561</v>
      </c>
      <c r="I92" s="37"/>
      <c r="J92" s="46">
        <f>SUM(J90:J91)</f>
        <v>2577307</v>
      </c>
      <c r="K92" s="62"/>
      <c r="L92" s="46">
        <f>SUM(L90:L91)</f>
        <v>2585573</v>
      </c>
    </row>
    <row r="93" spans="1:12" ht="21" customHeight="1" thickBot="1">
      <c r="A93" s="1" t="s">
        <v>41</v>
      </c>
      <c r="C93" s="18"/>
      <c r="D93" s="20"/>
      <c r="E93" s="20"/>
      <c r="F93" s="45">
        <f>SUM(F66+F92)</f>
        <v>4559746</v>
      </c>
      <c r="G93" s="37"/>
      <c r="H93" s="45">
        <f>SUM(H66+H92)</f>
        <v>5087095</v>
      </c>
      <c r="I93" s="37"/>
      <c r="J93" s="45">
        <f>SUM(J66+J92)</f>
        <v>2840764</v>
      </c>
      <c r="K93" s="62"/>
      <c r="L93" s="45">
        <f>SUM(L66+L92)</f>
        <v>3121117</v>
      </c>
    </row>
    <row r="94" spans="1:12" ht="21" customHeight="1" thickTop="1">
      <c r="C94" s="63"/>
      <c r="D94" s="28"/>
      <c r="E94" s="28"/>
      <c r="F94" s="42"/>
      <c r="G94" s="42"/>
      <c r="H94" s="42"/>
      <c r="I94" s="42"/>
      <c r="J94" s="42"/>
      <c r="K94" s="14"/>
      <c r="L94" s="42"/>
    </row>
    <row r="95" spans="1:12" ht="21" customHeight="1">
      <c r="C95" s="63"/>
      <c r="D95" s="28"/>
      <c r="E95" s="28"/>
      <c r="F95" s="64">
        <f>F33-F93</f>
        <v>0</v>
      </c>
      <c r="G95" s="64"/>
      <c r="H95" s="64">
        <f>H33-H93</f>
        <v>0</v>
      </c>
      <c r="I95" s="64"/>
      <c r="J95" s="64">
        <f>J33-J93</f>
        <v>0</v>
      </c>
      <c r="K95" s="65"/>
      <c r="L95" s="64">
        <f>L33-L93</f>
        <v>0</v>
      </c>
    </row>
  </sheetData>
  <mergeCells count="15">
    <mergeCell ref="J5:L5"/>
    <mergeCell ref="F5:H5"/>
    <mergeCell ref="F39:H39"/>
    <mergeCell ref="A1:L1"/>
    <mergeCell ref="A2:L2"/>
    <mergeCell ref="A3:L3"/>
    <mergeCell ref="A35:L35"/>
    <mergeCell ref="A36:L36"/>
    <mergeCell ref="A37:L37"/>
    <mergeCell ref="A68:L68"/>
    <mergeCell ref="J72:L72"/>
    <mergeCell ref="J39:L39"/>
    <mergeCell ref="F72:H72"/>
    <mergeCell ref="A69:L69"/>
    <mergeCell ref="A70:L70"/>
  </mergeCells>
  <phoneticPr fontId="21" type="noConversion"/>
  <pageMargins left="0.7" right="0.26" top="0.63" bottom="0.5" header="0.3" footer="0.34"/>
  <pageSetup paperSize="9" scale="80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4" max="11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view="pageBreakPreview" zoomScaleNormal="100" zoomScaleSheetLayoutView="100" workbookViewId="0">
      <selection activeCell="Q62" sqref="Q62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55" customWidth="1"/>
    <col min="12" max="12" width="13.625" style="8" customWidth="1"/>
    <col min="13" max="16384" width="9.625" style="8"/>
  </cols>
  <sheetData>
    <row r="1" spans="1:12" ht="21" customHeight="1">
      <c r="A1" s="163" t="s">
        <v>154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1" customHeight="1">
      <c r="A2" s="163" t="s">
        <v>119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1" customHeight="1">
      <c r="A3" s="163" t="s">
        <v>253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1" customHeight="1">
      <c r="A4" s="163" t="s">
        <v>203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1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4" t="s">
        <v>208</v>
      </c>
    </row>
    <row r="6" spans="1:12" ht="21" customHeight="1">
      <c r="E6" s="23"/>
      <c r="F6" s="164" t="s">
        <v>2</v>
      </c>
      <c r="G6" s="164"/>
      <c r="H6" s="164"/>
      <c r="J6" s="164" t="s">
        <v>3</v>
      </c>
      <c r="K6" s="164"/>
      <c r="L6" s="164"/>
    </row>
    <row r="7" spans="1:12">
      <c r="C7" s="142"/>
      <c r="D7" s="143" t="s">
        <v>1</v>
      </c>
      <c r="F7" s="146">
        <v>2565</v>
      </c>
      <c r="G7" s="147"/>
      <c r="H7" s="146">
        <v>2564</v>
      </c>
      <c r="I7" s="147"/>
      <c r="J7" s="146">
        <v>2565</v>
      </c>
      <c r="K7" s="147"/>
      <c r="L7" s="146">
        <v>2564</v>
      </c>
    </row>
    <row r="8" spans="1:12" ht="21" customHeight="1">
      <c r="A8" s="142" t="s">
        <v>42</v>
      </c>
      <c r="D8" s="44"/>
      <c r="E8" s="9"/>
      <c r="F8" s="148"/>
      <c r="G8" s="148"/>
      <c r="H8" s="148"/>
      <c r="I8" s="148"/>
      <c r="J8" s="148"/>
      <c r="K8" s="148"/>
      <c r="L8" s="148"/>
    </row>
    <row r="9" spans="1:12" ht="21" customHeight="1">
      <c r="B9" s="43" t="s">
        <v>43</v>
      </c>
      <c r="D9" s="43"/>
      <c r="E9" s="43"/>
      <c r="F9" s="13">
        <v>210755</v>
      </c>
      <c r="G9" s="13"/>
      <c r="H9" s="13">
        <v>175624</v>
      </c>
      <c r="I9" s="13"/>
      <c r="J9" s="13">
        <v>0</v>
      </c>
      <c r="K9" s="13"/>
      <c r="L9" s="13">
        <v>0</v>
      </c>
    </row>
    <row r="10" spans="1:12" ht="21" customHeight="1">
      <c r="B10" s="43" t="s">
        <v>131</v>
      </c>
      <c r="D10" s="43"/>
      <c r="E10" s="43"/>
      <c r="F10" s="13">
        <v>28056</v>
      </c>
      <c r="G10" s="13"/>
      <c r="H10" s="13">
        <v>17854</v>
      </c>
      <c r="I10" s="13"/>
      <c r="J10" s="13">
        <v>0</v>
      </c>
      <c r="K10" s="13"/>
      <c r="L10" s="13">
        <v>0</v>
      </c>
    </row>
    <row r="11" spans="1:12" s="142" customFormat="1" ht="21" customHeight="1">
      <c r="A11" s="1" t="s">
        <v>44</v>
      </c>
      <c r="D11" s="149"/>
      <c r="E11" s="149"/>
      <c r="F11" s="5">
        <f>SUM(F9:F10)</f>
        <v>238811</v>
      </c>
      <c r="G11" s="7"/>
      <c r="H11" s="5">
        <f>SUM(H9:H10)</f>
        <v>193478</v>
      </c>
      <c r="I11" s="7"/>
      <c r="J11" s="5">
        <f>SUM(J9:J10)</f>
        <v>0</v>
      </c>
      <c r="K11" s="38"/>
      <c r="L11" s="5">
        <f>SUM(L9:L10)</f>
        <v>0</v>
      </c>
    </row>
    <row r="12" spans="1:12" s="142" customFormat="1" ht="8.1" customHeight="1">
      <c r="A12" s="1"/>
      <c r="D12" s="149"/>
      <c r="E12" s="149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45</v>
      </c>
      <c r="D13" s="150"/>
      <c r="E13" s="150"/>
      <c r="F13" s="4"/>
      <c r="G13" s="4"/>
      <c r="H13" s="4"/>
      <c r="I13" s="4"/>
      <c r="J13" s="4"/>
      <c r="K13" s="3"/>
      <c r="L13" s="4"/>
    </row>
    <row r="14" spans="1:12" ht="21" customHeight="1">
      <c r="B14" s="43" t="s">
        <v>132</v>
      </c>
      <c r="D14" s="43"/>
      <c r="E14" s="43"/>
      <c r="F14" s="13">
        <v>-192142</v>
      </c>
      <c r="G14" s="14"/>
      <c r="H14" s="13">
        <v>-156122</v>
      </c>
      <c r="I14" s="14"/>
      <c r="J14" s="13">
        <v>0</v>
      </c>
      <c r="K14" s="14"/>
      <c r="L14" s="13">
        <v>0</v>
      </c>
    </row>
    <row r="15" spans="1:12" ht="21" customHeight="1">
      <c r="B15" s="43" t="s">
        <v>133</v>
      </c>
      <c r="D15" s="43"/>
      <c r="E15" s="43"/>
      <c r="F15" s="13">
        <v>-21983</v>
      </c>
      <c r="G15" s="14"/>
      <c r="H15" s="13">
        <v>-12179</v>
      </c>
      <c r="I15" s="14"/>
      <c r="J15" s="13">
        <v>0</v>
      </c>
      <c r="K15" s="14"/>
      <c r="L15" s="13">
        <v>0</v>
      </c>
    </row>
    <row r="16" spans="1:12" s="142" customFormat="1" ht="21" customHeight="1">
      <c r="A16" s="1" t="s">
        <v>46</v>
      </c>
      <c r="F16" s="5">
        <f>SUM(F14:F15)</f>
        <v>-214125</v>
      </c>
      <c r="G16" s="62"/>
      <c r="H16" s="5">
        <f>SUM(H14:H15)</f>
        <v>-168301</v>
      </c>
      <c r="I16" s="62"/>
      <c r="J16" s="5">
        <f>SUM(J14:J15)</f>
        <v>0</v>
      </c>
      <c r="K16" s="38"/>
      <c r="L16" s="5">
        <f>SUM(L14:L15)</f>
        <v>0</v>
      </c>
    </row>
    <row r="17" spans="1:12" s="142" customFormat="1" ht="8.25" customHeight="1">
      <c r="F17" s="38"/>
      <c r="G17" s="38"/>
      <c r="H17" s="38"/>
      <c r="I17" s="38"/>
      <c r="J17" s="38"/>
      <c r="K17" s="38"/>
      <c r="L17" s="38"/>
    </row>
    <row r="18" spans="1:12" s="142" customFormat="1" ht="21" customHeight="1">
      <c r="A18" s="142" t="s">
        <v>47</v>
      </c>
      <c r="F18" s="6">
        <f>SUM(F11,F16)</f>
        <v>24686</v>
      </c>
      <c r="G18" s="38"/>
      <c r="H18" s="6">
        <f>SUM(H11,H16)</f>
        <v>25177</v>
      </c>
      <c r="I18" s="38"/>
      <c r="J18" s="6">
        <f>SUM(J11,J16)</f>
        <v>0</v>
      </c>
      <c r="K18" s="38"/>
      <c r="L18" s="6">
        <f>SUM(L11,L16)</f>
        <v>0</v>
      </c>
    </row>
    <row r="19" spans="1:12" s="142" customFormat="1" ht="8.25" customHeight="1">
      <c r="F19" s="38"/>
      <c r="G19" s="38"/>
      <c r="H19" s="38"/>
      <c r="I19" s="38"/>
      <c r="J19" s="38"/>
      <c r="K19" s="38"/>
      <c r="L19" s="38"/>
    </row>
    <row r="20" spans="1:12" s="142" customFormat="1" ht="21" customHeight="1">
      <c r="A20" s="8" t="s">
        <v>48</v>
      </c>
      <c r="D20" s="23"/>
      <c r="F20" s="13">
        <v>10921</v>
      </c>
      <c r="G20" s="3"/>
      <c r="H20" s="13">
        <v>26564</v>
      </c>
      <c r="I20" s="3"/>
      <c r="J20" s="13">
        <v>10661</v>
      </c>
      <c r="K20" s="13"/>
      <c r="L20" s="13">
        <v>18126.849099999992</v>
      </c>
    </row>
    <row r="21" spans="1:12" s="142" customFormat="1" ht="21" customHeight="1">
      <c r="A21" s="8" t="s">
        <v>49</v>
      </c>
      <c r="F21" s="13">
        <v>-5315</v>
      </c>
      <c r="G21" s="3"/>
      <c r="H21" s="13">
        <v>-5612</v>
      </c>
      <c r="I21" s="3"/>
      <c r="J21" s="13">
        <v>-46</v>
      </c>
      <c r="K21" s="3"/>
      <c r="L21" s="13">
        <v>-115.03399999999999</v>
      </c>
    </row>
    <row r="22" spans="1:12" s="142" customFormat="1" ht="21" customHeight="1">
      <c r="A22" s="8" t="s">
        <v>50</v>
      </c>
      <c r="F22" s="13">
        <v>-77193</v>
      </c>
      <c r="G22" s="3"/>
      <c r="H22" s="13">
        <v>-92104</v>
      </c>
      <c r="I22" s="3"/>
      <c r="J22" s="13">
        <v>-16464</v>
      </c>
      <c r="K22" s="3"/>
      <c r="L22" s="13">
        <v>-58287</v>
      </c>
    </row>
    <row r="23" spans="1:12" s="142" customFormat="1" ht="21" customHeight="1">
      <c r="A23" s="8" t="s">
        <v>254</v>
      </c>
      <c r="F23" s="13">
        <v>0</v>
      </c>
      <c r="G23" s="3"/>
      <c r="H23" s="13">
        <v>95370</v>
      </c>
      <c r="I23" s="3"/>
      <c r="J23" s="13">
        <v>0</v>
      </c>
      <c r="K23" s="3"/>
      <c r="L23" s="13">
        <v>90000</v>
      </c>
    </row>
    <row r="24" spans="1:12" s="142" customFormat="1" ht="21" customHeight="1">
      <c r="A24" s="8" t="s">
        <v>51</v>
      </c>
      <c r="F24" s="13">
        <v>-5652</v>
      </c>
      <c r="G24" s="3"/>
      <c r="H24" s="13">
        <v>-8121</v>
      </c>
      <c r="I24" s="3"/>
      <c r="J24" s="13">
        <v>-1166</v>
      </c>
      <c r="K24" s="3"/>
      <c r="L24" s="13">
        <v>-2732</v>
      </c>
    </row>
    <row r="25" spans="1:12" s="142" customFormat="1" ht="21" customHeight="1">
      <c r="A25" s="8" t="s">
        <v>129</v>
      </c>
      <c r="F25" s="13">
        <v>0</v>
      </c>
      <c r="G25" s="3"/>
      <c r="H25" s="13">
        <v>10613</v>
      </c>
      <c r="I25" s="3"/>
      <c r="J25" s="13">
        <v>101</v>
      </c>
      <c r="K25" s="3"/>
      <c r="L25" s="13">
        <v>10613</v>
      </c>
    </row>
    <row r="26" spans="1:12" s="142" customFormat="1" ht="21" customHeight="1">
      <c r="A26" s="8" t="s">
        <v>278</v>
      </c>
      <c r="F26" s="66">
        <v>-4197</v>
      </c>
      <c r="G26" s="3"/>
      <c r="H26" s="66">
        <v>122</v>
      </c>
      <c r="I26" s="14"/>
      <c r="J26" s="66">
        <v>0</v>
      </c>
      <c r="K26" s="3"/>
      <c r="L26" s="66">
        <v>0</v>
      </c>
    </row>
    <row r="27" spans="1:12" s="142" customFormat="1" ht="21" customHeight="1">
      <c r="A27" s="142" t="s">
        <v>223</v>
      </c>
      <c r="B27" s="1"/>
      <c r="F27" s="7">
        <f>SUM(F18:F26)</f>
        <v>-56750</v>
      </c>
      <c r="G27" s="62"/>
      <c r="H27" s="7">
        <f>SUM(H18:H26)</f>
        <v>52009</v>
      </c>
      <c r="I27" s="62"/>
      <c r="J27" s="7">
        <f>SUM(J18:J26)</f>
        <v>-6914</v>
      </c>
      <c r="K27" s="38"/>
      <c r="L27" s="7">
        <f>SUM(L18:L26)</f>
        <v>57605.815099999993</v>
      </c>
    </row>
    <row r="28" spans="1:12" ht="21" customHeight="1">
      <c r="A28" s="8" t="s">
        <v>270</v>
      </c>
      <c r="D28" s="151">
        <v>26</v>
      </c>
      <c r="E28" s="150"/>
      <c r="F28" s="66">
        <v>3739</v>
      </c>
      <c r="G28" s="34"/>
      <c r="H28" s="66">
        <v>-2880</v>
      </c>
      <c r="I28" s="34"/>
      <c r="J28" s="66">
        <v>-43</v>
      </c>
      <c r="K28" s="3"/>
      <c r="L28" s="66">
        <v>2</v>
      </c>
    </row>
    <row r="29" spans="1:12" s="142" customFormat="1" ht="21" customHeight="1" thickBot="1">
      <c r="A29" s="1" t="s">
        <v>211</v>
      </c>
      <c r="F29" s="67">
        <f>SUM(F27:F28)</f>
        <v>-53011</v>
      </c>
      <c r="G29" s="38"/>
      <c r="H29" s="67">
        <f>SUM(H27:H28)</f>
        <v>49129</v>
      </c>
      <c r="I29" s="38"/>
      <c r="J29" s="67">
        <f>SUM(J27:J28)</f>
        <v>-6957</v>
      </c>
      <c r="K29" s="38"/>
      <c r="L29" s="67">
        <f>SUM(L27:L28)</f>
        <v>57607.815099999993</v>
      </c>
    </row>
    <row r="30" spans="1:12" ht="21" customHeight="1" thickTop="1">
      <c r="D30" s="1"/>
      <c r="E30" s="1"/>
      <c r="F30" s="4"/>
      <c r="G30" s="14"/>
      <c r="H30" s="4"/>
      <c r="I30" s="4"/>
      <c r="J30" s="4"/>
      <c r="K30" s="3"/>
      <c r="L30" s="4"/>
    </row>
    <row r="31" spans="1:12" ht="21" customHeight="1">
      <c r="A31" s="73" t="s">
        <v>92</v>
      </c>
      <c r="D31" s="69"/>
      <c r="E31" s="69"/>
      <c r="F31" s="2"/>
      <c r="G31" s="152"/>
      <c r="H31" s="2"/>
      <c r="I31" s="153"/>
      <c r="J31" s="2"/>
      <c r="K31" s="2"/>
      <c r="L31" s="2"/>
    </row>
    <row r="32" spans="1:12" ht="21" customHeight="1">
      <c r="A32" s="68" t="s">
        <v>136</v>
      </c>
      <c r="D32" s="69"/>
      <c r="E32" s="69"/>
      <c r="F32" s="3"/>
      <c r="G32" s="3"/>
      <c r="H32" s="3"/>
      <c r="I32" s="3"/>
      <c r="J32" s="14"/>
      <c r="K32" s="3"/>
      <c r="L32" s="14"/>
    </row>
    <row r="33" spans="1:12" ht="21" customHeight="1">
      <c r="A33" s="68" t="s">
        <v>176</v>
      </c>
      <c r="D33" s="69"/>
      <c r="E33" s="69"/>
      <c r="F33" s="3"/>
      <c r="G33" s="3"/>
      <c r="H33" s="3"/>
      <c r="I33" s="3"/>
      <c r="J33" s="3"/>
      <c r="K33" s="3"/>
      <c r="L33" s="3"/>
    </row>
    <row r="34" spans="1:12" ht="21" customHeight="1">
      <c r="B34" s="68" t="s">
        <v>171</v>
      </c>
      <c r="D34" s="69"/>
      <c r="E34" s="69"/>
      <c r="F34" s="3">
        <v>-723</v>
      </c>
      <c r="G34" s="3"/>
      <c r="H34" s="3">
        <v>-562</v>
      </c>
      <c r="I34" s="3"/>
      <c r="J34" s="3">
        <v>-425</v>
      </c>
      <c r="K34" s="3"/>
      <c r="L34" s="3">
        <v>-80</v>
      </c>
    </row>
    <row r="35" spans="1:12" ht="21" customHeight="1">
      <c r="B35" s="68" t="s">
        <v>53</v>
      </c>
      <c r="D35" s="69"/>
      <c r="E35" s="70"/>
      <c r="F35" s="14">
        <v>266</v>
      </c>
      <c r="G35" s="3"/>
      <c r="H35" s="14">
        <v>-130</v>
      </c>
      <c r="I35" s="3"/>
      <c r="J35" s="71">
        <v>85</v>
      </c>
      <c r="K35" s="3"/>
      <c r="L35" s="71">
        <v>85</v>
      </c>
    </row>
    <row r="36" spans="1:12" ht="21" customHeight="1">
      <c r="A36" s="70" t="s">
        <v>271</v>
      </c>
      <c r="D36" s="70"/>
      <c r="E36" s="70"/>
      <c r="F36" s="72">
        <f>SUM(F34:F35)</f>
        <v>-457</v>
      </c>
      <c r="G36" s="3"/>
      <c r="H36" s="72">
        <f>SUM(H34:H35)</f>
        <v>-692</v>
      </c>
      <c r="I36" s="3"/>
      <c r="J36" s="3">
        <f>SUM(J34:J35)</f>
        <v>-340</v>
      </c>
      <c r="K36" s="3"/>
      <c r="L36" s="3">
        <f>SUM(L34:L35)</f>
        <v>5</v>
      </c>
    </row>
    <row r="37" spans="1:12" ht="21" hidden="1" customHeight="1">
      <c r="A37" s="70"/>
      <c r="B37" s="68" t="s">
        <v>186</v>
      </c>
      <c r="D37" s="70"/>
      <c r="E37" s="70"/>
      <c r="F37" s="4">
        <v>0</v>
      </c>
      <c r="G37" s="14"/>
      <c r="H37" s="4">
        <v>0</v>
      </c>
      <c r="I37" s="14"/>
      <c r="J37" s="4">
        <v>0</v>
      </c>
      <c r="K37" s="14"/>
      <c r="L37" s="4">
        <v>0</v>
      </c>
    </row>
    <row r="38" spans="1:12" ht="21" hidden="1" customHeight="1">
      <c r="A38" s="70"/>
      <c r="B38" s="68" t="s">
        <v>53</v>
      </c>
      <c r="D38" s="70"/>
      <c r="E38" s="70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customHeight="1" thickBot="1">
      <c r="A39" s="73" t="s">
        <v>210</v>
      </c>
      <c r="D39" s="70"/>
      <c r="E39" s="70"/>
      <c r="F39" s="67">
        <f>F29+SUM(F36:F36)</f>
        <v>-53468</v>
      </c>
      <c r="G39" s="38"/>
      <c r="H39" s="67">
        <f>H29+SUM(H36:H38)</f>
        <v>48437</v>
      </c>
      <c r="I39" s="38"/>
      <c r="J39" s="67">
        <f>J29+SUM(J36:J36)</f>
        <v>-7297</v>
      </c>
      <c r="K39" s="38"/>
      <c r="L39" s="67">
        <f>L29+SUM(L36:L38)</f>
        <v>57612.815099999993</v>
      </c>
    </row>
    <row r="40" spans="1:12" ht="21" customHeight="1" thickTop="1">
      <c r="J40" s="8"/>
      <c r="K40" s="8"/>
    </row>
    <row r="41" spans="1:12" ht="21" customHeight="1">
      <c r="A41" s="163" t="str">
        <f>A1</f>
        <v>บริษัท เซเว่น ยูทิลิตี้ส์ แอนด์ พาวเวอร์ จำกัด (มหาชน)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 ht="21" customHeight="1">
      <c r="A42" s="163" t="str">
        <f>A2</f>
        <v>งบกำไรขาดทุนและกำไรขาดทุนเบ็ดเสร็จอื่น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ht="21" customHeight="1">
      <c r="A43" s="163" t="str">
        <f>A3</f>
        <v>สำหรับงวดสามเดือนสิ้นสุดวันที่ 30 มิถุนายน 2565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</row>
    <row r="44" spans="1:12">
      <c r="A44" s="142" t="s">
        <v>203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 ht="21" customHeight="1">
      <c r="C45" s="25"/>
      <c r="D45" s="25"/>
      <c r="E45" s="25"/>
      <c r="F45" s="25"/>
      <c r="G45" s="25"/>
      <c r="H45" s="25"/>
      <c r="I45" s="25"/>
      <c r="J45" s="18"/>
      <c r="K45" s="18"/>
      <c r="L45" s="4" t="s">
        <v>208</v>
      </c>
    </row>
    <row r="46" spans="1:12" ht="21" customHeight="1">
      <c r="D46" s="23"/>
      <c r="E46" s="23"/>
      <c r="F46" s="164" t="s">
        <v>2</v>
      </c>
      <c r="G46" s="164"/>
      <c r="H46" s="164"/>
      <c r="J46" s="164" t="s">
        <v>3</v>
      </c>
      <c r="K46" s="164"/>
      <c r="L46" s="164"/>
    </row>
    <row r="47" spans="1:12">
      <c r="C47" s="142"/>
      <c r="D47" s="143" t="s">
        <v>1</v>
      </c>
      <c r="F47" s="146">
        <v>2565</v>
      </c>
      <c r="G47" s="147"/>
      <c r="H47" s="146">
        <v>2564</v>
      </c>
      <c r="I47" s="147"/>
      <c r="J47" s="146">
        <v>2565</v>
      </c>
      <c r="K47" s="147"/>
      <c r="L47" s="146">
        <v>2564</v>
      </c>
    </row>
    <row r="48" spans="1:12" ht="21" customHeight="1">
      <c r="A48" s="1" t="s">
        <v>102</v>
      </c>
      <c r="D48" s="1"/>
      <c r="E48" s="1"/>
      <c r="F48" s="4"/>
      <c r="G48" s="14"/>
      <c r="H48" s="4"/>
      <c r="I48" s="4"/>
      <c r="J48" s="4"/>
      <c r="K48" s="74"/>
      <c r="L48" s="4"/>
    </row>
    <row r="49" spans="1:12" ht="21" customHeight="1">
      <c r="B49" s="43" t="s">
        <v>67</v>
      </c>
      <c r="D49" s="1"/>
      <c r="E49" s="1"/>
      <c r="F49" s="4">
        <v>-42509</v>
      </c>
      <c r="G49" s="14"/>
      <c r="H49" s="4">
        <v>50411</v>
      </c>
      <c r="I49" s="4"/>
      <c r="J49" s="4">
        <v>-6957</v>
      </c>
      <c r="K49" s="3"/>
      <c r="L49" s="4">
        <v>57607.815099999993</v>
      </c>
    </row>
    <row r="50" spans="1:12" ht="21" customHeight="1">
      <c r="B50" s="43" t="s">
        <v>52</v>
      </c>
      <c r="D50" s="1"/>
      <c r="E50" s="1"/>
      <c r="F50" s="66">
        <v>-10502</v>
      </c>
      <c r="G50" s="14"/>
      <c r="H50" s="66">
        <v>-1282</v>
      </c>
      <c r="I50" s="4"/>
      <c r="J50" s="66">
        <v>0</v>
      </c>
      <c r="K50" s="3"/>
      <c r="L50" s="66">
        <v>0</v>
      </c>
    </row>
    <row r="51" spans="1:12" ht="21" customHeight="1" thickBot="1">
      <c r="A51" s="1"/>
      <c r="D51" s="1"/>
      <c r="E51" s="1"/>
      <c r="F51" s="67">
        <f>SUM(F49:F50)</f>
        <v>-53011</v>
      </c>
      <c r="G51" s="62"/>
      <c r="H51" s="67">
        <f>SUM(H49:H50)</f>
        <v>49129</v>
      </c>
      <c r="I51" s="7"/>
      <c r="J51" s="67">
        <f>SUM(J49:J50)</f>
        <v>-6957</v>
      </c>
      <c r="K51" s="38"/>
      <c r="L51" s="67">
        <f>SUM(L49:L50)</f>
        <v>57607.815099999993</v>
      </c>
    </row>
    <row r="52" spans="1:12" ht="8.1" customHeight="1" thickTop="1">
      <c r="A52" s="73"/>
      <c r="D52" s="70"/>
      <c r="E52" s="70"/>
      <c r="F52" s="3"/>
      <c r="G52" s="3"/>
      <c r="H52" s="3"/>
      <c r="I52" s="3"/>
      <c r="J52" s="3"/>
      <c r="K52" s="3"/>
      <c r="L52" s="3"/>
    </row>
    <row r="53" spans="1:12" ht="21" customHeight="1">
      <c r="A53" s="73" t="s">
        <v>103</v>
      </c>
      <c r="D53" s="73"/>
      <c r="E53" s="73"/>
      <c r="I53" s="3"/>
      <c r="J53" s="3"/>
      <c r="K53" s="3"/>
      <c r="L53" s="3"/>
    </row>
    <row r="54" spans="1:12" ht="21" customHeight="1">
      <c r="A54" s="73"/>
      <c r="B54" s="8" t="s">
        <v>67</v>
      </c>
      <c r="D54" s="73"/>
      <c r="E54" s="73"/>
      <c r="F54" s="3">
        <v>-42966</v>
      </c>
      <c r="G54" s="3"/>
      <c r="H54" s="3">
        <v>49719</v>
      </c>
      <c r="I54" s="3"/>
      <c r="J54" s="3">
        <v>-7297</v>
      </c>
      <c r="K54" s="3"/>
      <c r="L54" s="3">
        <v>57612.815099999993</v>
      </c>
    </row>
    <row r="55" spans="1:12" ht="21" customHeight="1">
      <c r="B55" s="43" t="s">
        <v>52</v>
      </c>
      <c r="D55" s="68"/>
      <c r="E55" s="68"/>
      <c r="F55" s="26">
        <v>-10502</v>
      </c>
      <c r="G55" s="33"/>
      <c r="H55" s="26">
        <v>-1282</v>
      </c>
      <c r="I55" s="26"/>
      <c r="J55" s="75">
        <v>0</v>
      </c>
      <c r="K55" s="76"/>
      <c r="L55" s="75">
        <v>0</v>
      </c>
    </row>
    <row r="56" spans="1:12" ht="21" customHeight="1" thickBot="1">
      <c r="A56" s="68"/>
      <c r="D56" s="73"/>
      <c r="E56" s="73"/>
      <c r="F56" s="77">
        <f>SUM(F54:F55)</f>
        <v>-53468</v>
      </c>
      <c r="G56" s="37"/>
      <c r="H56" s="77">
        <f>SUM(H54:H55)</f>
        <v>48437</v>
      </c>
      <c r="I56" s="47"/>
      <c r="J56" s="77">
        <f>SUM(J54:J55)</f>
        <v>-7297</v>
      </c>
      <c r="K56" s="39"/>
      <c r="L56" s="77">
        <f>SUM(L54:L55)</f>
        <v>57612.815099999993</v>
      </c>
    </row>
    <row r="57" spans="1:12" ht="8.1" customHeight="1" thickTop="1">
      <c r="A57" s="68"/>
      <c r="D57" s="68"/>
      <c r="E57" s="68"/>
      <c r="F57" s="78"/>
      <c r="G57" s="79"/>
      <c r="H57" s="78"/>
      <c r="I57" s="78"/>
      <c r="J57" s="78"/>
      <c r="K57" s="80"/>
      <c r="L57" s="78"/>
    </row>
    <row r="58" spans="1:12" ht="21" customHeight="1">
      <c r="A58" s="1" t="s">
        <v>224</v>
      </c>
      <c r="E58" s="1"/>
      <c r="F58" s="4"/>
      <c r="G58" s="14"/>
      <c r="H58" s="4"/>
      <c r="I58" s="4"/>
      <c r="J58" s="4"/>
      <c r="K58" s="74"/>
      <c r="L58" s="4"/>
    </row>
    <row r="59" spans="1:12" ht="21" customHeight="1" thickBot="1">
      <c r="A59" s="1"/>
      <c r="B59" s="8" t="s">
        <v>225</v>
      </c>
      <c r="D59" s="150">
        <v>27</v>
      </c>
      <c r="E59" s="1"/>
      <c r="F59" s="154">
        <v>-8.3000000000000001E-3</v>
      </c>
      <c r="G59" s="157"/>
      <c r="H59" s="154">
        <v>1.2E-2</v>
      </c>
      <c r="I59" s="158"/>
      <c r="J59" s="154">
        <v>-1.4E-3</v>
      </c>
      <c r="K59" s="159"/>
      <c r="L59" s="160">
        <v>1.37E-2</v>
      </c>
    </row>
    <row r="60" spans="1:12" ht="21.75" customHeight="1" thickTop="1" thickBot="1">
      <c r="B60" s="43" t="s">
        <v>255</v>
      </c>
      <c r="D60" s="150">
        <v>27</v>
      </c>
      <c r="E60" s="1"/>
      <c r="F60" s="154">
        <v>-8.3000000000000001E-3</v>
      </c>
      <c r="G60" s="157"/>
      <c r="H60" s="154">
        <v>1.09E-2</v>
      </c>
      <c r="I60" s="158"/>
      <c r="J60" s="154">
        <v>-1.4E-3</v>
      </c>
      <c r="K60" s="159"/>
      <c r="L60" s="160">
        <v>1.24E-2</v>
      </c>
    </row>
    <row r="61" spans="1:12" ht="21.75" thickTop="1"/>
  </sheetData>
  <mergeCells count="11">
    <mergeCell ref="A1:L1"/>
    <mergeCell ref="A2:L2"/>
    <mergeCell ref="A3:L3"/>
    <mergeCell ref="F6:H6"/>
    <mergeCell ref="J6:L6"/>
    <mergeCell ref="A4:L4"/>
    <mergeCell ref="A41:L41"/>
    <mergeCell ref="A42:L42"/>
    <mergeCell ref="A43:L43"/>
    <mergeCell ref="F46:H46"/>
    <mergeCell ref="J46:L46"/>
  </mergeCells>
  <pageMargins left="0.7" right="0.26" top="0.63" bottom="0.5" header="0.3" footer="0.34"/>
  <pageSetup paperSize="9" scale="78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L62"/>
  <sheetViews>
    <sheetView view="pageBreakPreview" zoomScaleNormal="130" zoomScaleSheetLayoutView="100" workbookViewId="0">
      <selection activeCell="L66" sqref="L66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55" customWidth="1"/>
    <col min="12" max="12" width="13.625" style="8" customWidth="1"/>
    <col min="13" max="16384" width="9.625" style="8"/>
  </cols>
  <sheetData>
    <row r="1" spans="1:12" ht="21" customHeight="1">
      <c r="A1" s="163" t="s">
        <v>154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1" customHeight="1">
      <c r="A2" s="163" t="s">
        <v>119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1" customHeight="1">
      <c r="A3" s="163" t="s">
        <v>256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1" customHeight="1">
      <c r="A4" s="163" t="s">
        <v>203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1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4" t="s">
        <v>208</v>
      </c>
    </row>
    <row r="6" spans="1:12" ht="21" customHeight="1">
      <c r="E6" s="23"/>
      <c r="F6" s="164" t="s">
        <v>2</v>
      </c>
      <c r="G6" s="164"/>
      <c r="H6" s="164"/>
      <c r="J6" s="164" t="s">
        <v>3</v>
      </c>
      <c r="K6" s="164"/>
      <c r="L6" s="164"/>
    </row>
    <row r="7" spans="1:12">
      <c r="C7" s="142"/>
      <c r="D7" s="143" t="s">
        <v>1</v>
      </c>
      <c r="F7" s="146">
        <v>2565</v>
      </c>
      <c r="G7" s="147"/>
      <c r="H7" s="146">
        <v>2564</v>
      </c>
      <c r="I7" s="147"/>
      <c r="J7" s="146">
        <v>2565</v>
      </c>
      <c r="K7" s="147"/>
      <c r="L7" s="146">
        <v>2564</v>
      </c>
    </row>
    <row r="8" spans="1:12" ht="21" customHeight="1">
      <c r="A8" s="142" t="s">
        <v>42</v>
      </c>
      <c r="D8" s="44"/>
      <c r="E8" s="9"/>
      <c r="F8" s="148"/>
      <c r="G8" s="148"/>
      <c r="H8" s="148"/>
      <c r="I8" s="148"/>
      <c r="J8" s="148"/>
      <c r="K8" s="148"/>
      <c r="L8" s="148"/>
    </row>
    <row r="9" spans="1:12" ht="21" customHeight="1">
      <c r="B9" s="43" t="s">
        <v>43</v>
      </c>
      <c r="D9" s="43"/>
      <c r="E9" s="43"/>
      <c r="F9" s="13">
        <v>389525</v>
      </c>
      <c r="G9" s="13"/>
      <c r="H9" s="13">
        <v>333054</v>
      </c>
      <c r="I9" s="13"/>
      <c r="J9" s="13">
        <v>0</v>
      </c>
      <c r="K9" s="13"/>
      <c r="L9" s="13">
        <v>0</v>
      </c>
    </row>
    <row r="10" spans="1:12" ht="21" customHeight="1">
      <c r="B10" s="43" t="s">
        <v>131</v>
      </c>
      <c r="D10" s="43"/>
      <c r="E10" s="43"/>
      <c r="F10" s="13">
        <v>55726</v>
      </c>
      <c r="G10" s="13"/>
      <c r="H10" s="13">
        <v>40831</v>
      </c>
      <c r="I10" s="13"/>
      <c r="J10" s="13">
        <v>0</v>
      </c>
      <c r="K10" s="13"/>
      <c r="L10" s="13">
        <v>0</v>
      </c>
    </row>
    <row r="11" spans="1:12" s="142" customFormat="1" ht="21" customHeight="1">
      <c r="A11" s="1" t="s">
        <v>44</v>
      </c>
      <c r="D11" s="149"/>
      <c r="E11" s="149"/>
      <c r="F11" s="5">
        <f>SUM(F9:F10)</f>
        <v>445251</v>
      </c>
      <c r="G11" s="7"/>
      <c r="H11" s="5">
        <f>SUM(H9:H10)</f>
        <v>373885</v>
      </c>
      <c r="I11" s="7"/>
      <c r="J11" s="5">
        <f>SUM(J9:J10)</f>
        <v>0</v>
      </c>
      <c r="K11" s="38"/>
      <c r="L11" s="5">
        <f>SUM(L9:L10)</f>
        <v>0</v>
      </c>
    </row>
    <row r="12" spans="1:12" s="142" customFormat="1" ht="8.1" customHeight="1">
      <c r="A12" s="1"/>
      <c r="D12" s="149"/>
      <c r="E12" s="149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45</v>
      </c>
      <c r="D13" s="150"/>
      <c r="E13" s="150"/>
      <c r="F13" s="4"/>
      <c r="G13" s="4"/>
      <c r="H13" s="4"/>
      <c r="I13" s="4"/>
      <c r="J13" s="4"/>
      <c r="K13" s="3"/>
      <c r="L13" s="4"/>
    </row>
    <row r="14" spans="1:12" ht="21" customHeight="1">
      <c r="B14" s="43" t="s">
        <v>132</v>
      </c>
      <c r="D14" s="43"/>
      <c r="E14" s="43"/>
      <c r="F14" s="13">
        <v>-355248</v>
      </c>
      <c r="G14" s="14"/>
      <c r="H14" s="13">
        <v>-294922</v>
      </c>
      <c r="I14" s="14"/>
      <c r="J14" s="13">
        <v>0</v>
      </c>
      <c r="K14" s="14"/>
      <c r="L14" s="13">
        <v>0</v>
      </c>
    </row>
    <row r="15" spans="1:12" ht="21" customHeight="1">
      <c r="B15" s="43" t="s">
        <v>133</v>
      </c>
      <c r="D15" s="43"/>
      <c r="E15" s="43"/>
      <c r="F15" s="13">
        <v>-45325</v>
      </c>
      <c r="G15" s="14"/>
      <c r="H15" s="13">
        <v>-27346</v>
      </c>
      <c r="I15" s="14"/>
      <c r="J15" s="13">
        <v>0</v>
      </c>
      <c r="K15" s="14"/>
      <c r="L15" s="13">
        <v>0</v>
      </c>
    </row>
    <row r="16" spans="1:12" s="142" customFormat="1" ht="21" customHeight="1">
      <c r="A16" s="1" t="s">
        <v>46</v>
      </c>
      <c r="F16" s="5">
        <f>SUM(F14:F15)</f>
        <v>-400573</v>
      </c>
      <c r="G16" s="62"/>
      <c r="H16" s="5">
        <f>SUM(H14:H15)</f>
        <v>-322268</v>
      </c>
      <c r="I16" s="62"/>
      <c r="J16" s="5">
        <f>SUM(J14:J15)</f>
        <v>0</v>
      </c>
      <c r="K16" s="38"/>
      <c r="L16" s="5">
        <f>SUM(L14:L15)</f>
        <v>0</v>
      </c>
    </row>
    <row r="17" spans="1:12" s="142" customFormat="1" ht="8.25" customHeight="1">
      <c r="F17" s="38"/>
      <c r="G17" s="38"/>
      <c r="H17" s="38"/>
      <c r="I17" s="38"/>
      <c r="J17" s="38"/>
      <c r="K17" s="38"/>
      <c r="L17" s="38"/>
    </row>
    <row r="18" spans="1:12" s="142" customFormat="1" ht="21" customHeight="1">
      <c r="A18" s="142" t="s">
        <v>47</v>
      </c>
      <c r="F18" s="6">
        <f>SUM(F11,F16)</f>
        <v>44678</v>
      </c>
      <c r="G18" s="38"/>
      <c r="H18" s="6">
        <f>SUM(H11,H16)</f>
        <v>51617</v>
      </c>
      <c r="I18" s="38"/>
      <c r="J18" s="6">
        <f>SUM(J11,J16)</f>
        <v>0</v>
      </c>
      <c r="K18" s="38"/>
      <c r="L18" s="6">
        <f>SUM(L11,L16)</f>
        <v>0</v>
      </c>
    </row>
    <row r="19" spans="1:12" s="142" customFormat="1" ht="8.25" customHeight="1">
      <c r="F19" s="38"/>
      <c r="G19" s="38"/>
      <c r="H19" s="38"/>
      <c r="I19" s="38"/>
      <c r="J19" s="38"/>
      <c r="K19" s="38"/>
      <c r="L19" s="38"/>
    </row>
    <row r="20" spans="1:12" s="142" customFormat="1" ht="21" customHeight="1">
      <c r="A20" s="8" t="s">
        <v>48</v>
      </c>
      <c r="D20" s="23"/>
      <c r="F20" s="13">
        <v>17639</v>
      </c>
      <c r="G20" s="3"/>
      <c r="H20" s="13">
        <v>34026</v>
      </c>
      <c r="I20" s="3"/>
      <c r="J20" s="13">
        <v>22719</v>
      </c>
      <c r="K20" s="13"/>
      <c r="L20" s="13">
        <v>36749</v>
      </c>
    </row>
    <row r="21" spans="1:12" s="142" customFormat="1" ht="21" customHeight="1">
      <c r="A21" s="8" t="s">
        <v>49</v>
      </c>
      <c r="F21" s="13">
        <v>-9989</v>
      </c>
      <c r="G21" s="3"/>
      <c r="H21" s="13">
        <v>-11271</v>
      </c>
      <c r="I21" s="3"/>
      <c r="J21" s="13">
        <v>-76</v>
      </c>
      <c r="K21" s="3"/>
      <c r="L21" s="13">
        <v>-199</v>
      </c>
    </row>
    <row r="22" spans="1:12" s="142" customFormat="1" ht="21" customHeight="1">
      <c r="A22" s="8" t="s">
        <v>50</v>
      </c>
      <c r="F22" s="13">
        <v>-118312</v>
      </c>
      <c r="G22" s="3"/>
      <c r="H22" s="13">
        <v>-137949</v>
      </c>
      <c r="I22" s="3"/>
      <c r="J22" s="13">
        <v>-30405</v>
      </c>
      <c r="K22" s="3"/>
      <c r="L22" s="13">
        <v>-74302</v>
      </c>
    </row>
    <row r="23" spans="1:12" s="142" customFormat="1" ht="21" customHeight="1">
      <c r="A23" s="8" t="s">
        <v>254</v>
      </c>
      <c r="F23" s="13">
        <v>0</v>
      </c>
      <c r="G23" s="3"/>
      <c r="H23" s="13">
        <v>95369</v>
      </c>
      <c r="I23" s="3"/>
      <c r="J23" s="13">
        <v>0</v>
      </c>
      <c r="K23" s="3"/>
      <c r="L23" s="13">
        <v>90000</v>
      </c>
    </row>
    <row r="24" spans="1:12" s="142" customFormat="1" ht="21" customHeight="1">
      <c r="A24" s="8" t="s">
        <v>155</v>
      </c>
      <c r="D24" s="23"/>
      <c r="F24" s="13">
        <v>0</v>
      </c>
      <c r="G24" s="3"/>
      <c r="H24" s="13">
        <v>123412</v>
      </c>
      <c r="I24" s="3"/>
      <c r="J24" s="13">
        <v>0</v>
      </c>
      <c r="K24" s="13"/>
      <c r="L24" s="13">
        <v>0</v>
      </c>
    </row>
    <row r="25" spans="1:12" s="142" customFormat="1" ht="21" customHeight="1">
      <c r="A25" s="8" t="s">
        <v>51</v>
      </c>
      <c r="F25" s="13">
        <v>-13246</v>
      </c>
      <c r="G25" s="3"/>
      <c r="H25" s="13">
        <v>-16065</v>
      </c>
      <c r="I25" s="3"/>
      <c r="J25" s="13">
        <v>-4262</v>
      </c>
      <c r="K25" s="3"/>
      <c r="L25" s="13">
        <v>-5716</v>
      </c>
    </row>
    <row r="26" spans="1:12" s="142" customFormat="1" ht="21" customHeight="1">
      <c r="A26" s="8" t="s">
        <v>129</v>
      </c>
      <c r="F26" s="13">
        <v>0</v>
      </c>
      <c r="G26" s="3"/>
      <c r="H26" s="13">
        <v>14098</v>
      </c>
      <c r="I26" s="3"/>
      <c r="J26" s="13">
        <v>4520</v>
      </c>
      <c r="K26" s="3"/>
      <c r="L26" s="13">
        <v>14098</v>
      </c>
    </row>
    <row r="27" spans="1:12" s="142" customFormat="1" ht="21" customHeight="1">
      <c r="A27" s="8" t="s">
        <v>278</v>
      </c>
      <c r="F27" s="66">
        <v>-2905</v>
      </c>
      <c r="G27" s="3"/>
      <c r="H27" s="66">
        <v>3085</v>
      </c>
      <c r="I27" s="14"/>
      <c r="J27" s="66">
        <v>0</v>
      </c>
      <c r="K27" s="3"/>
      <c r="L27" s="66">
        <v>0</v>
      </c>
    </row>
    <row r="28" spans="1:12" s="142" customFormat="1" ht="21" customHeight="1">
      <c r="A28" s="142" t="s">
        <v>223</v>
      </c>
      <c r="B28" s="1"/>
      <c r="F28" s="7">
        <f>SUM(F18:F27)</f>
        <v>-82135</v>
      </c>
      <c r="G28" s="62"/>
      <c r="H28" s="7">
        <f>SUM(H18:H27)</f>
        <v>156322</v>
      </c>
      <c r="I28" s="62"/>
      <c r="J28" s="7">
        <f>SUM(J18:J27)</f>
        <v>-7504</v>
      </c>
      <c r="K28" s="38"/>
      <c r="L28" s="7">
        <f>SUM(L18:L27)</f>
        <v>60630</v>
      </c>
    </row>
    <row r="29" spans="1:12" ht="21" customHeight="1">
      <c r="A29" s="8" t="s">
        <v>270</v>
      </c>
      <c r="D29" s="151">
        <v>26</v>
      </c>
      <c r="E29" s="150"/>
      <c r="F29" s="66">
        <v>1958</v>
      </c>
      <c r="G29" s="34"/>
      <c r="H29" s="66">
        <v>-3593</v>
      </c>
      <c r="I29" s="34"/>
      <c r="J29" s="66">
        <v>-85</v>
      </c>
      <c r="K29" s="3"/>
      <c r="L29" s="66">
        <v>-176</v>
      </c>
    </row>
    <row r="30" spans="1:12" s="142" customFormat="1" ht="21" customHeight="1" thickBot="1">
      <c r="A30" s="1" t="s">
        <v>211</v>
      </c>
      <c r="F30" s="67">
        <f>SUM(F28:F29)</f>
        <v>-80177</v>
      </c>
      <c r="G30" s="38"/>
      <c r="H30" s="67">
        <f>SUM(H28:H29)</f>
        <v>152729</v>
      </c>
      <c r="I30" s="38"/>
      <c r="J30" s="67">
        <f>SUM(J28:J29)</f>
        <v>-7589</v>
      </c>
      <c r="K30" s="38"/>
      <c r="L30" s="67">
        <f>SUM(L28:L29)</f>
        <v>60454</v>
      </c>
    </row>
    <row r="31" spans="1:12" ht="21" customHeight="1" thickTop="1">
      <c r="D31" s="1"/>
      <c r="E31" s="1"/>
      <c r="F31" s="4"/>
      <c r="G31" s="14"/>
      <c r="H31" s="4"/>
      <c r="I31" s="4"/>
      <c r="J31" s="4"/>
      <c r="K31" s="3"/>
      <c r="L31" s="4"/>
    </row>
    <row r="32" spans="1:12" ht="21" customHeight="1">
      <c r="A32" s="73" t="s">
        <v>92</v>
      </c>
      <c r="D32" s="69"/>
      <c r="E32" s="69"/>
      <c r="F32" s="2"/>
      <c r="G32" s="152"/>
      <c r="H32" s="2"/>
      <c r="I32" s="153"/>
      <c r="J32" s="2"/>
      <c r="K32" s="2"/>
      <c r="L32" s="2"/>
    </row>
    <row r="33" spans="1:12" ht="21" customHeight="1">
      <c r="A33" s="68" t="s">
        <v>136</v>
      </c>
      <c r="D33" s="69"/>
      <c r="E33" s="69"/>
      <c r="F33" s="3"/>
      <c r="G33" s="3"/>
      <c r="H33" s="3"/>
      <c r="I33" s="3"/>
      <c r="J33" s="14"/>
      <c r="K33" s="3"/>
      <c r="L33" s="14"/>
    </row>
    <row r="34" spans="1:12" ht="21" customHeight="1">
      <c r="A34" s="68" t="s">
        <v>176</v>
      </c>
      <c r="D34" s="69"/>
      <c r="E34" s="69"/>
      <c r="F34" s="3"/>
      <c r="G34" s="3"/>
      <c r="H34" s="3"/>
      <c r="I34" s="3"/>
      <c r="J34" s="3"/>
      <c r="K34" s="3"/>
      <c r="L34" s="3"/>
    </row>
    <row r="35" spans="1:12" ht="21" customHeight="1">
      <c r="B35" s="68" t="s">
        <v>171</v>
      </c>
      <c r="D35" s="69"/>
      <c r="E35" s="69"/>
      <c r="F35" s="3">
        <v>-969</v>
      </c>
      <c r="G35" s="3"/>
      <c r="H35" s="3">
        <v>-1341</v>
      </c>
      <c r="I35" s="3"/>
      <c r="J35" s="3">
        <v>-846</v>
      </c>
      <c r="K35" s="3"/>
      <c r="L35" s="3">
        <v>-846</v>
      </c>
    </row>
    <row r="36" spans="1:12" ht="21" customHeight="1">
      <c r="B36" s="68" t="s">
        <v>53</v>
      </c>
      <c r="D36" s="69"/>
      <c r="E36" s="70"/>
      <c r="F36" s="14">
        <v>416</v>
      </c>
      <c r="G36" s="3"/>
      <c r="H36" s="14">
        <v>110</v>
      </c>
      <c r="I36" s="3"/>
      <c r="J36" s="71">
        <v>169</v>
      </c>
      <c r="K36" s="3"/>
      <c r="L36" s="71">
        <v>194</v>
      </c>
    </row>
    <row r="37" spans="1:12" ht="21" customHeight="1">
      <c r="A37" s="70" t="s">
        <v>233</v>
      </c>
      <c r="D37" s="70"/>
      <c r="E37" s="70"/>
      <c r="F37" s="72">
        <f>SUM(F35:F36)</f>
        <v>-553</v>
      </c>
      <c r="G37" s="3"/>
      <c r="H37" s="72">
        <f>SUM(H35:H36)</f>
        <v>-1231</v>
      </c>
      <c r="I37" s="3"/>
      <c r="J37" s="3">
        <f>SUM(J35:J36)</f>
        <v>-677</v>
      </c>
      <c r="K37" s="3"/>
      <c r="L37" s="3">
        <f>SUM(L35:L36)</f>
        <v>-652</v>
      </c>
    </row>
    <row r="38" spans="1:12" ht="21" hidden="1" customHeight="1">
      <c r="A38" s="70"/>
      <c r="B38" s="68" t="s">
        <v>186</v>
      </c>
      <c r="D38" s="70"/>
      <c r="E38" s="70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hidden="1" customHeight="1">
      <c r="A39" s="70"/>
      <c r="B39" s="68" t="s">
        <v>53</v>
      </c>
      <c r="D39" s="70"/>
      <c r="E39" s="70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customHeight="1" thickBot="1">
      <c r="A40" s="73" t="s">
        <v>210</v>
      </c>
      <c r="D40" s="70"/>
      <c r="E40" s="70"/>
      <c r="F40" s="67">
        <f>F30+SUM(F37:F37)</f>
        <v>-80730</v>
      </c>
      <c r="G40" s="38"/>
      <c r="H40" s="67">
        <f>H30+SUM(H37:H39)</f>
        <v>151498</v>
      </c>
      <c r="I40" s="38"/>
      <c r="J40" s="67">
        <f>J30+SUM(J37:J37)</f>
        <v>-8266</v>
      </c>
      <c r="K40" s="38"/>
      <c r="L40" s="67">
        <f>L30+SUM(L37:L39)</f>
        <v>59802</v>
      </c>
    </row>
    <row r="41" spans="1:12" ht="21" customHeight="1" thickTop="1">
      <c r="J41" s="8"/>
      <c r="K41" s="8"/>
    </row>
    <row r="42" spans="1:12" ht="21" customHeight="1">
      <c r="A42" s="163" t="str">
        <f>A1</f>
        <v>บริษัท เซเว่น ยูทิลิตี้ส์ แอนด์ พาวเวอร์ จำกัด (มหาชน)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ht="21" customHeight="1">
      <c r="A43" s="163" t="str">
        <f>A2</f>
        <v>งบกำไรขาดทุนและกำไรขาดทุนเบ็ดเสร็จอื่น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</row>
    <row r="44" spans="1:12" ht="21" customHeight="1">
      <c r="A44" s="163" t="str">
        <f>A3</f>
        <v>สำหรับงวดหกเดือนสิ้นสุดวันที่ 30 มิถุนายน 2565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</row>
    <row r="45" spans="1:12">
      <c r="A45" s="142" t="s">
        <v>203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 ht="21" customHeight="1">
      <c r="C46" s="25"/>
      <c r="D46" s="25"/>
      <c r="E46" s="25"/>
      <c r="F46" s="25"/>
      <c r="G46" s="25"/>
      <c r="H46" s="25"/>
      <c r="I46" s="25"/>
      <c r="J46" s="18"/>
      <c r="K46" s="18"/>
      <c r="L46" s="4" t="s">
        <v>208</v>
      </c>
    </row>
    <row r="47" spans="1:12" ht="21" customHeight="1">
      <c r="D47" s="23"/>
      <c r="E47" s="23"/>
      <c r="F47" s="164" t="s">
        <v>2</v>
      </c>
      <c r="G47" s="164"/>
      <c r="H47" s="164"/>
      <c r="J47" s="164" t="s">
        <v>3</v>
      </c>
      <c r="K47" s="164"/>
      <c r="L47" s="164"/>
    </row>
    <row r="48" spans="1:12">
      <c r="C48" s="142"/>
      <c r="D48" s="143" t="s">
        <v>1</v>
      </c>
      <c r="F48" s="146">
        <v>2565</v>
      </c>
      <c r="G48" s="147"/>
      <c r="H48" s="146">
        <v>2564</v>
      </c>
      <c r="I48" s="147"/>
      <c r="J48" s="146">
        <v>2565</v>
      </c>
      <c r="K48" s="147"/>
      <c r="L48" s="146">
        <v>2564</v>
      </c>
    </row>
    <row r="49" spans="1:12" ht="21" customHeight="1">
      <c r="A49" s="1" t="s">
        <v>102</v>
      </c>
      <c r="D49" s="1"/>
      <c r="E49" s="1"/>
      <c r="F49" s="4"/>
      <c r="G49" s="14"/>
      <c r="H49" s="4"/>
      <c r="I49" s="4"/>
      <c r="J49" s="4"/>
      <c r="K49" s="74"/>
      <c r="L49" s="4"/>
    </row>
    <row r="50" spans="1:12" ht="21" customHeight="1">
      <c r="B50" s="43" t="s">
        <v>67</v>
      </c>
      <c r="D50" s="1"/>
      <c r="E50" s="1"/>
      <c r="F50" s="4">
        <v>-61989</v>
      </c>
      <c r="G50" s="14"/>
      <c r="H50" s="4">
        <v>153715</v>
      </c>
      <c r="I50" s="4"/>
      <c r="J50" s="4">
        <v>-7589</v>
      </c>
      <c r="K50" s="3"/>
      <c r="L50" s="4">
        <v>60454</v>
      </c>
    </row>
    <row r="51" spans="1:12" ht="21" customHeight="1">
      <c r="B51" s="43" t="s">
        <v>52</v>
      </c>
      <c r="D51" s="1"/>
      <c r="E51" s="1"/>
      <c r="F51" s="66">
        <v>-18188</v>
      </c>
      <c r="G51" s="14"/>
      <c r="H51" s="66">
        <v>-986</v>
      </c>
      <c r="I51" s="4"/>
      <c r="J51" s="66">
        <v>0</v>
      </c>
      <c r="K51" s="3"/>
      <c r="L51" s="66">
        <v>0</v>
      </c>
    </row>
    <row r="52" spans="1:12" ht="21" customHeight="1" thickBot="1">
      <c r="A52" s="1"/>
      <c r="D52" s="1"/>
      <c r="E52" s="1"/>
      <c r="F52" s="67">
        <f>SUM(F50:F51)</f>
        <v>-80177</v>
      </c>
      <c r="G52" s="62"/>
      <c r="H52" s="67">
        <f>SUM(H50:H51)</f>
        <v>152729</v>
      </c>
      <c r="I52" s="7"/>
      <c r="J52" s="67">
        <f>SUM(J50:J51)</f>
        <v>-7589</v>
      </c>
      <c r="K52" s="38"/>
      <c r="L52" s="67">
        <f>SUM(L50:L51)</f>
        <v>60454</v>
      </c>
    </row>
    <row r="53" spans="1:12" ht="8.1" customHeight="1" thickTop="1">
      <c r="A53" s="73"/>
      <c r="D53" s="70"/>
      <c r="E53" s="70"/>
      <c r="F53" s="3"/>
      <c r="G53" s="3"/>
      <c r="H53" s="3"/>
      <c r="I53" s="3"/>
      <c r="J53" s="3"/>
      <c r="K53" s="3"/>
      <c r="L53" s="3"/>
    </row>
    <row r="54" spans="1:12" ht="21" customHeight="1">
      <c r="A54" s="73" t="s">
        <v>103</v>
      </c>
      <c r="D54" s="73"/>
      <c r="E54" s="73"/>
      <c r="I54" s="3"/>
      <c r="J54" s="3"/>
      <c r="K54" s="3"/>
      <c r="L54" s="3"/>
    </row>
    <row r="55" spans="1:12" ht="21" customHeight="1">
      <c r="A55" s="73"/>
      <c r="B55" s="8" t="s">
        <v>67</v>
      </c>
      <c r="D55" s="73"/>
      <c r="E55" s="73"/>
      <c r="F55" s="3">
        <v>-62542</v>
      </c>
      <c r="G55" s="3"/>
      <c r="H55" s="3">
        <v>152484</v>
      </c>
      <c r="I55" s="3"/>
      <c r="J55" s="3">
        <v>-8266</v>
      </c>
      <c r="K55" s="3"/>
      <c r="L55" s="3">
        <v>59802</v>
      </c>
    </row>
    <row r="56" spans="1:12" ht="21" customHeight="1">
      <c r="B56" s="43" t="s">
        <v>52</v>
      </c>
      <c r="D56" s="68"/>
      <c r="E56" s="68"/>
      <c r="F56" s="26">
        <v>-18188</v>
      </c>
      <c r="G56" s="33"/>
      <c r="H56" s="26">
        <v>-986</v>
      </c>
      <c r="I56" s="26"/>
      <c r="J56" s="75">
        <v>0</v>
      </c>
      <c r="K56" s="76"/>
      <c r="L56" s="75">
        <v>0</v>
      </c>
    </row>
    <row r="57" spans="1:12" ht="21" customHeight="1" thickBot="1">
      <c r="A57" s="68"/>
      <c r="D57" s="73"/>
      <c r="E57" s="73"/>
      <c r="F57" s="77">
        <f>SUM(F55:F56)</f>
        <v>-80730</v>
      </c>
      <c r="G57" s="37"/>
      <c r="H57" s="77">
        <f>SUM(H55:H56)</f>
        <v>151498</v>
      </c>
      <c r="I57" s="47"/>
      <c r="J57" s="77">
        <f>SUM(J55:J56)</f>
        <v>-8266</v>
      </c>
      <c r="K57" s="39"/>
      <c r="L57" s="77">
        <f>SUM(L55:L56)</f>
        <v>59802</v>
      </c>
    </row>
    <row r="58" spans="1:12" ht="8.1" customHeight="1" thickTop="1">
      <c r="A58" s="68"/>
      <c r="D58" s="68"/>
      <c r="E58" s="68"/>
      <c r="F58" s="78"/>
      <c r="G58" s="79"/>
      <c r="H58" s="78"/>
      <c r="I58" s="78"/>
      <c r="J58" s="78"/>
      <c r="K58" s="80"/>
      <c r="L58" s="78"/>
    </row>
    <row r="59" spans="1:12" ht="21" customHeight="1">
      <c r="A59" s="1" t="s">
        <v>224</v>
      </c>
      <c r="E59" s="1"/>
      <c r="F59" s="4"/>
      <c r="G59" s="14"/>
      <c r="H59" s="4"/>
      <c r="I59" s="4"/>
      <c r="J59" s="4"/>
      <c r="K59" s="74"/>
      <c r="L59" s="4"/>
    </row>
    <row r="60" spans="1:12" ht="21" customHeight="1" thickBot="1">
      <c r="A60" s="1"/>
      <c r="B60" s="8" t="s">
        <v>225</v>
      </c>
      <c r="D60" s="150">
        <v>27</v>
      </c>
      <c r="E60" s="1"/>
      <c r="F60" s="154">
        <v>-1.21E-2</v>
      </c>
      <c r="G60" s="157"/>
      <c r="H60" s="154">
        <v>3.6499999999999998E-2</v>
      </c>
      <c r="I60" s="158"/>
      <c r="J60" s="154">
        <v>-1.5E-3</v>
      </c>
      <c r="K60" s="159"/>
      <c r="L60" s="160">
        <v>1.44E-2</v>
      </c>
    </row>
    <row r="61" spans="1:12" ht="21.75" customHeight="1" thickTop="1" thickBot="1">
      <c r="B61" s="43" t="s">
        <v>255</v>
      </c>
      <c r="D61" s="150">
        <v>27</v>
      </c>
      <c r="E61" s="1"/>
      <c r="F61" s="154">
        <v>-1.21E-2</v>
      </c>
      <c r="G61" s="157"/>
      <c r="H61" s="154">
        <v>3.4700000000000002E-2</v>
      </c>
      <c r="I61" s="158"/>
      <c r="J61" s="154">
        <v>-1.5E-3</v>
      </c>
      <c r="K61" s="159"/>
      <c r="L61" s="160">
        <v>1.3599999999999999E-2</v>
      </c>
    </row>
    <row r="62" spans="1:12" ht="21.75" thickTop="1"/>
  </sheetData>
  <mergeCells count="11">
    <mergeCell ref="A1:L1"/>
    <mergeCell ref="A2:L2"/>
    <mergeCell ref="A3:L3"/>
    <mergeCell ref="A4:L4"/>
    <mergeCell ref="F6:H6"/>
    <mergeCell ref="J6:L6"/>
    <mergeCell ref="A42:L42"/>
    <mergeCell ref="A43:L43"/>
    <mergeCell ref="A44:L44"/>
    <mergeCell ref="F47:H47"/>
    <mergeCell ref="J47:L47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34"/>
  <sheetViews>
    <sheetView view="pageBreakPreview" zoomScale="90" zoomScaleNormal="100" zoomScaleSheetLayoutView="90" workbookViewId="0">
      <selection activeCell="S37" sqref="S37"/>
    </sheetView>
  </sheetViews>
  <sheetFormatPr defaultColWidth="9" defaultRowHeight="21"/>
  <cols>
    <col min="1" max="1" width="1.375" style="8" customWidth="1"/>
    <col min="2" max="2" width="40" style="8" customWidth="1"/>
    <col min="3" max="3" width="6.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75" style="8" bestFit="1" customWidth="1"/>
    <col min="10" max="10" width="0.5" style="8" customWidth="1"/>
    <col min="11" max="11" width="12.625" style="8" customWidth="1"/>
    <col min="12" max="12" width="0.5" style="8" customWidth="1"/>
    <col min="13" max="13" width="10.125" style="8" customWidth="1"/>
    <col min="14" max="14" width="0.5" style="8" customWidth="1"/>
    <col min="15" max="15" width="13.125" style="8" customWidth="1"/>
    <col min="16" max="16" width="0.5" style="8" customWidth="1"/>
    <col min="17" max="17" width="14.5" style="8" customWidth="1"/>
    <col min="18" max="18" width="0.5" style="8" customWidth="1"/>
    <col min="19" max="19" width="14.75" style="8" customWidth="1"/>
    <col min="20" max="20" width="0.5" style="8" customWidth="1"/>
    <col min="21" max="21" width="11.125" style="8" bestFit="1" customWidth="1"/>
    <col min="22" max="22" width="0.5" style="8" customWidth="1"/>
    <col min="23" max="23" width="14.25" style="8" bestFit="1" customWidth="1"/>
    <col min="24" max="24" width="0.5" style="8" customWidth="1"/>
    <col min="25" max="25" width="14" style="8" bestFit="1" customWidth="1"/>
    <col min="26" max="26" width="0.5" style="8" customWidth="1"/>
    <col min="27" max="27" width="11.375" style="8" bestFit="1" customWidth="1"/>
    <col min="28" max="28" width="0.5" style="8" customWidth="1"/>
    <col min="29" max="29" width="9.5" style="8" customWidth="1"/>
    <col min="30" max="30" width="0.5" style="8" customWidth="1"/>
    <col min="31" max="31" width="11.375" style="8" customWidth="1"/>
    <col min="32" max="32" width="0.5" style="8" customWidth="1"/>
    <col min="33" max="33" width="12.625" style="8" customWidth="1"/>
    <col min="34" max="16384" width="9" style="8"/>
  </cols>
  <sheetData>
    <row r="1" spans="1:33" s="82" customFormat="1" ht="23.25">
      <c r="A1" s="142" t="s">
        <v>153</v>
      </c>
      <c r="B1" s="142"/>
      <c r="C1" s="142"/>
      <c r="D1" s="142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</row>
    <row r="2" spans="1:33" s="82" customFormat="1" ht="23.25">
      <c r="A2" s="142" t="s">
        <v>66</v>
      </c>
      <c r="B2" s="142"/>
      <c r="C2" s="142"/>
      <c r="D2" s="142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</row>
    <row r="3" spans="1:33" s="82" customFormat="1" ht="23.25">
      <c r="A3" s="142" t="s">
        <v>256</v>
      </c>
      <c r="B3" s="142"/>
      <c r="C3" s="142"/>
      <c r="D3" s="142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</row>
    <row r="4" spans="1:33" s="82" customFormat="1" ht="23.25">
      <c r="A4" s="142" t="s">
        <v>203</v>
      </c>
      <c r="B4" s="142"/>
      <c r="C4" s="142"/>
      <c r="D4" s="142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</row>
    <row r="5" spans="1:33">
      <c r="A5" s="20"/>
      <c r="B5" s="20"/>
      <c r="C5" s="20"/>
      <c r="D5" s="20"/>
      <c r="E5" s="8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84" t="s">
        <v>208</v>
      </c>
    </row>
    <row r="6" spans="1:33" s="85" customFormat="1" ht="18.75">
      <c r="E6" s="166" t="s">
        <v>2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</row>
    <row r="7" spans="1:33" s="85" customFormat="1" ht="18.75">
      <c r="C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67" t="s">
        <v>39</v>
      </c>
      <c r="V7" s="167"/>
      <c r="W7" s="167"/>
      <c r="X7" s="167"/>
      <c r="Y7" s="167"/>
      <c r="Z7" s="167"/>
      <c r="AA7" s="167"/>
      <c r="AB7" s="12"/>
      <c r="AC7" s="12"/>
      <c r="AD7" s="11"/>
      <c r="AE7" s="11"/>
      <c r="AF7" s="11"/>
      <c r="AG7" s="11"/>
    </row>
    <row r="8" spans="1:33" s="85" customFormat="1" ht="18.75">
      <c r="C8" s="10"/>
      <c r="L8" s="11"/>
      <c r="N8" s="11"/>
      <c r="R8" s="86"/>
      <c r="T8" s="11"/>
      <c r="U8" s="167" t="s">
        <v>92</v>
      </c>
      <c r="V8" s="167"/>
      <c r="W8" s="167"/>
      <c r="X8" s="167"/>
      <c r="Y8" s="167"/>
      <c r="Z8" s="167"/>
      <c r="AA8" s="10"/>
      <c r="AB8" s="87"/>
      <c r="AC8" s="87"/>
      <c r="AD8" s="86"/>
      <c r="AE8" s="86"/>
      <c r="AF8" s="86"/>
    </row>
    <row r="9" spans="1:33" s="85" customFormat="1" ht="18.75">
      <c r="F9" s="88"/>
      <c r="I9" s="11" t="s">
        <v>70</v>
      </c>
      <c r="K9" s="11" t="s">
        <v>182</v>
      </c>
      <c r="L9" s="11"/>
      <c r="N9" s="11"/>
      <c r="P9" s="11"/>
      <c r="R9" s="88"/>
      <c r="T9" s="11"/>
      <c r="V9" s="88"/>
      <c r="W9" s="11" t="s">
        <v>120</v>
      </c>
      <c r="X9" s="88"/>
      <c r="Y9" s="11" t="s">
        <v>197</v>
      </c>
      <c r="Z9" s="11"/>
      <c r="AA9" s="11" t="s">
        <v>55</v>
      </c>
      <c r="AB9" s="88"/>
      <c r="AD9" s="88"/>
      <c r="AE9" s="11" t="s">
        <v>68</v>
      </c>
    </row>
    <row r="10" spans="1:33" s="85" customFormat="1" ht="18.75">
      <c r="I10" s="11" t="s">
        <v>72</v>
      </c>
      <c r="K10" s="11" t="s">
        <v>73</v>
      </c>
      <c r="L10" s="11"/>
      <c r="M10" s="11" t="s">
        <v>97</v>
      </c>
      <c r="N10" s="11"/>
      <c r="O10" s="11"/>
      <c r="P10" s="11"/>
      <c r="Q10" s="11"/>
      <c r="S10" s="11"/>
      <c r="T10" s="11"/>
      <c r="U10" s="11" t="s">
        <v>120</v>
      </c>
      <c r="W10" s="11" t="s">
        <v>194</v>
      </c>
      <c r="Y10" s="11" t="s">
        <v>277</v>
      </c>
      <c r="Z10" s="11"/>
      <c r="AA10" s="11" t="s">
        <v>60</v>
      </c>
      <c r="AC10" s="11" t="s">
        <v>55</v>
      </c>
      <c r="AE10" s="11" t="s">
        <v>71</v>
      </c>
      <c r="AF10" s="88"/>
    </row>
    <row r="11" spans="1:33" s="85" customFormat="1" ht="22.9" customHeight="1">
      <c r="E11" s="89" t="s">
        <v>69</v>
      </c>
      <c r="G11" s="90" t="s">
        <v>54</v>
      </c>
      <c r="H11" s="90"/>
      <c r="I11" s="11" t="s">
        <v>75</v>
      </c>
      <c r="J11" s="90"/>
      <c r="K11" s="11" t="s">
        <v>76</v>
      </c>
      <c r="M11" s="90" t="s">
        <v>98</v>
      </c>
      <c r="O11" s="166" t="s">
        <v>38</v>
      </c>
      <c r="P11" s="166"/>
      <c r="Q11" s="166"/>
      <c r="S11" s="90" t="s">
        <v>142</v>
      </c>
      <c r="U11" s="11" t="s">
        <v>63</v>
      </c>
      <c r="W11" s="11" t="s">
        <v>195</v>
      </c>
      <c r="Y11" s="11" t="s">
        <v>198</v>
      </c>
      <c r="Z11" s="11"/>
      <c r="AA11" s="11" t="s">
        <v>64</v>
      </c>
      <c r="AC11" s="11" t="s">
        <v>93</v>
      </c>
      <c r="AE11" s="11" t="s">
        <v>74</v>
      </c>
      <c r="AG11" s="11" t="s">
        <v>56</v>
      </c>
    </row>
    <row r="12" spans="1:33" s="85" customFormat="1" ht="18.75">
      <c r="C12" s="145" t="s">
        <v>1</v>
      </c>
      <c r="E12" s="91" t="s">
        <v>62</v>
      </c>
      <c r="G12" s="92" t="s">
        <v>57</v>
      </c>
      <c r="H12" s="93"/>
      <c r="I12" s="145" t="s">
        <v>78</v>
      </c>
      <c r="J12" s="93"/>
      <c r="K12" s="145" t="s">
        <v>79</v>
      </c>
      <c r="L12" s="11"/>
      <c r="M12" s="92" t="s">
        <v>99</v>
      </c>
      <c r="N12" s="11"/>
      <c r="O12" s="145" t="s">
        <v>58</v>
      </c>
      <c r="P12" s="11"/>
      <c r="Q12" s="145" t="s">
        <v>59</v>
      </c>
      <c r="S12" s="145" t="s">
        <v>143</v>
      </c>
      <c r="T12" s="11"/>
      <c r="U12" s="145" t="s">
        <v>4</v>
      </c>
      <c r="W12" s="145" t="s">
        <v>196</v>
      </c>
      <c r="Y12" s="145" t="s">
        <v>199</v>
      </c>
      <c r="Z12" s="11"/>
      <c r="AA12" s="145" t="s">
        <v>65</v>
      </c>
      <c r="AC12" s="145" t="s">
        <v>94</v>
      </c>
      <c r="AE12" s="145" t="s">
        <v>77</v>
      </c>
      <c r="AG12" s="145" t="s">
        <v>61</v>
      </c>
    </row>
    <row r="13" spans="1:33" ht="15" customHeight="1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S13" s="9"/>
      <c r="T13" s="9"/>
      <c r="W13" s="9"/>
      <c r="Y13" s="9"/>
      <c r="Z13" s="9"/>
      <c r="AE13" s="9"/>
      <c r="AG13" s="9"/>
    </row>
    <row r="14" spans="1:33" ht="20.25" customHeight="1">
      <c r="A14" s="94" t="s">
        <v>236</v>
      </c>
      <c r="B14" s="94"/>
      <c r="C14" s="94"/>
      <c r="D14" s="94"/>
      <c r="E14" s="95">
        <v>2258660</v>
      </c>
      <c r="F14" s="95"/>
      <c r="G14" s="95">
        <v>-222820</v>
      </c>
      <c r="H14" s="95"/>
      <c r="I14" s="14">
        <v>-74000</v>
      </c>
      <c r="J14" s="95"/>
      <c r="K14" s="95">
        <v>2451</v>
      </c>
      <c r="L14" s="96"/>
      <c r="M14" s="95">
        <v>30296</v>
      </c>
      <c r="N14" s="96"/>
      <c r="O14" s="97">
        <v>0</v>
      </c>
      <c r="P14" s="96"/>
      <c r="Q14" s="98">
        <v>-208258</v>
      </c>
      <c r="R14" s="99"/>
      <c r="S14" s="95">
        <v>3265</v>
      </c>
      <c r="T14" s="96"/>
      <c r="U14" s="4">
        <v>195729</v>
      </c>
      <c r="V14" s="99"/>
      <c r="W14" s="3">
        <v>1120</v>
      </c>
      <c r="X14" s="99"/>
      <c r="Y14" s="3">
        <v>284</v>
      </c>
      <c r="Z14" s="95"/>
      <c r="AA14" s="95">
        <f>SUM(U14:Y14)</f>
        <v>197133</v>
      </c>
      <c r="AB14" s="19"/>
      <c r="AC14" s="14">
        <f>SUM(E14:S14)+AA14</f>
        <v>1986727</v>
      </c>
      <c r="AD14" s="19"/>
      <c r="AE14" s="95">
        <v>148803</v>
      </c>
      <c r="AG14" s="3">
        <f>SUM(AC14:AE14)</f>
        <v>2135530</v>
      </c>
    </row>
    <row r="15" spans="1:33" ht="20.25" customHeight="1">
      <c r="A15" s="8" t="s">
        <v>104</v>
      </c>
      <c r="B15" s="94"/>
      <c r="C15" s="100"/>
      <c r="D15" s="94"/>
      <c r="E15" s="97"/>
      <c r="F15" s="101"/>
      <c r="G15" s="97"/>
      <c r="H15" s="98"/>
      <c r="I15" s="97"/>
      <c r="J15" s="98"/>
      <c r="K15" s="97"/>
      <c r="L15" s="101"/>
      <c r="M15" s="97"/>
      <c r="N15" s="101"/>
      <c r="O15" s="97"/>
      <c r="Q15" s="35"/>
      <c r="S15" s="97"/>
      <c r="T15" s="101"/>
      <c r="U15" s="97"/>
      <c r="V15" s="101"/>
      <c r="W15" s="15"/>
      <c r="X15" s="101"/>
      <c r="Y15" s="15"/>
      <c r="Z15" s="101"/>
      <c r="AA15" s="97"/>
      <c r="AC15" s="35"/>
      <c r="AE15" s="97"/>
      <c r="AG15" s="35"/>
    </row>
    <row r="16" spans="1:33" ht="20.25" customHeight="1">
      <c r="B16" s="94" t="s">
        <v>259</v>
      </c>
      <c r="C16" s="100"/>
      <c r="D16" s="94"/>
      <c r="E16" s="13">
        <v>100613</v>
      </c>
      <c r="F16" s="101"/>
      <c r="G16" s="13">
        <v>160980</v>
      </c>
      <c r="H16" s="4"/>
      <c r="I16" s="13">
        <v>0</v>
      </c>
      <c r="J16" s="4"/>
      <c r="K16" s="13">
        <v>0</v>
      </c>
      <c r="L16" s="101"/>
      <c r="M16" s="13">
        <v>-10061</v>
      </c>
      <c r="N16" s="101"/>
      <c r="O16" s="13">
        <v>0</v>
      </c>
      <c r="P16" s="35"/>
      <c r="Q16" s="13">
        <v>0</v>
      </c>
      <c r="R16" s="35"/>
      <c r="S16" s="13">
        <v>0</v>
      </c>
      <c r="T16" s="101"/>
      <c r="U16" s="13">
        <v>0</v>
      </c>
      <c r="V16" s="101"/>
      <c r="W16" s="13">
        <v>0</v>
      </c>
      <c r="X16" s="101"/>
      <c r="Y16" s="13">
        <v>0</v>
      </c>
      <c r="Z16" s="101"/>
      <c r="AA16" s="95">
        <f>SUM(U16:Y16)</f>
        <v>0</v>
      </c>
      <c r="AB16" s="19"/>
      <c r="AC16" s="14">
        <f>SUM(E16:S16)+AA16</f>
        <v>251532</v>
      </c>
      <c r="AD16" s="35"/>
      <c r="AE16" s="13">
        <v>0</v>
      </c>
      <c r="AF16" s="35"/>
      <c r="AG16" s="3">
        <f>SUM(AC16:AE16)</f>
        <v>251532</v>
      </c>
    </row>
    <row r="17" spans="1:33" ht="20.25" customHeight="1">
      <c r="B17" s="94" t="s">
        <v>144</v>
      </c>
      <c r="C17" s="100"/>
      <c r="D17" s="94"/>
      <c r="E17" s="13"/>
      <c r="F17" s="101"/>
      <c r="G17" s="13"/>
      <c r="H17" s="98"/>
      <c r="I17" s="97"/>
      <c r="J17" s="98"/>
      <c r="K17" s="97"/>
      <c r="L17" s="97"/>
      <c r="M17" s="97"/>
      <c r="N17" s="97"/>
      <c r="O17" s="97"/>
      <c r="Q17" s="35"/>
      <c r="S17" s="97"/>
      <c r="T17" s="101"/>
      <c r="U17" s="97"/>
      <c r="V17" s="101"/>
      <c r="W17" s="15"/>
      <c r="X17" s="101"/>
      <c r="Y17" s="15"/>
      <c r="Z17" s="101"/>
      <c r="AA17" s="97"/>
      <c r="AC17" s="14"/>
      <c r="AE17" s="97"/>
      <c r="AG17" s="35"/>
    </row>
    <row r="18" spans="1:33" ht="20.25" customHeight="1">
      <c r="B18" s="94" t="s">
        <v>187</v>
      </c>
      <c r="C18" s="100"/>
      <c r="D18" s="94"/>
      <c r="E18" s="13">
        <v>212250</v>
      </c>
      <c r="F18" s="101"/>
      <c r="G18" s="13">
        <v>-12835</v>
      </c>
      <c r="H18" s="98"/>
      <c r="I18" s="97">
        <v>0</v>
      </c>
      <c r="J18" s="98"/>
      <c r="K18" s="97">
        <v>0</v>
      </c>
      <c r="L18" s="97"/>
      <c r="M18" s="97">
        <v>0</v>
      </c>
      <c r="N18" s="97"/>
      <c r="O18" s="97">
        <v>0</v>
      </c>
      <c r="Q18" s="35">
        <v>0</v>
      </c>
      <c r="S18" s="97">
        <v>0</v>
      </c>
      <c r="T18" s="101"/>
      <c r="U18" s="97">
        <v>0</v>
      </c>
      <c r="V18" s="101"/>
      <c r="W18" s="15">
        <v>0</v>
      </c>
      <c r="X18" s="101"/>
      <c r="Y18" s="15">
        <v>0</v>
      </c>
      <c r="Z18" s="101"/>
      <c r="AA18" s="3">
        <v>0</v>
      </c>
      <c r="AC18" s="14">
        <f>SUM(E18:S18)+AA18</f>
        <v>199415</v>
      </c>
      <c r="AE18" s="97">
        <v>0</v>
      </c>
      <c r="AG18" s="3">
        <f>SUM(AC18:AE18)</f>
        <v>199415</v>
      </c>
    </row>
    <row r="19" spans="1:33" ht="20.25" customHeight="1">
      <c r="B19" s="8" t="s">
        <v>179</v>
      </c>
      <c r="E19" s="97">
        <v>0</v>
      </c>
      <c r="F19" s="101"/>
      <c r="G19" s="97">
        <v>0</v>
      </c>
      <c r="H19" s="98"/>
      <c r="I19" s="97">
        <v>0</v>
      </c>
      <c r="J19" s="98"/>
      <c r="K19" s="97">
        <v>0</v>
      </c>
      <c r="L19" s="97"/>
      <c r="M19" s="97">
        <v>0</v>
      </c>
      <c r="N19" s="97"/>
      <c r="O19" s="97">
        <v>0</v>
      </c>
      <c r="P19" s="101"/>
      <c r="Q19" s="97">
        <v>0</v>
      </c>
      <c r="R19" s="101"/>
      <c r="S19" s="13">
        <v>-3265</v>
      </c>
      <c r="T19" s="101"/>
      <c r="U19" s="97">
        <v>0</v>
      </c>
      <c r="V19" s="101"/>
      <c r="W19" s="15">
        <v>0</v>
      </c>
      <c r="X19" s="101"/>
      <c r="Y19" s="15">
        <v>0</v>
      </c>
      <c r="Z19" s="101"/>
      <c r="AA19" s="3">
        <v>0</v>
      </c>
      <c r="AC19" s="14">
        <f>SUM(E19:S19)+AA19</f>
        <v>-3265</v>
      </c>
      <c r="AE19" s="97">
        <v>0</v>
      </c>
      <c r="AG19" s="3">
        <f>SUM(AC19:AE19)</f>
        <v>-3265</v>
      </c>
    </row>
    <row r="20" spans="1:33" ht="20.25" customHeight="1">
      <c r="B20" s="8" t="s">
        <v>181</v>
      </c>
      <c r="E20" s="97"/>
      <c r="F20" s="101"/>
      <c r="G20" s="97"/>
      <c r="H20" s="98"/>
      <c r="I20" s="97"/>
      <c r="J20" s="98"/>
      <c r="K20" s="97"/>
      <c r="L20" s="97"/>
      <c r="M20" s="97"/>
      <c r="N20" s="97"/>
      <c r="O20" s="97"/>
      <c r="P20" s="101"/>
      <c r="Q20" s="97"/>
      <c r="R20" s="101"/>
      <c r="S20" s="13"/>
      <c r="T20" s="101"/>
      <c r="U20" s="97"/>
      <c r="V20" s="101"/>
      <c r="W20" s="15"/>
      <c r="X20" s="101"/>
      <c r="Y20" s="15"/>
      <c r="Z20" s="101"/>
      <c r="AA20" s="3"/>
      <c r="AC20" s="14"/>
      <c r="AE20" s="97"/>
      <c r="AG20" s="35"/>
    </row>
    <row r="21" spans="1:33" ht="20.25" customHeight="1">
      <c r="B21" s="8" t="s">
        <v>183</v>
      </c>
      <c r="E21" s="97">
        <v>0</v>
      </c>
      <c r="F21" s="101"/>
      <c r="G21" s="97">
        <v>0</v>
      </c>
      <c r="H21" s="98"/>
      <c r="I21" s="97">
        <v>0</v>
      </c>
      <c r="J21" s="98"/>
      <c r="K21" s="13">
        <v>0</v>
      </c>
      <c r="L21" s="97"/>
      <c r="M21" s="97">
        <v>0</v>
      </c>
      <c r="N21" s="97"/>
      <c r="O21" s="97">
        <v>0</v>
      </c>
      <c r="P21" s="101"/>
      <c r="Q21" s="97">
        <v>0</v>
      </c>
      <c r="R21" s="101"/>
      <c r="S21" s="97">
        <v>0</v>
      </c>
      <c r="T21" s="101"/>
      <c r="U21" s="97">
        <v>0</v>
      </c>
      <c r="V21" s="101"/>
      <c r="W21" s="97">
        <v>0</v>
      </c>
      <c r="X21" s="101"/>
      <c r="Y21" s="97">
        <v>0</v>
      </c>
      <c r="Z21" s="97">
        <v>0</v>
      </c>
      <c r="AA21" s="97">
        <v>0</v>
      </c>
      <c r="AC21" s="14">
        <f t="shared" ref="AC21:AC24" si="0">SUM(E21:S21)+AA21</f>
        <v>0</v>
      </c>
      <c r="AE21" s="102">
        <v>6233</v>
      </c>
      <c r="AG21" s="3">
        <f>SUM(AC21:AE21)</f>
        <v>6233</v>
      </c>
    </row>
    <row r="22" spans="1:33" ht="20.25" customHeight="1">
      <c r="B22" s="8" t="s">
        <v>209</v>
      </c>
      <c r="E22" s="97">
        <v>0</v>
      </c>
      <c r="F22" s="101"/>
      <c r="G22" s="97">
        <v>0</v>
      </c>
      <c r="H22" s="98"/>
      <c r="I22" s="97">
        <v>0</v>
      </c>
      <c r="J22" s="98"/>
      <c r="K22" s="97">
        <v>0</v>
      </c>
      <c r="L22" s="97"/>
      <c r="M22" s="97">
        <v>0</v>
      </c>
      <c r="N22" s="97"/>
      <c r="O22" s="97">
        <v>0</v>
      </c>
      <c r="P22" s="101"/>
      <c r="Q22" s="13">
        <f>'PL(6M)-TH'!H50</f>
        <v>153715</v>
      </c>
      <c r="R22" s="101"/>
      <c r="S22" s="97">
        <v>0</v>
      </c>
      <c r="T22" s="101"/>
      <c r="U22" s="97">
        <v>0</v>
      </c>
      <c r="V22" s="101"/>
      <c r="W22" s="15">
        <v>0</v>
      </c>
      <c r="X22" s="101"/>
      <c r="Y22" s="15">
        <v>0</v>
      </c>
      <c r="Z22" s="101"/>
      <c r="AA22" s="97">
        <v>0</v>
      </c>
      <c r="AB22" s="101"/>
      <c r="AC22" s="14">
        <f t="shared" si="0"/>
        <v>153715</v>
      </c>
      <c r="AD22" s="101"/>
      <c r="AE22" s="13">
        <f>'PL(6M)-TH'!H56</f>
        <v>-986</v>
      </c>
      <c r="AG22" s="3">
        <f>SUM(AC22:AE22)</f>
        <v>152729</v>
      </c>
    </row>
    <row r="23" spans="1:33" ht="20.25" customHeight="1">
      <c r="B23" s="103" t="s">
        <v>212</v>
      </c>
      <c r="C23" s="103"/>
      <c r="D23" s="103"/>
      <c r="E23" s="97">
        <v>0</v>
      </c>
      <c r="F23" s="101"/>
      <c r="G23" s="97">
        <v>0</v>
      </c>
      <c r="H23" s="98"/>
      <c r="I23" s="97">
        <v>0</v>
      </c>
      <c r="J23" s="98"/>
      <c r="K23" s="97">
        <v>0</v>
      </c>
      <c r="L23" s="101"/>
      <c r="M23" s="97">
        <v>0</v>
      </c>
      <c r="N23" s="101"/>
      <c r="O23" s="97">
        <v>0</v>
      </c>
      <c r="P23" s="101"/>
      <c r="Q23" s="97">
        <v>0</v>
      </c>
      <c r="R23" s="101"/>
      <c r="S23" s="97">
        <v>0</v>
      </c>
      <c r="T23" s="101"/>
      <c r="U23" s="3">
        <v>-1231</v>
      </c>
      <c r="V23" s="101"/>
      <c r="W23" s="4">
        <v>0</v>
      </c>
      <c r="X23" s="101"/>
      <c r="Y23" s="4">
        <v>0</v>
      </c>
      <c r="Z23" s="101"/>
      <c r="AA23" s="95">
        <f>SUM(U23:Y23)</f>
        <v>-1231</v>
      </c>
      <c r="AB23" s="101"/>
      <c r="AC23" s="14">
        <f t="shared" si="0"/>
        <v>-1231</v>
      </c>
      <c r="AD23" s="101"/>
      <c r="AE23" s="14">
        <v>0</v>
      </c>
      <c r="AG23" s="3">
        <f>SUM(AC23:AE23)</f>
        <v>-1231</v>
      </c>
    </row>
    <row r="24" spans="1:33" ht="20.25" customHeight="1">
      <c r="B24" s="103" t="s">
        <v>260</v>
      </c>
      <c r="C24" s="103"/>
      <c r="D24" s="103"/>
      <c r="E24" s="97">
        <v>0</v>
      </c>
      <c r="F24" s="101"/>
      <c r="G24" s="97">
        <v>0</v>
      </c>
      <c r="H24" s="98"/>
      <c r="I24" s="97">
        <v>0</v>
      </c>
      <c r="J24" s="98"/>
      <c r="K24" s="97">
        <v>0</v>
      </c>
      <c r="L24" s="101"/>
      <c r="M24" s="97">
        <v>0</v>
      </c>
      <c r="N24" s="101"/>
      <c r="O24" s="97">
        <v>0</v>
      </c>
      <c r="P24" s="101"/>
      <c r="Q24" s="97">
        <v>0</v>
      </c>
      <c r="R24" s="101"/>
      <c r="S24" s="97">
        <v>0</v>
      </c>
      <c r="T24" s="101"/>
      <c r="U24" s="97">
        <v>0</v>
      </c>
      <c r="V24" s="101"/>
      <c r="W24" s="97">
        <v>0</v>
      </c>
      <c r="X24" s="101"/>
      <c r="Y24" s="97">
        <v>0</v>
      </c>
      <c r="Z24" s="101"/>
      <c r="AA24" s="95">
        <f>SUM(U24:Y24)</f>
        <v>0</v>
      </c>
      <c r="AB24" s="101"/>
      <c r="AC24" s="14">
        <f t="shared" si="0"/>
        <v>0</v>
      </c>
      <c r="AD24" s="101"/>
      <c r="AE24" s="13">
        <v>-7820</v>
      </c>
      <c r="AG24" s="3">
        <f>SUM(AC24:AE24)</f>
        <v>-7820</v>
      </c>
    </row>
    <row r="25" spans="1:33" ht="20.25" customHeight="1" thickBot="1">
      <c r="A25" s="142" t="s">
        <v>257</v>
      </c>
      <c r="B25" s="142"/>
      <c r="C25" s="142"/>
      <c r="D25" s="142"/>
      <c r="E25" s="104">
        <f>SUM(E14:E24)</f>
        <v>2571523</v>
      </c>
      <c r="F25" s="142"/>
      <c r="G25" s="104">
        <f>SUM(G14:G24)</f>
        <v>-74675</v>
      </c>
      <c r="H25" s="105"/>
      <c r="I25" s="104">
        <f>SUM(I14:I24)</f>
        <v>-74000</v>
      </c>
      <c r="J25" s="105"/>
      <c r="K25" s="104">
        <f>SUM(K14:K24)</f>
        <v>2451</v>
      </c>
      <c r="L25" s="106"/>
      <c r="M25" s="104">
        <f>SUM(M14:M24)</f>
        <v>20235</v>
      </c>
      <c r="N25" s="106"/>
      <c r="O25" s="104">
        <f>SUM(O14:O24)</f>
        <v>0</v>
      </c>
      <c r="P25" s="106"/>
      <c r="Q25" s="104">
        <f>SUM(Q14:Q24)</f>
        <v>-54543</v>
      </c>
      <c r="R25" s="106"/>
      <c r="S25" s="104">
        <f>SUM(S14:S24)</f>
        <v>0</v>
      </c>
      <c r="T25" s="106"/>
      <c r="U25" s="104">
        <f>SUM(U14:U24)</f>
        <v>194498</v>
      </c>
      <c r="V25" s="106"/>
      <c r="W25" s="104">
        <f>SUM(W14:W24)</f>
        <v>1120</v>
      </c>
      <c r="X25" s="106"/>
      <c r="Y25" s="104">
        <f>SUM(Y14:Y24)</f>
        <v>284</v>
      </c>
      <c r="Z25" s="142"/>
      <c r="AA25" s="104">
        <f>SUM(AA14:AA24)</f>
        <v>195902</v>
      </c>
      <c r="AB25" s="107"/>
      <c r="AC25" s="104">
        <f>SUM(AC14:AC24)</f>
        <v>2586893</v>
      </c>
      <c r="AD25" s="107"/>
      <c r="AE25" s="104">
        <f>SUM(AE14:AE24)</f>
        <v>146230</v>
      </c>
      <c r="AG25" s="104">
        <f>SUM(AG14:AG24)</f>
        <v>2733123</v>
      </c>
    </row>
    <row r="26" spans="1:33" ht="15" customHeight="1" thickTop="1">
      <c r="O26" s="108"/>
      <c r="AG26" s="109"/>
    </row>
    <row r="27" spans="1:33" ht="20.25" customHeight="1">
      <c r="A27" s="8" t="s">
        <v>204</v>
      </c>
      <c r="C27" s="23"/>
      <c r="E27" s="95">
        <v>2571523</v>
      </c>
      <c r="F27" s="14"/>
      <c r="G27" s="95">
        <v>-74675</v>
      </c>
      <c r="H27" s="14"/>
      <c r="I27" s="95">
        <v>-74000</v>
      </c>
      <c r="J27" s="14"/>
      <c r="K27" s="95">
        <v>12264</v>
      </c>
      <c r="L27" s="110"/>
      <c r="M27" s="95">
        <v>20235</v>
      </c>
      <c r="N27" s="110"/>
      <c r="O27" s="111">
        <v>0</v>
      </c>
      <c r="P27" s="110"/>
      <c r="Q27" s="95">
        <v>72326</v>
      </c>
      <c r="R27" s="4"/>
      <c r="S27" s="95">
        <v>0</v>
      </c>
      <c r="T27" s="110"/>
      <c r="U27" s="95">
        <v>104148</v>
      </c>
      <c r="V27" s="110"/>
      <c r="W27" s="95">
        <v>1120</v>
      </c>
      <c r="X27" s="110"/>
      <c r="Y27" s="95">
        <v>284</v>
      </c>
      <c r="Z27" s="14"/>
      <c r="AA27" s="14">
        <f>SUM(U27:Z27)</f>
        <v>105552</v>
      </c>
      <c r="AB27" s="14"/>
      <c r="AC27" s="14">
        <f>SUM(E27:S27)+AA27</f>
        <v>2633225</v>
      </c>
      <c r="AD27" s="14"/>
      <c r="AE27" s="95">
        <v>734336</v>
      </c>
      <c r="AF27" s="3"/>
      <c r="AG27" s="3">
        <f t="shared" ref="AG27" si="1">SUM(AC27:AE27)</f>
        <v>3367561</v>
      </c>
    </row>
    <row r="28" spans="1:33" ht="20.25" customHeight="1">
      <c r="A28" s="8" t="s">
        <v>104</v>
      </c>
      <c r="C28" s="23"/>
      <c r="E28" s="13"/>
      <c r="F28" s="3"/>
      <c r="G28" s="13"/>
      <c r="H28" s="4"/>
      <c r="I28" s="13"/>
      <c r="J28" s="4"/>
      <c r="K28" s="13"/>
      <c r="L28" s="3"/>
      <c r="M28" s="13"/>
      <c r="N28" s="3"/>
      <c r="O28" s="13"/>
      <c r="P28" s="3"/>
      <c r="Q28" s="13"/>
      <c r="R28" s="3"/>
      <c r="S28" s="13"/>
      <c r="T28" s="3"/>
      <c r="U28" s="13"/>
      <c r="V28" s="3"/>
      <c r="W28" s="13"/>
      <c r="X28" s="3"/>
      <c r="Y28" s="13"/>
      <c r="Z28" s="3"/>
      <c r="AA28" s="13"/>
      <c r="AB28" s="3"/>
      <c r="AC28" s="14"/>
      <c r="AD28" s="3"/>
      <c r="AE28" s="13"/>
      <c r="AF28" s="3"/>
      <c r="AG28" s="3"/>
    </row>
    <row r="29" spans="1:33" ht="20.25" customHeight="1">
      <c r="B29" s="94" t="s">
        <v>58</v>
      </c>
      <c r="C29" s="31" t="s">
        <v>185</v>
      </c>
      <c r="E29" s="97">
        <v>0</v>
      </c>
      <c r="F29" s="3"/>
      <c r="G29" s="97">
        <v>0</v>
      </c>
      <c r="H29" s="4"/>
      <c r="I29" s="97">
        <v>0</v>
      </c>
      <c r="J29" s="4"/>
      <c r="K29" s="97">
        <v>0</v>
      </c>
      <c r="L29" s="3"/>
      <c r="M29" s="97">
        <v>0</v>
      </c>
      <c r="N29" s="3"/>
      <c r="O29" s="162">
        <v>1983</v>
      </c>
      <c r="P29" s="3"/>
      <c r="Q29" s="162">
        <v>-1983</v>
      </c>
      <c r="R29" s="3"/>
      <c r="S29" s="97">
        <v>0</v>
      </c>
      <c r="T29" s="3"/>
      <c r="U29" s="97">
        <v>0</v>
      </c>
      <c r="V29" s="3"/>
      <c r="W29" s="97">
        <v>0</v>
      </c>
      <c r="X29" s="3"/>
      <c r="Y29" s="97">
        <v>0</v>
      </c>
      <c r="Z29" s="3"/>
      <c r="AA29" s="14">
        <f>SUM(U29:Z29)</f>
        <v>0</v>
      </c>
      <c r="AB29" s="3"/>
      <c r="AC29" s="14">
        <f>SUM(E29:S29)+AA29</f>
        <v>0</v>
      </c>
      <c r="AD29" s="3"/>
      <c r="AE29" s="97">
        <v>0</v>
      </c>
      <c r="AF29" s="3"/>
      <c r="AG29" s="3">
        <f t="shared" ref="AG29" si="2">SUM(AC29:AF29)</f>
        <v>0</v>
      </c>
    </row>
    <row r="30" spans="1:33" ht="20.25" customHeight="1">
      <c r="B30" s="8" t="s">
        <v>228</v>
      </c>
      <c r="C30" s="23"/>
      <c r="E30" s="97">
        <v>0</v>
      </c>
      <c r="F30" s="3"/>
      <c r="G30" s="97">
        <v>0</v>
      </c>
      <c r="H30" s="4"/>
      <c r="I30" s="97">
        <v>0</v>
      </c>
      <c r="J30" s="4"/>
      <c r="K30" s="97">
        <v>0</v>
      </c>
      <c r="L30" s="3"/>
      <c r="M30" s="97">
        <v>0</v>
      </c>
      <c r="N30" s="3"/>
      <c r="O30" s="97">
        <v>0</v>
      </c>
      <c r="P30" s="3"/>
      <c r="Q30" s="4">
        <f>'PL(6M)-TH'!F50</f>
        <v>-61989</v>
      </c>
      <c r="R30" s="4"/>
      <c r="S30" s="97">
        <v>0</v>
      </c>
      <c r="T30" s="3"/>
      <c r="U30" s="97">
        <v>0</v>
      </c>
      <c r="V30" s="3"/>
      <c r="W30" s="97">
        <v>0</v>
      </c>
      <c r="X30" s="3"/>
      <c r="Y30" s="97">
        <v>0</v>
      </c>
      <c r="Z30" s="3"/>
      <c r="AA30" s="14">
        <f>SUM(U30:Z30)</f>
        <v>0</v>
      </c>
      <c r="AB30" s="3"/>
      <c r="AC30" s="14">
        <f t="shared" ref="AC30:AC31" si="3">SUM(E30:S30)+AA30</f>
        <v>-61989</v>
      </c>
      <c r="AD30" s="3"/>
      <c r="AE30" s="102">
        <f>+'PL(6M)-TH'!F51</f>
        <v>-18188</v>
      </c>
      <c r="AF30" s="3"/>
      <c r="AG30" s="3">
        <f t="shared" ref="AG30:AG31" si="4">SUM(AC30:AF30)</f>
        <v>-80177</v>
      </c>
    </row>
    <row r="31" spans="1:33" ht="20.25" customHeight="1">
      <c r="B31" s="103" t="s">
        <v>212</v>
      </c>
      <c r="C31" s="135"/>
      <c r="D31" s="103"/>
      <c r="E31" s="97">
        <v>0</v>
      </c>
      <c r="F31" s="3"/>
      <c r="G31" s="97">
        <v>0</v>
      </c>
      <c r="H31" s="4"/>
      <c r="I31" s="97">
        <v>0</v>
      </c>
      <c r="J31" s="4"/>
      <c r="K31" s="97">
        <v>0</v>
      </c>
      <c r="L31" s="3"/>
      <c r="M31" s="97">
        <v>0</v>
      </c>
      <c r="N31" s="3"/>
      <c r="O31" s="97">
        <v>0</v>
      </c>
      <c r="P31" s="3"/>
      <c r="Q31" s="97">
        <v>0</v>
      </c>
      <c r="R31" s="4"/>
      <c r="S31" s="97">
        <v>0</v>
      </c>
      <c r="T31" s="3"/>
      <c r="U31" s="3">
        <f>'PL(6M)-TH'!F37</f>
        <v>-553</v>
      </c>
      <c r="V31" s="3"/>
      <c r="W31" s="97">
        <v>0</v>
      </c>
      <c r="X31" s="3"/>
      <c r="Y31" s="97">
        <v>0</v>
      </c>
      <c r="Z31" s="3"/>
      <c r="AA31" s="14">
        <f>SUM(U31:Z31)</f>
        <v>-553</v>
      </c>
      <c r="AB31" s="3"/>
      <c r="AC31" s="14">
        <f t="shared" si="3"/>
        <v>-553</v>
      </c>
      <c r="AD31" s="3"/>
      <c r="AE31" s="97">
        <v>0</v>
      </c>
      <c r="AF31" s="3"/>
      <c r="AG31" s="3">
        <f t="shared" si="4"/>
        <v>-553</v>
      </c>
    </row>
    <row r="32" spans="1:33" ht="20.25" customHeight="1" thickBot="1">
      <c r="A32" s="142" t="s">
        <v>258</v>
      </c>
      <c r="B32" s="142"/>
      <c r="C32" s="142"/>
      <c r="D32" s="142"/>
      <c r="E32" s="104">
        <f>SUM(E27:E31)</f>
        <v>2571523</v>
      </c>
      <c r="F32" s="142"/>
      <c r="G32" s="104">
        <f>SUM(G27:G31)</f>
        <v>-74675</v>
      </c>
      <c r="H32" s="105"/>
      <c r="I32" s="104">
        <f>SUM(I27:I31)</f>
        <v>-74000</v>
      </c>
      <c r="J32" s="105"/>
      <c r="K32" s="104">
        <f>SUM(K27:K31)</f>
        <v>12264</v>
      </c>
      <c r="L32" s="106"/>
      <c r="M32" s="104">
        <f>SUM(M27:M31)</f>
        <v>20235</v>
      </c>
      <c r="N32" s="106"/>
      <c r="O32" s="104">
        <f>SUM(O27:O31)</f>
        <v>1983</v>
      </c>
      <c r="P32" s="106"/>
      <c r="Q32" s="104">
        <f>SUM(Q27:Q31)</f>
        <v>8354</v>
      </c>
      <c r="R32" s="106"/>
      <c r="S32" s="104">
        <f>SUM(S27:S31)</f>
        <v>0</v>
      </c>
      <c r="T32" s="106"/>
      <c r="U32" s="104">
        <f>SUM(U27:U31)</f>
        <v>103595</v>
      </c>
      <c r="V32" s="106"/>
      <c r="W32" s="104">
        <f>SUM(W27:W31)</f>
        <v>1120</v>
      </c>
      <c r="X32" s="106"/>
      <c r="Y32" s="104">
        <f>SUM(Y27:Y31)</f>
        <v>284</v>
      </c>
      <c r="Z32" s="142"/>
      <c r="AA32" s="104">
        <f>SUM(AA27:AA31)</f>
        <v>104999</v>
      </c>
      <c r="AB32" s="107"/>
      <c r="AC32" s="104">
        <f>SUM(AC27:AC31)</f>
        <v>2570683</v>
      </c>
      <c r="AD32" s="107"/>
      <c r="AE32" s="104">
        <f>SUM(AE27:AE31)</f>
        <v>716148</v>
      </c>
      <c r="AG32" s="104">
        <f>SUM(AG27:AG31)</f>
        <v>3286831</v>
      </c>
    </row>
    <row r="33" spans="1:33" s="116" customFormat="1" ht="20.25" customHeight="1" thickTop="1">
      <c r="A33" s="112"/>
      <c r="B33" s="112"/>
      <c r="C33" s="112"/>
      <c r="D33" s="112"/>
      <c r="E33" s="113"/>
      <c r="F33" s="112"/>
      <c r="G33" s="113"/>
      <c r="H33" s="113"/>
      <c r="I33" s="113"/>
      <c r="J33" s="113"/>
      <c r="K33" s="113"/>
      <c r="L33" s="114"/>
      <c r="M33" s="113"/>
      <c r="N33" s="114"/>
      <c r="O33" s="113"/>
      <c r="P33" s="114"/>
      <c r="Q33" s="115"/>
      <c r="R33" s="114"/>
      <c r="S33" s="113"/>
      <c r="T33" s="114"/>
      <c r="U33" s="113"/>
      <c r="V33" s="114"/>
      <c r="W33" s="114"/>
      <c r="X33" s="114"/>
      <c r="Z33" s="112"/>
      <c r="AA33" s="113"/>
      <c r="AB33" s="117"/>
      <c r="AC33" s="113"/>
      <c r="AD33" s="117"/>
      <c r="AE33" s="113"/>
      <c r="AF33" s="118"/>
      <c r="AG33" s="113"/>
    </row>
    <row r="34" spans="1:33">
      <c r="E34" s="3">
        <f>+E32-'BS-TH'!F80</f>
        <v>0</v>
      </c>
      <c r="F34" s="3"/>
      <c r="G34" s="3">
        <f>+G32-'BS-TH'!F81</f>
        <v>0</v>
      </c>
      <c r="H34" s="3"/>
      <c r="I34" s="3">
        <f>+I32-'BS-TH'!F82</f>
        <v>0</v>
      </c>
      <c r="J34" s="3"/>
      <c r="K34" s="3">
        <f>+K32-'BS-TH'!F83</f>
        <v>0</v>
      </c>
      <c r="L34" s="3"/>
      <c r="M34" s="3">
        <f>+M32-'BS-TH'!F84</f>
        <v>0</v>
      </c>
      <c r="N34" s="3"/>
      <c r="O34" s="3"/>
      <c r="P34" s="3"/>
      <c r="Q34" s="3">
        <f>+Q32-'BS-TH'!F88</f>
        <v>0</v>
      </c>
      <c r="R34" s="3"/>
      <c r="S34" s="3"/>
      <c r="T34" s="3"/>
      <c r="V34" s="3"/>
      <c r="W34" s="3"/>
      <c r="X34" s="3"/>
      <c r="Z34" s="3"/>
      <c r="AA34" s="3">
        <f>+AA32-'BS-TH'!F89</f>
        <v>0</v>
      </c>
      <c r="AB34" s="3"/>
      <c r="AC34" s="3">
        <f>+AC32-'BS-TH'!F90</f>
        <v>0</v>
      </c>
      <c r="AD34" s="3"/>
      <c r="AE34" s="3">
        <f>+AE32-'BS-TH'!F91</f>
        <v>0</v>
      </c>
      <c r="AF34" s="3"/>
      <c r="AG34" s="3">
        <f>+AG32-'BS-TH'!F92</f>
        <v>0</v>
      </c>
    </row>
  </sheetData>
  <mergeCells count="4">
    <mergeCell ref="O11:Q11"/>
    <mergeCell ref="E6:AG6"/>
    <mergeCell ref="U7:AA7"/>
    <mergeCell ref="U8:Z8"/>
  </mergeCells>
  <pageMargins left="0.26" right="0.26" top="0.63" bottom="0.5" header="0.3" footer="0.34"/>
  <pageSetup paperSize="9" scale="58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0"/>
  <sheetViews>
    <sheetView view="pageBreakPreview" zoomScaleNormal="100" zoomScaleSheetLayoutView="100" workbookViewId="0">
      <selection activeCell="AA5" sqref="AA5"/>
    </sheetView>
  </sheetViews>
  <sheetFormatPr defaultColWidth="9" defaultRowHeight="21"/>
  <cols>
    <col min="1" max="2" width="2.875" style="8" customWidth="1"/>
    <col min="3" max="3" width="34.875" style="8" customWidth="1"/>
    <col min="4" max="4" width="7.625" style="8" customWidth="1"/>
    <col min="5" max="5" width="0.875" style="8" customWidth="1"/>
    <col min="6" max="6" width="12.375" style="8" customWidth="1"/>
    <col min="7" max="7" width="2.125" style="8" customWidth="1"/>
    <col min="8" max="8" width="11.75" style="8" customWidth="1"/>
    <col min="9" max="9" width="2.125" style="8" customWidth="1"/>
    <col min="10" max="10" width="10" style="8" customWidth="1"/>
    <col min="11" max="11" width="2.125" style="8" customWidth="1"/>
    <col min="12" max="12" width="13.375" style="8" customWidth="1"/>
    <col min="13" max="13" width="2.125" style="8" customWidth="1"/>
    <col min="14" max="14" width="11.5" style="8" customWidth="1"/>
    <col min="15" max="15" width="2.125" style="8" customWidth="1"/>
    <col min="16" max="16" width="13.625" style="8" customWidth="1"/>
    <col min="17" max="17" width="2.125" style="8" customWidth="1"/>
    <col min="18" max="18" width="12.375" style="23" customWidth="1"/>
    <col min="19" max="19" width="2.125" style="8" customWidth="1"/>
    <col min="20" max="20" width="14.75" style="8" customWidth="1"/>
    <col min="21" max="21" width="2.125" style="8" customWidth="1"/>
    <col min="22" max="22" width="12.375" style="8" customWidth="1"/>
    <col min="23" max="23" width="2.125" style="8" customWidth="1"/>
    <col min="24" max="24" width="11.875" style="8" customWidth="1"/>
    <col min="25" max="16384" width="9" style="8"/>
  </cols>
  <sheetData>
    <row r="1" spans="1:24" s="82" customFormat="1" ht="21" customHeight="1">
      <c r="A1" s="142" t="s">
        <v>153</v>
      </c>
      <c r="B1" s="142"/>
      <c r="C1" s="142"/>
      <c r="D1" s="142"/>
      <c r="E1" s="142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s="82" customFormat="1" ht="21" customHeight="1">
      <c r="A2" s="142" t="s">
        <v>66</v>
      </c>
      <c r="B2" s="142"/>
      <c r="C2" s="142"/>
      <c r="D2" s="142"/>
      <c r="E2" s="142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4" s="82" customFormat="1" ht="21" customHeight="1">
      <c r="A3" s="142" t="s">
        <v>256</v>
      </c>
      <c r="B3" s="142"/>
      <c r="C3" s="142"/>
      <c r="D3" s="142"/>
      <c r="E3" s="142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21" customHeight="1">
      <c r="A4" s="28" t="s">
        <v>203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0"/>
      <c r="S4" s="25"/>
      <c r="T4" s="25"/>
      <c r="U4" s="25"/>
      <c r="V4" s="25"/>
      <c r="W4" s="25"/>
      <c r="X4" s="84" t="s">
        <v>208</v>
      </c>
    </row>
    <row r="5" spans="1:24">
      <c r="F5" s="164" t="s">
        <v>3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</row>
    <row r="6" spans="1:24"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168" t="s">
        <v>39</v>
      </c>
      <c r="S6" s="168"/>
      <c r="T6" s="168"/>
      <c r="U6" s="168"/>
      <c r="V6" s="168"/>
      <c r="W6" s="20"/>
      <c r="X6" s="20"/>
    </row>
    <row r="7" spans="1:24">
      <c r="G7" s="119"/>
      <c r="H7" s="20"/>
      <c r="I7" s="119"/>
      <c r="J7" s="20"/>
      <c r="K7" s="119"/>
      <c r="O7" s="18"/>
      <c r="P7" s="20"/>
      <c r="Q7" s="119"/>
      <c r="R7" s="164" t="s">
        <v>92</v>
      </c>
      <c r="S7" s="164"/>
      <c r="T7" s="164"/>
      <c r="U7" s="18"/>
      <c r="V7" s="20"/>
      <c r="W7" s="20"/>
      <c r="X7" s="20"/>
    </row>
    <row r="8" spans="1:24">
      <c r="G8" s="119"/>
      <c r="H8" s="20"/>
      <c r="I8" s="119"/>
      <c r="J8" s="20"/>
      <c r="K8" s="119"/>
      <c r="O8" s="18"/>
      <c r="P8" s="20"/>
      <c r="Q8" s="119"/>
      <c r="R8" s="20"/>
      <c r="S8" s="18"/>
      <c r="T8" s="20" t="s">
        <v>120</v>
      </c>
      <c r="U8" s="18"/>
      <c r="V8" s="20" t="s">
        <v>55</v>
      </c>
      <c r="W8" s="20"/>
      <c r="X8" s="20"/>
    </row>
    <row r="9" spans="1:24" ht="21" customHeight="1">
      <c r="F9" s="119"/>
      <c r="G9" s="119"/>
      <c r="H9" s="20"/>
      <c r="I9" s="119"/>
      <c r="J9" s="20" t="s">
        <v>97</v>
      </c>
      <c r="K9" s="119"/>
      <c r="O9" s="20"/>
      <c r="P9" s="20"/>
      <c r="Q9" s="119"/>
      <c r="R9" s="20" t="s">
        <v>276</v>
      </c>
      <c r="S9" s="18"/>
      <c r="T9" s="20" t="s">
        <v>194</v>
      </c>
      <c r="U9" s="18"/>
      <c r="V9" s="20" t="s">
        <v>60</v>
      </c>
      <c r="W9" s="20"/>
      <c r="X9" s="20"/>
    </row>
    <row r="10" spans="1:24" ht="21" customHeight="1">
      <c r="F10" s="119" t="s">
        <v>69</v>
      </c>
      <c r="G10" s="119"/>
      <c r="H10" s="20" t="s">
        <v>54</v>
      </c>
      <c r="I10" s="119"/>
      <c r="J10" s="20" t="s">
        <v>98</v>
      </c>
      <c r="K10" s="119"/>
      <c r="L10" s="164" t="s">
        <v>38</v>
      </c>
      <c r="M10" s="164"/>
      <c r="N10" s="164"/>
      <c r="O10" s="20"/>
      <c r="P10" s="20" t="s">
        <v>142</v>
      </c>
      <c r="Q10" s="119"/>
      <c r="R10" s="20" t="s">
        <v>63</v>
      </c>
      <c r="S10" s="18"/>
      <c r="T10" s="20" t="s">
        <v>195</v>
      </c>
      <c r="U10" s="18"/>
      <c r="V10" s="20" t="s">
        <v>64</v>
      </c>
      <c r="W10" s="20"/>
      <c r="X10" s="20" t="s">
        <v>56</v>
      </c>
    </row>
    <row r="11" spans="1:24" ht="21" customHeight="1">
      <c r="D11" s="120" t="s">
        <v>1</v>
      </c>
      <c r="F11" s="120" t="s">
        <v>62</v>
      </c>
      <c r="G11" s="119"/>
      <c r="H11" s="143" t="s">
        <v>57</v>
      </c>
      <c r="I11" s="119"/>
      <c r="J11" s="143" t="s">
        <v>99</v>
      </c>
      <c r="K11" s="119"/>
      <c r="L11" s="143" t="s">
        <v>58</v>
      </c>
      <c r="M11" s="20"/>
      <c r="N11" s="143" t="s">
        <v>59</v>
      </c>
      <c r="O11" s="20"/>
      <c r="P11" s="143" t="s">
        <v>143</v>
      </c>
      <c r="Q11" s="119"/>
      <c r="R11" s="143" t="s">
        <v>4</v>
      </c>
      <c r="S11" s="18"/>
      <c r="T11" s="143" t="s">
        <v>196</v>
      </c>
      <c r="U11" s="18"/>
      <c r="V11" s="143" t="s">
        <v>65</v>
      </c>
      <c r="W11" s="20"/>
      <c r="X11" s="143" t="s">
        <v>61</v>
      </c>
    </row>
    <row r="12" spans="1:24" ht="10.5" customHeight="1">
      <c r="F12" s="121"/>
      <c r="G12" s="121"/>
      <c r="H12" s="25"/>
      <c r="I12" s="121"/>
      <c r="J12" s="25"/>
      <c r="K12" s="121"/>
      <c r="L12" s="25"/>
      <c r="M12" s="25"/>
      <c r="N12" s="25"/>
      <c r="O12" s="25"/>
      <c r="P12" s="25"/>
      <c r="Q12" s="121"/>
      <c r="R12" s="25"/>
      <c r="S12" s="18"/>
      <c r="T12" s="18"/>
      <c r="U12" s="18"/>
      <c r="V12" s="18"/>
      <c r="W12" s="18"/>
      <c r="X12" s="25"/>
    </row>
    <row r="13" spans="1:24" ht="20.100000000000001" customHeight="1">
      <c r="A13" s="94" t="s">
        <v>145</v>
      </c>
      <c r="B13" s="94"/>
      <c r="C13" s="94"/>
      <c r="D13" s="94"/>
      <c r="E13" s="94"/>
      <c r="F13" s="4">
        <v>2258660</v>
      </c>
      <c r="G13" s="4"/>
      <c r="H13" s="4">
        <v>-222820</v>
      </c>
      <c r="I13" s="4"/>
      <c r="J13" s="4">
        <v>30296</v>
      </c>
      <c r="K13" s="4"/>
      <c r="L13" s="122">
        <v>0</v>
      </c>
      <c r="M13" s="4"/>
      <c r="N13" s="4">
        <v>-88109</v>
      </c>
      <c r="O13" s="4"/>
      <c r="P13" s="4">
        <v>3265</v>
      </c>
      <c r="Q13" s="4"/>
      <c r="R13" s="110">
        <v>230709</v>
      </c>
      <c r="S13" s="4"/>
      <c r="T13" s="4">
        <v>355</v>
      </c>
      <c r="U13" s="4"/>
      <c r="V13" s="4">
        <f>+R13+T13</f>
        <v>231064</v>
      </c>
      <c r="W13" s="4"/>
      <c r="X13" s="4">
        <f>SUM(F13:P13,V13)</f>
        <v>2212356</v>
      </c>
    </row>
    <row r="14" spans="1:24" ht="20.100000000000001" customHeight="1">
      <c r="A14" s="94" t="s">
        <v>104</v>
      </c>
      <c r="B14" s="94"/>
      <c r="C14" s="94"/>
      <c r="D14" s="94"/>
      <c r="E14" s="94"/>
      <c r="F14" s="4"/>
      <c r="G14" s="4"/>
      <c r="H14" s="4"/>
      <c r="I14" s="4"/>
      <c r="J14" s="4"/>
      <c r="K14" s="4"/>
      <c r="L14" s="122"/>
      <c r="M14" s="4"/>
      <c r="N14" s="4"/>
      <c r="O14" s="4"/>
      <c r="P14" s="4"/>
      <c r="Q14" s="4"/>
      <c r="R14" s="110"/>
      <c r="S14" s="4"/>
      <c r="T14" s="4"/>
      <c r="U14" s="4"/>
      <c r="V14" s="4"/>
      <c r="W14" s="4"/>
      <c r="X14" s="4"/>
    </row>
    <row r="15" spans="1:24" ht="20.100000000000001" customHeight="1">
      <c r="A15" s="94"/>
      <c r="B15" s="94" t="s">
        <v>259</v>
      </c>
      <c r="C15" s="94"/>
      <c r="D15" s="94"/>
      <c r="E15" s="94"/>
      <c r="F15" s="4">
        <v>100613</v>
      </c>
      <c r="G15" s="4"/>
      <c r="H15" s="4">
        <v>160980</v>
      </c>
      <c r="I15" s="4"/>
      <c r="J15" s="4">
        <v>-10061</v>
      </c>
      <c r="K15" s="4"/>
      <c r="L15" s="122">
        <v>0</v>
      </c>
      <c r="M15" s="4"/>
      <c r="N15" s="122">
        <v>0</v>
      </c>
      <c r="O15" s="4"/>
      <c r="P15" s="122">
        <v>0</v>
      </c>
      <c r="Q15" s="4"/>
      <c r="R15" s="122">
        <v>0</v>
      </c>
      <c r="S15" s="4"/>
      <c r="T15" s="122">
        <v>0</v>
      </c>
      <c r="U15" s="4"/>
      <c r="V15" s="4">
        <f>+R15+T15</f>
        <v>0</v>
      </c>
      <c r="W15" s="4"/>
      <c r="X15" s="4">
        <f>SUM(F15:P15,V15)</f>
        <v>251532</v>
      </c>
    </row>
    <row r="16" spans="1:24" ht="20.100000000000001" customHeight="1">
      <c r="B16" s="8" t="s">
        <v>144</v>
      </c>
      <c r="F16" s="4"/>
      <c r="G16" s="4"/>
      <c r="H16" s="122"/>
      <c r="I16" s="4"/>
      <c r="J16" s="122"/>
      <c r="K16" s="4"/>
      <c r="L16" s="4"/>
      <c r="M16" s="4"/>
      <c r="N16" s="4"/>
      <c r="O16" s="4"/>
      <c r="P16" s="4"/>
      <c r="Q16" s="4"/>
      <c r="R16" s="4"/>
      <c r="S16" s="110"/>
      <c r="T16" s="110"/>
      <c r="U16" s="110"/>
      <c r="V16" s="122"/>
      <c r="W16" s="4"/>
      <c r="X16" s="4"/>
    </row>
    <row r="17" spans="1:24" ht="20.100000000000001" customHeight="1">
      <c r="C17" s="8" t="s">
        <v>164</v>
      </c>
      <c r="F17" s="4">
        <v>212250</v>
      </c>
      <c r="G17" s="4"/>
      <c r="H17" s="122">
        <v>-12835</v>
      </c>
      <c r="I17" s="4"/>
      <c r="J17" s="122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110"/>
      <c r="T17" s="110">
        <v>0</v>
      </c>
      <c r="U17" s="110"/>
      <c r="V17" s="4">
        <f t="shared" ref="V17:V19" si="0">+R17+T17</f>
        <v>0</v>
      </c>
      <c r="W17" s="4"/>
      <c r="X17" s="4">
        <f>SUM(F17:P17,V17)</f>
        <v>199415</v>
      </c>
    </row>
    <row r="18" spans="1:24" ht="20.100000000000001" customHeight="1">
      <c r="B18" s="8" t="s">
        <v>141</v>
      </c>
      <c r="F18" s="122">
        <v>0</v>
      </c>
      <c r="G18" s="4"/>
      <c r="H18" s="122">
        <v>0</v>
      </c>
      <c r="I18" s="4"/>
      <c r="J18" s="122">
        <v>0</v>
      </c>
      <c r="K18" s="4"/>
      <c r="L18" s="4">
        <v>0</v>
      </c>
      <c r="M18" s="4"/>
      <c r="N18" s="4">
        <v>0</v>
      </c>
      <c r="O18" s="4"/>
      <c r="P18" s="122">
        <v>-3265</v>
      </c>
      <c r="Q18" s="4"/>
      <c r="R18" s="4">
        <v>0</v>
      </c>
      <c r="S18" s="110"/>
      <c r="T18" s="110">
        <v>0</v>
      </c>
      <c r="U18" s="110"/>
      <c r="V18" s="4">
        <f t="shared" si="0"/>
        <v>0</v>
      </c>
      <c r="W18" s="4"/>
      <c r="X18" s="4">
        <f t="shared" ref="X18:X20" si="1">SUM(F18:P18,V18)</f>
        <v>-3265</v>
      </c>
    </row>
    <row r="19" spans="1:24" ht="20.100000000000001" customHeight="1">
      <c r="A19" s="103" t="s">
        <v>162</v>
      </c>
      <c r="B19" s="103" t="s">
        <v>209</v>
      </c>
      <c r="C19" s="103"/>
      <c r="D19" s="103"/>
      <c r="E19" s="103"/>
      <c r="F19" s="122">
        <v>0</v>
      </c>
      <c r="G19" s="4"/>
      <c r="H19" s="122">
        <v>0</v>
      </c>
      <c r="I19" s="4"/>
      <c r="J19" s="122">
        <v>0</v>
      </c>
      <c r="K19" s="4"/>
      <c r="L19" s="122">
        <v>0</v>
      </c>
      <c r="M19" s="4"/>
      <c r="N19" s="4">
        <f>'PL(6M)-TH'!L50</f>
        <v>60454</v>
      </c>
      <c r="O19" s="4"/>
      <c r="P19" s="122">
        <v>0</v>
      </c>
      <c r="Q19" s="4"/>
      <c r="R19" s="122">
        <v>0</v>
      </c>
      <c r="S19" s="110"/>
      <c r="T19" s="110">
        <v>0</v>
      </c>
      <c r="U19" s="110"/>
      <c r="V19" s="4">
        <f t="shared" si="0"/>
        <v>0</v>
      </c>
      <c r="W19" s="4"/>
      <c r="X19" s="4">
        <f t="shared" si="1"/>
        <v>60454</v>
      </c>
    </row>
    <row r="20" spans="1:24" ht="20.100000000000001" customHeight="1">
      <c r="A20" s="103" t="s">
        <v>162</v>
      </c>
      <c r="B20" s="103" t="s">
        <v>212</v>
      </c>
      <c r="C20" s="103"/>
      <c r="D20" s="103"/>
      <c r="E20" s="103"/>
      <c r="F20" s="122">
        <v>0</v>
      </c>
      <c r="G20" s="4"/>
      <c r="H20" s="122">
        <v>0</v>
      </c>
      <c r="I20" s="4"/>
      <c r="J20" s="122">
        <v>0</v>
      </c>
      <c r="K20" s="4"/>
      <c r="L20" s="122">
        <v>0</v>
      </c>
      <c r="M20" s="110"/>
      <c r="N20" s="122">
        <v>0</v>
      </c>
      <c r="O20" s="4"/>
      <c r="P20" s="122">
        <v>0</v>
      </c>
      <c r="Q20" s="4"/>
      <c r="R20" s="122">
        <v>-652</v>
      </c>
      <c r="S20" s="110"/>
      <c r="T20" s="110">
        <v>0</v>
      </c>
      <c r="U20" s="110"/>
      <c r="V20" s="4">
        <f>+R20+T20</f>
        <v>-652</v>
      </c>
      <c r="W20" s="4"/>
      <c r="X20" s="4">
        <f t="shared" si="1"/>
        <v>-652</v>
      </c>
    </row>
    <row r="21" spans="1:24" ht="20.100000000000001" customHeight="1" thickBot="1">
      <c r="A21" s="123" t="s">
        <v>257</v>
      </c>
      <c r="B21" s="123"/>
      <c r="C21" s="123"/>
      <c r="D21" s="123"/>
      <c r="E21" s="123"/>
      <c r="F21" s="67">
        <f>SUM(F13:F20)</f>
        <v>2571523</v>
      </c>
      <c r="G21" s="7"/>
      <c r="H21" s="67">
        <f>SUM(H13:H20)</f>
        <v>-74675</v>
      </c>
      <c r="I21" s="7"/>
      <c r="J21" s="67">
        <f>SUM(J13:J20)</f>
        <v>20235</v>
      </c>
      <c r="K21" s="7"/>
      <c r="L21" s="67">
        <f>SUM(L13:L20)</f>
        <v>0</v>
      </c>
      <c r="M21" s="7"/>
      <c r="N21" s="67">
        <f>SUM(N13:N20)</f>
        <v>-27655</v>
      </c>
      <c r="O21" s="7"/>
      <c r="P21" s="67">
        <f>SUM(P13:P20)</f>
        <v>0</v>
      </c>
      <c r="Q21" s="7"/>
      <c r="R21" s="67">
        <f>SUM(R13:R20)</f>
        <v>230057</v>
      </c>
      <c r="S21" s="7"/>
      <c r="T21" s="67">
        <f>SUM(T13:T20)</f>
        <v>355</v>
      </c>
      <c r="U21" s="7"/>
      <c r="V21" s="67">
        <f>SUM(V13:V20)</f>
        <v>230412</v>
      </c>
      <c r="W21" s="7"/>
      <c r="X21" s="67">
        <f>SUM(X13:X20)</f>
        <v>2719840</v>
      </c>
    </row>
    <row r="22" spans="1:24" ht="20.100000000000001" customHeight="1" thickTop="1">
      <c r="A22" s="123"/>
      <c r="B22" s="123"/>
      <c r="C22" s="123"/>
      <c r="D22" s="123"/>
      <c r="E22" s="123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7"/>
      <c r="S22" s="7"/>
      <c r="T22" s="7"/>
      <c r="U22" s="7"/>
      <c r="V22" s="7"/>
      <c r="W22" s="7"/>
      <c r="X22" s="7"/>
    </row>
    <row r="23" spans="1:24" ht="20.100000000000001" customHeight="1">
      <c r="A23" s="94" t="s">
        <v>205</v>
      </c>
      <c r="B23" s="94"/>
      <c r="C23" s="94"/>
      <c r="D23" s="94"/>
      <c r="E23" s="94"/>
      <c r="F23" s="4">
        <v>2571523</v>
      </c>
      <c r="G23" s="4"/>
      <c r="H23" s="4">
        <v>-74675</v>
      </c>
      <c r="I23" s="4"/>
      <c r="J23" s="4">
        <v>20235</v>
      </c>
      <c r="K23" s="4"/>
      <c r="L23" s="4">
        <v>0</v>
      </c>
      <c r="M23" s="4"/>
      <c r="N23" s="4">
        <v>3966</v>
      </c>
      <c r="O23" s="4"/>
      <c r="P23" s="4">
        <v>0</v>
      </c>
      <c r="Q23" s="4"/>
      <c r="R23" s="4">
        <v>64169</v>
      </c>
      <c r="S23" s="4"/>
      <c r="T23" s="4">
        <v>355</v>
      </c>
      <c r="U23" s="4"/>
      <c r="V23" s="4">
        <f>R23+T23</f>
        <v>64524</v>
      </c>
      <c r="W23" s="4"/>
      <c r="X23" s="4">
        <f>SUM(F23:P23,V23)</f>
        <v>2585573</v>
      </c>
    </row>
    <row r="24" spans="1:24" ht="20.100000000000001" customHeight="1">
      <c r="A24" s="94" t="s">
        <v>104</v>
      </c>
      <c r="B24" s="94"/>
      <c r="C24" s="94"/>
      <c r="D24" s="94"/>
      <c r="E24" s="9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10"/>
      <c r="S24" s="4"/>
      <c r="T24" s="4"/>
      <c r="U24" s="4"/>
      <c r="V24" s="4"/>
      <c r="W24" s="4"/>
      <c r="X24" s="4"/>
    </row>
    <row r="25" spans="1:24" ht="20.100000000000001" customHeight="1">
      <c r="B25" s="94" t="s">
        <v>58</v>
      </c>
      <c r="C25" s="94"/>
      <c r="D25" s="44" t="s">
        <v>185</v>
      </c>
      <c r="E25" s="94"/>
      <c r="F25" s="122">
        <v>0</v>
      </c>
      <c r="G25" s="4"/>
      <c r="H25" s="122">
        <v>0</v>
      </c>
      <c r="I25" s="4"/>
      <c r="J25" s="122">
        <v>0</v>
      </c>
      <c r="K25" s="4"/>
      <c r="L25" s="122">
        <v>1983</v>
      </c>
      <c r="M25" s="4"/>
      <c r="N25" s="122">
        <v>-1983</v>
      </c>
      <c r="O25" s="4"/>
      <c r="P25" s="122">
        <v>0</v>
      </c>
      <c r="Q25" s="4"/>
      <c r="R25" s="122">
        <v>0</v>
      </c>
      <c r="S25" s="4"/>
      <c r="T25" s="122">
        <v>0</v>
      </c>
      <c r="U25" s="4"/>
      <c r="V25" s="4">
        <f>SUM(R25:T25)</f>
        <v>0</v>
      </c>
      <c r="W25" s="4"/>
      <c r="X25" s="4">
        <f t="shared" ref="X25" si="2">SUM(F25:P25,V25)</f>
        <v>0</v>
      </c>
    </row>
    <row r="26" spans="1:24" ht="20.100000000000001" customHeight="1">
      <c r="A26" s="103" t="s">
        <v>163</v>
      </c>
      <c r="B26" s="103" t="s">
        <v>228</v>
      </c>
      <c r="C26" s="103"/>
      <c r="D26" s="103"/>
      <c r="E26" s="103"/>
      <c r="F26" s="122">
        <v>0</v>
      </c>
      <c r="G26" s="4"/>
      <c r="H26" s="122">
        <v>0</v>
      </c>
      <c r="I26" s="4"/>
      <c r="J26" s="122">
        <v>0</v>
      </c>
      <c r="K26" s="4"/>
      <c r="L26" s="122">
        <v>0</v>
      </c>
      <c r="M26" s="4"/>
      <c r="N26" s="4">
        <f>'PL(6M)-TH'!J50</f>
        <v>-7589</v>
      </c>
      <c r="O26" s="4"/>
      <c r="P26" s="122">
        <v>0</v>
      </c>
      <c r="Q26" s="4"/>
      <c r="R26" s="122">
        <v>0</v>
      </c>
      <c r="S26" s="110"/>
      <c r="T26" s="122">
        <v>0</v>
      </c>
      <c r="U26" s="110"/>
      <c r="V26" s="4">
        <f t="shared" ref="V26" si="3">SUM(R26:T26)</f>
        <v>0</v>
      </c>
      <c r="W26" s="4"/>
      <c r="X26" s="4">
        <f t="shared" ref="X26:X27" si="4">SUM(F26:P26,V26)</f>
        <v>-7589</v>
      </c>
    </row>
    <row r="27" spans="1:24" ht="20.100000000000001" customHeight="1">
      <c r="A27" s="103" t="s">
        <v>163</v>
      </c>
      <c r="B27" s="103" t="s">
        <v>212</v>
      </c>
      <c r="C27" s="103"/>
      <c r="D27" s="103"/>
      <c r="E27" s="103"/>
      <c r="F27" s="122">
        <v>0</v>
      </c>
      <c r="G27" s="4"/>
      <c r="H27" s="122">
        <v>0</v>
      </c>
      <c r="I27" s="4"/>
      <c r="J27" s="122">
        <v>0</v>
      </c>
      <c r="K27" s="4"/>
      <c r="L27" s="122">
        <v>0</v>
      </c>
      <c r="M27" s="110"/>
      <c r="N27" s="122">
        <v>0</v>
      </c>
      <c r="O27" s="4"/>
      <c r="P27" s="122">
        <v>0</v>
      </c>
      <c r="Q27" s="4"/>
      <c r="R27" s="122">
        <f>'PL(6M)-TH'!J37</f>
        <v>-677</v>
      </c>
      <c r="S27" s="110"/>
      <c r="T27" s="122">
        <v>0</v>
      </c>
      <c r="U27" s="110"/>
      <c r="V27" s="4">
        <f>SUM(R27:T27)</f>
        <v>-677</v>
      </c>
      <c r="W27" s="4"/>
      <c r="X27" s="4">
        <f t="shared" si="4"/>
        <v>-677</v>
      </c>
    </row>
    <row r="28" spans="1:24" ht="20.100000000000001" customHeight="1" thickBot="1">
      <c r="A28" s="123" t="s">
        <v>258</v>
      </c>
      <c r="B28" s="123"/>
      <c r="C28" s="123"/>
      <c r="D28" s="94"/>
      <c r="E28" s="94"/>
      <c r="F28" s="67">
        <f>SUM(F23:F27)</f>
        <v>2571523</v>
      </c>
      <c r="G28" s="7"/>
      <c r="H28" s="67">
        <f>SUM(H23:H27)</f>
        <v>-74675</v>
      </c>
      <c r="I28" s="7"/>
      <c r="J28" s="67">
        <f>SUM(J23:J27)</f>
        <v>20235</v>
      </c>
      <c r="K28" s="7"/>
      <c r="L28" s="67">
        <f>SUM(L23:L27)</f>
        <v>1983</v>
      </c>
      <c r="M28" s="7"/>
      <c r="N28" s="67">
        <f>SUM(N23:N27)</f>
        <v>-5606</v>
      </c>
      <c r="O28" s="7"/>
      <c r="P28" s="67">
        <f>SUM(P23:P27)</f>
        <v>0</v>
      </c>
      <c r="Q28" s="7"/>
      <c r="R28" s="67">
        <f>SUM(R23:R27)</f>
        <v>63492</v>
      </c>
      <c r="S28" s="7"/>
      <c r="T28" s="67">
        <f>SUM(T23:T27)</f>
        <v>355</v>
      </c>
      <c r="U28" s="7"/>
      <c r="V28" s="67">
        <f>SUM(V23:V27)</f>
        <v>63847</v>
      </c>
      <c r="W28" s="7"/>
      <c r="X28" s="67">
        <f>SUM(X23:X27)</f>
        <v>2577307</v>
      </c>
    </row>
    <row r="29" spans="1:24" ht="21" customHeight="1" thickTop="1">
      <c r="M29" s="18"/>
      <c r="V29" s="124"/>
      <c r="W29" s="65"/>
      <c r="X29" s="124"/>
    </row>
    <row r="30" spans="1:24" ht="21" customHeight="1">
      <c r="F30" s="35">
        <f>+F28-'BS-TH'!J80</f>
        <v>0</v>
      </c>
      <c r="H30" s="35">
        <f>+H28-'BS-TH'!J81</f>
        <v>0</v>
      </c>
      <c r="J30" s="35">
        <f>+J28-'BS-TH'!J84</f>
        <v>0</v>
      </c>
      <c r="N30" s="35">
        <f>+N28-'BS-TH'!J88</f>
        <v>0</v>
      </c>
      <c r="R30" s="125"/>
      <c r="V30" s="125">
        <f>+V28-'BS-TH'!J89</f>
        <v>0</v>
      </c>
      <c r="X30" s="35">
        <f>+X28-'BS-TH'!J90</f>
        <v>0</v>
      </c>
    </row>
  </sheetData>
  <mergeCells count="4">
    <mergeCell ref="L10:N10"/>
    <mergeCell ref="F5:X5"/>
    <mergeCell ref="R7:T7"/>
    <mergeCell ref="R6:V6"/>
  </mergeCells>
  <pageMargins left="0.26" right="0.26" top="0.63" bottom="0.5" header="0.3" footer="0.34"/>
  <pageSetup paperSize="9" scale="72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94"/>
  <sheetViews>
    <sheetView tabSelected="1" view="pageBreakPreview" zoomScaleNormal="85" zoomScaleSheetLayoutView="100" workbookViewId="0">
      <selection activeCell="L97" sqref="L96:L97"/>
    </sheetView>
  </sheetViews>
  <sheetFormatPr defaultColWidth="9.625" defaultRowHeight="21" customHeight="1"/>
  <cols>
    <col min="1" max="2" width="2.625" style="8" customWidth="1"/>
    <col min="3" max="3" width="57.125" style="8" customWidth="1"/>
    <col min="4" max="4" width="1.5" style="8" customWidth="1"/>
    <col min="5" max="5" width="0.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40" customWidth="1"/>
    <col min="11" max="11" width="2.125" style="8" customWidth="1"/>
    <col min="12" max="12" width="13.625" style="8" customWidth="1"/>
    <col min="13" max="16384" width="9.625" style="8"/>
  </cols>
  <sheetData>
    <row r="1" spans="1:12" ht="21" customHeight="1">
      <c r="A1" s="163" t="s">
        <v>153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1" customHeight="1">
      <c r="A2" s="163" t="s">
        <v>80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1" customHeight="1">
      <c r="A3" s="163" t="s">
        <v>256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1" customHeight="1">
      <c r="A4" s="142" t="s">
        <v>203</v>
      </c>
      <c r="C4" s="25"/>
      <c r="D4" s="25"/>
      <c r="E4" s="25"/>
      <c r="F4" s="25"/>
      <c r="G4" s="25"/>
      <c r="H4" s="25"/>
      <c r="I4" s="25"/>
      <c r="J4" s="25"/>
      <c r="K4" s="25"/>
      <c r="L4" s="84" t="s">
        <v>208</v>
      </c>
    </row>
    <row r="5" spans="1:12" ht="21" customHeight="1">
      <c r="E5" s="23"/>
      <c r="F5" s="169" t="s">
        <v>2</v>
      </c>
      <c r="G5" s="169"/>
      <c r="H5" s="169"/>
      <c r="I5" s="74"/>
      <c r="J5" s="169" t="s">
        <v>3</v>
      </c>
      <c r="K5" s="169"/>
      <c r="L5" s="169"/>
    </row>
    <row r="6" spans="1:12" ht="21" customHeight="1">
      <c r="F6" s="126">
        <v>2565</v>
      </c>
      <c r="G6" s="23"/>
      <c r="H6" s="126">
        <v>2564</v>
      </c>
      <c r="I6" s="23"/>
      <c r="J6" s="126">
        <v>2565</v>
      </c>
      <c r="K6" s="23"/>
      <c r="L6" s="126">
        <v>2564</v>
      </c>
    </row>
    <row r="7" spans="1:12" ht="21" customHeight="1">
      <c r="A7" s="142" t="s">
        <v>81</v>
      </c>
      <c r="F7" s="127"/>
      <c r="G7" s="9"/>
      <c r="H7" s="127"/>
      <c r="I7" s="9"/>
      <c r="J7" s="127"/>
      <c r="K7" s="9"/>
      <c r="L7" s="127"/>
    </row>
    <row r="8" spans="1:12" ht="21" customHeight="1">
      <c r="A8" s="8" t="s">
        <v>232</v>
      </c>
      <c r="F8" s="13">
        <f>'PL(6M)-TH'!F28</f>
        <v>-82135</v>
      </c>
      <c r="G8" s="6"/>
      <c r="H8" s="13">
        <f>'PL(6M)-TH'!H28</f>
        <v>156322</v>
      </c>
      <c r="I8" s="13"/>
      <c r="J8" s="13">
        <f>'PL(6M)-TH'!J28</f>
        <v>-7504</v>
      </c>
      <c r="K8" s="13"/>
      <c r="L8" s="13">
        <f>'PL(6M)-TH'!L28</f>
        <v>60630</v>
      </c>
    </row>
    <row r="9" spans="1:12" ht="21" customHeight="1">
      <c r="A9" s="8" t="s">
        <v>82</v>
      </c>
      <c r="F9" s="6"/>
      <c r="G9" s="13"/>
      <c r="H9" s="6"/>
      <c r="I9" s="6"/>
      <c r="J9" s="6"/>
      <c r="K9" s="6"/>
      <c r="L9" s="13"/>
    </row>
    <row r="10" spans="1:12" ht="21" customHeight="1">
      <c r="B10" s="43" t="s">
        <v>237</v>
      </c>
      <c r="F10" s="6"/>
      <c r="G10" s="13"/>
      <c r="H10" s="42"/>
      <c r="I10" s="6"/>
      <c r="J10" s="6"/>
      <c r="K10" s="6"/>
      <c r="L10" s="42"/>
    </row>
    <row r="11" spans="1:12" ht="21" customHeight="1">
      <c r="B11" s="43" t="s">
        <v>150</v>
      </c>
      <c r="E11" s="44"/>
      <c r="F11" s="42">
        <v>13246</v>
      </c>
      <c r="G11" s="13"/>
      <c r="H11" s="42">
        <v>16065</v>
      </c>
      <c r="I11" s="42"/>
      <c r="J11" s="42">
        <v>4262</v>
      </c>
      <c r="K11" s="42"/>
      <c r="L11" s="33">
        <v>5716</v>
      </c>
    </row>
    <row r="12" spans="1:12" ht="21" customHeight="1">
      <c r="B12" s="43" t="s">
        <v>147</v>
      </c>
      <c r="E12" s="44"/>
      <c r="F12" s="42">
        <v>56865</v>
      </c>
      <c r="G12" s="13"/>
      <c r="H12" s="33">
        <v>40876</v>
      </c>
      <c r="I12" s="42"/>
      <c r="J12" s="42">
        <v>2796</v>
      </c>
      <c r="K12" s="42"/>
      <c r="L12" s="33">
        <v>3437</v>
      </c>
    </row>
    <row r="13" spans="1:12" ht="21" customHeight="1">
      <c r="B13" s="43" t="s">
        <v>148</v>
      </c>
      <c r="E13" s="44"/>
      <c r="F13" s="42">
        <v>6519</v>
      </c>
      <c r="G13" s="13"/>
      <c r="H13" s="33">
        <v>1368</v>
      </c>
      <c r="I13" s="42"/>
      <c r="J13" s="42">
        <v>0</v>
      </c>
      <c r="K13" s="42"/>
      <c r="L13" s="42">
        <v>0</v>
      </c>
    </row>
    <row r="14" spans="1:12" ht="21" customHeight="1">
      <c r="B14" s="43" t="s">
        <v>83</v>
      </c>
      <c r="E14" s="44"/>
      <c r="F14" s="42">
        <v>37787</v>
      </c>
      <c r="G14" s="13"/>
      <c r="H14" s="33">
        <v>11764</v>
      </c>
      <c r="I14" s="42"/>
      <c r="J14" s="42">
        <v>432</v>
      </c>
      <c r="K14" s="42"/>
      <c r="L14" s="33">
        <v>443</v>
      </c>
    </row>
    <row r="15" spans="1:12" ht="21" customHeight="1">
      <c r="B15" s="43" t="s">
        <v>248</v>
      </c>
      <c r="E15" s="44"/>
      <c r="F15" s="42">
        <v>0</v>
      </c>
      <c r="G15" s="13"/>
      <c r="H15" s="33">
        <v>-4998</v>
      </c>
      <c r="I15" s="42"/>
      <c r="J15" s="42">
        <v>-4520</v>
      </c>
      <c r="K15" s="42"/>
      <c r="L15" s="42">
        <v>-4998</v>
      </c>
    </row>
    <row r="16" spans="1:12" ht="21" customHeight="1">
      <c r="B16" s="43" t="s">
        <v>244</v>
      </c>
      <c r="E16" s="44"/>
      <c r="F16" s="42">
        <v>850</v>
      </c>
      <c r="G16" s="13"/>
      <c r="H16" s="42">
        <v>8653</v>
      </c>
      <c r="I16" s="42"/>
      <c r="J16" s="42">
        <v>0</v>
      </c>
      <c r="K16" s="42"/>
      <c r="L16" s="42">
        <v>9422</v>
      </c>
    </row>
    <row r="17" spans="2:12" ht="21" customHeight="1">
      <c r="B17" s="43" t="s">
        <v>261</v>
      </c>
      <c r="E17" s="44"/>
      <c r="F17" s="42">
        <v>0</v>
      </c>
      <c r="G17" s="13"/>
      <c r="H17" s="33">
        <v>-9100</v>
      </c>
      <c r="I17" s="42"/>
      <c r="J17" s="42">
        <v>0</v>
      </c>
      <c r="K17" s="42"/>
      <c r="L17" s="42">
        <v>-9100</v>
      </c>
    </row>
    <row r="18" spans="2:12" ht="21" customHeight="1">
      <c r="B18" s="43" t="s">
        <v>262</v>
      </c>
      <c r="E18" s="44"/>
      <c r="F18" s="42">
        <v>0</v>
      </c>
      <c r="G18" s="13"/>
      <c r="H18" s="33">
        <v>18750</v>
      </c>
      <c r="I18" s="42"/>
      <c r="J18" s="42">
        <v>0</v>
      </c>
      <c r="K18" s="42"/>
      <c r="L18" s="42">
        <v>18750</v>
      </c>
    </row>
    <row r="19" spans="2:12" ht="21" customHeight="1">
      <c r="B19" s="43" t="s">
        <v>226</v>
      </c>
      <c r="E19" s="44"/>
      <c r="F19" s="42">
        <v>18</v>
      </c>
      <c r="G19" s="13"/>
      <c r="H19" s="42">
        <v>0</v>
      </c>
      <c r="I19" s="42"/>
      <c r="J19" s="42">
        <v>17</v>
      </c>
      <c r="K19" s="42"/>
      <c r="L19" s="42">
        <v>0</v>
      </c>
    </row>
    <row r="20" spans="2:12" ht="21" customHeight="1">
      <c r="B20" s="43" t="s">
        <v>245</v>
      </c>
      <c r="E20" s="44"/>
      <c r="F20" s="42">
        <v>0</v>
      </c>
      <c r="G20" s="13"/>
      <c r="H20" s="42">
        <v>1413</v>
      </c>
      <c r="I20" s="42"/>
      <c r="J20" s="42">
        <v>0</v>
      </c>
      <c r="K20" s="42"/>
      <c r="L20" s="42">
        <v>0</v>
      </c>
    </row>
    <row r="21" spans="2:12" ht="21" customHeight="1">
      <c r="B21" s="43" t="s">
        <v>146</v>
      </c>
      <c r="E21" s="44"/>
      <c r="F21" s="42">
        <v>0</v>
      </c>
      <c r="G21" s="13"/>
      <c r="H21" s="42">
        <v>746</v>
      </c>
      <c r="I21" s="42"/>
      <c r="J21" s="42">
        <v>0</v>
      </c>
      <c r="K21" s="42"/>
      <c r="L21" s="42">
        <v>0</v>
      </c>
    </row>
    <row r="22" spans="2:12" ht="21" customHeight="1">
      <c r="B22" s="43" t="s">
        <v>149</v>
      </c>
      <c r="E22" s="44"/>
      <c r="F22" s="42">
        <v>871</v>
      </c>
      <c r="G22" s="13"/>
      <c r="H22" s="33">
        <v>970</v>
      </c>
      <c r="I22" s="42"/>
      <c r="J22" s="42">
        <v>385</v>
      </c>
      <c r="K22" s="42"/>
      <c r="L22" s="33">
        <v>372</v>
      </c>
    </row>
    <row r="23" spans="2:12" ht="21" customHeight="1">
      <c r="B23" s="43" t="s">
        <v>238</v>
      </c>
      <c r="E23" s="44"/>
      <c r="F23" s="42">
        <v>5507</v>
      </c>
      <c r="G23" s="13"/>
      <c r="H23" s="33">
        <v>0</v>
      </c>
      <c r="I23" s="42"/>
      <c r="J23" s="42">
        <v>0</v>
      </c>
      <c r="K23" s="42"/>
      <c r="L23" s="33">
        <v>0</v>
      </c>
    </row>
    <row r="24" spans="2:12" ht="21" customHeight="1">
      <c r="B24" s="43" t="s">
        <v>242</v>
      </c>
      <c r="E24" s="44"/>
      <c r="F24" s="42">
        <v>-122</v>
      </c>
      <c r="G24" s="13"/>
      <c r="H24" s="42">
        <v>-194</v>
      </c>
      <c r="I24" s="42"/>
      <c r="J24" s="42">
        <v>0</v>
      </c>
      <c r="K24" s="42"/>
      <c r="L24" s="42">
        <v>-194</v>
      </c>
    </row>
    <row r="25" spans="2:12" ht="21" customHeight="1">
      <c r="B25" s="43" t="s">
        <v>243</v>
      </c>
      <c r="E25" s="44"/>
      <c r="F25" s="42">
        <v>0</v>
      </c>
      <c r="G25" s="13"/>
      <c r="H25" s="33">
        <v>-1050</v>
      </c>
      <c r="I25" s="42"/>
      <c r="J25" s="42">
        <v>0</v>
      </c>
      <c r="K25" s="42"/>
      <c r="L25" s="33">
        <v>-1050</v>
      </c>
    </row>
    <row r="26" spans="2:12" ht="21" customHeight="1">
      <c r="B26" s="43" t="s">
        <v>274</v>
      </c>
      <c r="C26" s="43"/>
      <c r="D26" s="43"/>
      <c r="E26" s="44"/>
      <c r="F26" s="42">
        <v>3849</v>
      </c>
      <c r="G26" s="13"/>
      <c r="H26" s="33">
        <v>153</v>
      </c>
      <c r="I26" s="42"/>
      <c r="J26" s="42">
        <v>-1143</v>
      </c>
      <c r="K26" s="42"/>
      <c r="L26" s="33">
        <v>-20</v>
      </c>
    </row>
    <row r="27" spans="2:12" ht="21" customHeight="1">
      <c r="B27" s="43" t="s">
        <v>130</v>
      </c>
      <c r="E27" s="44"/>
      <c r="F27" s="42">
        <v>2904</v>
      </c>
      <c r="G27" s="13"/>
      <c r="H27" s="26">
        <v>-3085</v>
      </c>
      <c r="I27" s="42"/>
      <c r="J27" s="42">
        <v>0</v>
      </c>
      <c r="K27" s="42"/>
      <c r="L27" s="42">
        <v>0</v>
      </c>
    </row>
    <row r="28" spans="2:12" ht="21" customHeight="1">
      <c r="B28" s="43" t="s">
        <v>254</v>
      </c>
      <c r="E28" s="44"/>
      <c r="F28" s="42">
        <v>0</v>
      </c>
      <c r="G28" s="13"/>
      <c r="H28" s="26">
        <v>-95369</v>
      </c>
      <c r="I28" s="42"/>
      <c r="J28" s="42">
        <v>0</v>
      </c>
      <c r="K28" s="42"/>
      <c r="L28" s="42">
        <v>-90000</v>
      </c>
    </row>
    <row r="29" spans="2:12" ht="21" customHeight="1">
      <c r="B29" s="43" t="s">
        <v>155</v>
      </c>
      <c r="E29" s="44"/>
      <c r="F29" s="42">
        <v>0</v>
      </c>
      <c r="G29" s="13"/>
      <c r="H29" s="33">
        <v>-123412</v>
      </c>
      <c r="I29" s="42"/>
      <c r="J29" s="42">
        <v>0</v>
      </c>
      <c r="K29" s="42"/>
      <c r="L29" s="42">
        <v>0</v>
      </c>
    </row>
    <row r="30" spans="2:12" ht="21" customHeight="1">
      <c r="B30" s="43" t="s">
        <v>246</v>
      </c>
      <c r="E30" s="44"/>
      <c r="F30" s="42">
        <v>-6451</v>
      </c>
      <c r="G30" s="13"/>
      <c r="H30" s="42">
        <v>0</v>
      </c>
      <c r="I30" s="42"/>
      <c r="J30" s="42">
        <v>0</v>
      </c>
      <c r="K30" s="42"/>
      <c r="L30" s="42">
        <v>0</v>
      </c>
    </row>
    <row r="31" spans="2:12" ht="21" customHeight="1">
      <c r="B31" s="43" t="s">
        <v>128</v>
      </c>
      <c r="E31" s="44"/>
      <c r="F31" s="42">
        <v>-1680</v>
      </c>
      <c r="G31" s="13"/>
      <c r="H31" s="33">
        <v>-922</v>
      </c>
      <c r="I31" s="42"/>
      <c r="J31" s="42">
        <v>0</v>
      </c>
      <c r="K31" s="42"/>
      <c r="L31" s="33">
        <v>-292</v>
      </c>
    </row>
    <row r="32" spans="2:12" ht="21" customHeight="1">
      <c r="B32" s="43" t="s">
        <v>84</v>
      </c>
      <c r="E32" s="44"/>
      <c r="F32" s="42">
        <v>-649</v>
      </c>
      <c r="G32" s="13"/>
      <c r="H32" s="33">
        <v>-2515</v>
      </c>
      <c r="I32" s="42"/>
      <c r="J32" s="42">
        <v>-17057</v>
      </c>
      <c r="K32" s="42"/>
      <c r="L32" s="33">
        <v>-27859</v>
      </c>
    </row>
    <row r="33" spans="1:12" ht="21" customHeight="1">
      <c r="B33" s="43" t="s">
        <v>121</v>
      </c>
      <c r="E33" s="44"/>
      <c r="F33" s="42">
        <v>0</v>
      </c>
      <c r="G33" s="13"/>
      <c r="H33" s="42">
        <v>-4314</v>
      </c>
      <c r="I33" s="42"/>
      <c r="J33" s="42">
        <v>0</v>
      </c>
      <c r="K33" s="42"/>
      <c r="L33" s="42">
        <v>0</v>
      </c>
    </row>
    <row r="34" spans="1:12" ht="21" hidden="1" customHeight="1">
      <c r="B34" s="43" t="s">
        <v>247</v>
      </c>
      <c r="E34" s="44"/>
      <c r="F34" s="42">
        <v>0</v>
      </c>
      <c r="G34" s="13"/>
      <c r="H34" s="42">
        <v>0</v>
      </c>
      <c r="I34" s="42"/>
      <c r="J34" s="42">
        <v>0</v>
      </c>
      <c r="K34" s="42"/>
      <c r="L34" s="42">
        <v>0</v>
      </c>
    </row>
    <row r="35" spans="1:12" ht="21" customHeight="1">
      <c r="B35" s="43" t="s">
        <v>263</v>
      </c>
      <c r="E35" s="44"/>
      <c r="F35" s="42">
        <v>0</v>
      </c>
      <c r="G35" s="13"/>
      <c r="H35" s="26">
        <v>-15000</v>
      </c>
      <c r="I35" s="42"/>
      <c r="J35" s="42">
        <v>0</v>
      </c>
      <c r="K35" s="42"/>
      <c r="L35" s="42">
        <v>0</v>
      </c>
    </row>
    <row r="36" spans="1:12" ht="21" customHeight="1">
      <c r="A36" s="43" t="s">
        <v>85</v>
      </c>
      <c r="E36" s="44"/>
      <c r="F36" s="128"/>
      <c r="G36" s="6"/>
      <c r="H36" s="128"/>
      <c r="I36" s="42"/>
      <c r="J36" s="128"/>
      <c r="K36" s="42"/>
      <c r="L36" s="128"/>
    </row>
    <row r="37" spans="1:12" ht="21" customHeight="1">
      <c r="A37" s="43"/>
      <c r="B37" s="8" t="s">
        <v>86</v>
      </c>
      <c r="F37" s="42">
        <f>SUM(F8:F35)</f>
        <v>37379</v>
      </c>
      <c r="G37" s="13"/>
      <c r="H37" s="42">
        <f>SUM(H8:H35)</f>
        <v>-2879</v>
      </c>
      <c r="I37" s="42"/>
      <c r="J37" s="42">
        <f>SUM(J8:J35)</f>
        <v>-22332</v>
      </c>
      <c r="K37" s="42"/>
      <c r="L37" s="42">
        <f>SUM(L8:L35)</f>
        <v>-34743</v>
      </c>
    </row>
    <row r="38" spans="1:12" ht="21" customHeight="1">
      <c r="A38" s="8" t="s">
        <v>87</v>
      </c>
      <c r="F38" s="42"/>
      <c r="G38" s="13"/>
      <c r="H38" s="42"/>
      <c r="I38" s="42"/>
      <c r="J38" s="42"/>
      <c r="K38" s="42"/>
      <c r="L38" s="42"/>
    </row>
    <row r="39" spans="1:12" ht="21" customHeight="1">
      <c r="B39" s="8" t="s">
        <v>7</v>
      </c>
      <c r="F39" s="42">
        <v>40195</v>
      </c>
      <c r="G39" s="13"/>
      <c r="H39" s="33">
        <v>27916</v>
      </c>
      <c r="I39" s="42"/>
      <c r="J39" s="42">
        <v>1742</v>
      </c>
      <c r="K39" s="42"/>
      <c r="L39" s="33">
        <v>23682</v>
      </c>
    </row>
    <row r="40" spans="1:12" ht="21" customHeight="1">
      <c r="B40" s="8" t="s">
        <v>8</v>
      </c>
      <c r="F40" s="42">
        <v>-2012</v>
      </c>
      <c r="G40" s="13"/>
      <c r="H40" s="33">
        <v>-17338</v>
      </c>
      <c r="I40" s="42"/>
      <c r="J40" s="13">
        <v>0</v>
      </c>
      <c r="K40" s="42"/>
      <c r="L40" s="13">
        <v>0</v>
      </c>
    </row>
    <row r="41" spans="1:12" ht="21" customHeight="1">
      <c r="B41" s="8" t="s">
        <v>19</v>
      </c>
      <c r="E41" s="44"/>
      <c r="F41" s="42">
        <v>710</v>
      </c>
      <c r="G41" s="6"/>
      <c r="H41" s="33">
        <v>18747</v>
      </c>
      <c r="I41" s="42"/>
      <c r="J41" s="13">
        <v>0</v>
      </c>
      <c r="K41" s="42"/>
      <c r="L41" s="13">
        <v>384</v>
      </c>
    </row>
    <row r="42" spans="1:12" ht="21" customHeight="1">
      <c r="A42" s="8" t="s">
        <v>134</v>
      </c>
      <c r="E42" s="44"/>
      <c r="F42" s="42"/>
      <c r="G42" s="6"/>
      <c r="H42" s="42"/>
      <c r="I42" s="42"/>
      <c r="J42" s="42"/>
      <c r="K42" s="42"/>
      <c r="L42" s="42"/>
    </row>
    <row r="43" spans="1:12" ht="21" customHeight="1">
      <c r="B43" s="43" t="s">
        <v>24</v>
      </c>
      <c r="E43" s="44"/>
      <c r="F43" s="42">
        <v>-31141</v>
      </c>
      <c r="G43" s="6"/>
      <c r="H43" s="33">
        <v>-57031</v>
      </c>
      <c r="I43" s="42"/>
      <c r="J43" s="42">
        <v>-12509</v>
      </c>
      <c r="K43" s="42"/>
      <c r="L43" s="33">
        <v>-6738</v>
      </c>
    </row>
    <row r="44" spans="1:12" ht="21" customHeight="1">
      <c r="B44" s="43" t="s">
        <v>30</v>
      </c>
      <c r="E44" s="44"/>
      <c r="F44" s="42">
        <v>-2341</v>
      </c>
      <c r="G44" s="6"/>
      <c r="H44" s="129">
        <v>265</v>
      </c>
      <c r="I44" s="42"/>
      <c r="J44" s="42">
        <v>-57</v>
      </c>
      <c r="K44" s="6"/>
      <c r="L44" s="129">
        <v>354</v>
      </c>
    </row>
    <row r="45" spans="1:12" ht="21" customHeight="1">
      <c r="A45" s="43" t="s">
        <v>229</v>
      </c>
      <c r="E45" s="44"/>
      <c r="F45" s="128">
        <f>SUM(F39:F41,F43:F44)+F37</f>
        <v>42790</v>
      </c>
      <c r="G45" s="6"/>
      <c r="H45" s="128">
        <f>SUM(H39:H41,H43:H44)+H37</f>
        <v>-30320</v>
      </c>
      <c r="I45" s="13"/>
      <c r="J45" s="128">
        <f>SUM(J39:J41,J43:J44)+J37</f>
        <v>-33156</v>
      </c>
      <c r="K45" s="13"/>
      <c r="L45" s="128">
        <f>SUM(L39:L41,L43:L44)+L37</f>
        <v>-17061</v>
      </c>
    </row>
    <row r="46" spans="1:12" ht="21" customHeight="1">
      <c r="B46" s="43" t="s">
        <v>117</v>
      </c>
      <c r="E46" s="44"/>
      <c r="F46" s="129">
        <v>-2100</v>
      </c>
      <c r="G46" s="6"/>
      <c r="H46" s="130">
        <v>-6220</v>
      </c>
      <c r="I46" s="4"/>
      <c r="J46" s="129">
        <v>-270</v>
      </c>
      <c r="K46" s="4"/>
      <c r="L46" s="129">
        <v>-401</v>
      </c>
    </row>
    <row r="47" spans="1:12" ht="21" customHeight="1">
      <c r="A47" s="1" t="s">
        <v>230</v>
      </c>
      <c r="E47" s="131"/>
      <c r="F47" s="132">
        <f>F45+F46</f>
        <v>40690</v>
      </c>
      <c r="G47" s="6"/>
      <c r="H47" s="132">
        <f>H45+H46</f>
        <v>-36540</v>
      </c>
      <c r="I47" s="6"/>
      <c r="J47" s="132">
        <f>J45+J46</f>
        <v>-33426</v>
      </c>
      <c r="K47" s="6"/>
      <c r="L47" s="132">
        <f>L45+L46</f>
        <v>-17462</v>
      </c>
    </row>
    <row r="48" spans="1:12" ht="21" customHeight="1">
      <c r="A48" s="163" t="s">
        <v>153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</row>
    <row r="49" spans="1:12" ht="21" customHeight="1">
      <c r="A49" s="163" t="s">
        <v>80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 ht="21" customHeight="1">
      <c r="A50" s="163" t="s">
        <v>256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</row>
    <row r="51" spans="1:12" ht="21" customHeight="1">
      <c r="A51" s="8" t="s">
        <v>203</v>
      </c>
      <c r="C51" s="25"/>
      <c r="D51" s="25"/>
      <c r="E51" s="25"/>
      <c r="F51" s="25"/>
      <c r="G51" s="25"/>
      <c r="H51" s="25"/>
      <c r="I51" s="25"/>
      <c r="J51" s="25"/>
      <c r="K51" s="25"/>
      <c r="L51" s="84" t="s">
        <v>208</v>
      </c>
    </row>
    <row r="52" spans="1:12" ht="21" customHeight="1">
      <c r="E52" s="23"/>
      <c r="F52" s="169" t="s">
        <v>2</v>
      </c>
      <c r="G52" s="169"/>
      <c r="H52" s="169"/>
      <c r="I52" s="74"/>
      <c r="J52" s="169" t="s">
        <v>3</v>
      </c>
      <c r="K52" s="169"/>
      <c r="L52" s="169"/>
    </row>
    <row r="53" spans="1:12" ht="21" customHeight="1">
      <c r="F53" s="126" t="s">
        <v>207</v>
      </c>
      <c r="G53" s="23"/>
      <c r="H53" s="126" t="s">
        <v>206</v>
      </c>
      <c r="I53" s="23"/>
      <c r="J53" s="126">
        <v>2565</v>
      </c>
      <c r="K53" s="23"/>
      <c r="L53" s="126" t="s">
        <v>206</v>
      </c>
    </row>
    <row r="54" spans="1:12" ht="21" customHeight="1">
      <c r="A54" s="142" t="s">
        <v>88</v>
      </c>
      <c r="E54" s="44"/>
      <c r="F54" s="133"/>
      <c r="G54" s="134"/>
      <c r="H54" s="133"/>
      <c r="I54" s="107"/>
      <c r="J54" s="133"/>
      <c r="K54" s="15"/>
      <c r="L54" s="133"/>
    </row>
    <row r="55" spans="1:12" ht="21" customHeight="1">
      <c r="A55" s="142"/>
      <c r="B55" s="8" t="s">
        <v>250</v>
      </c>
      <c r="E55" s="44"/>
      <c r="F55" s="33">
        <v>15000</v>
      </c>
      <c r="G55" s="134"/>
      <c r="H55" s="26">
        <v>0</v>
      </c>
      <c r="I55" s="107"/>
      <c r="J55" s="26">
        <v>0</v>
      </c>
      <c r="K55" s="15"/>
      <c r="L55" s="26">
        <v>0</v>
      </c>
    </row>
    <row r="56" spans="1:12" ht="21" customHeight="1">
      <c r="A56" s="142"/>
      <c r="B56" s="8" t="s">
        <v>264</v>
      </c>
      <c r="E56" s="44"/>
      <c r="F56" s="33">
        <v>0</v>
      </c>
      <c r="G56" s="134"/>
      <c r="H56" s="26">
        <v>87000</v>
      </c>
      <c r="I56" s="107"/>
      <c r="J56" s="26">
        <v>0</v>
      </c>
      <c r="K56" s="15"/>
      <c r="L56" s="26">
        <v>15000</v>
      </c>
    </row>
    <row r="57" spans="1:12" ht="21" customHeight="1">
      <c r="A57" s="142"/>
      <c r="B57" s="8" t="s">
        <v>189</v>
      </c>
      <c r="E57" s="44"/>
      <c r="F57" s="33">
        <v>270000</v>
      </c>
      <c r="G57" s="134"/>
      <c r="H57" s="26">
        <v>0</v>
      </c>
      <c r="I57" s="107"/>
      <c r="J57" s="26">
        <v>0</v>
      </c>
      <c r="K57" s="15"/>
      <c r="L57" s="26">
        <v>0</v>
      </c>
    </row>
    <row r="58" spans="1:12" ht="21" customHeight="1">
      <c r="A58" s="142"/>
      <c r="B58" s="8" t="s">
        <v>265</v>
      </c>
      <c r="E58" s="44"/>
      <c r="F58" s="33">
        <v>0</v>
      </c>
      <c r="G58" s="134"/>
      <c r="H58" s="26">
        <v>-200000</v>
      </c>
      <c r="I58" s="107"/>
      <c r="J58" s="26">
        <v>0</v>
      </c>
      <c r="K58" s="15"/>
      <c r="L58" s="26">
        <v>-200000</v>
      </c>
    </row>
    <row r="59" spans="1:12" s="18" customFormat="1" ht="21" customHeight="1">
      <c r="B59" s="136" t="s">
        <v>151</v>
      </c>
      <c r="E59" s="31"/>
      <c r="F59" s="26">
        <v>0</v>
      </c>
      <c r="G59" s="7"/>
      <c r="H59" s="26">
        <v>87500</v>
      </c>
      <c r="I59" s="7"/>
      <c r="J59" s="26">
        <v>0</v>
      </c>
      <c r="K59" s="4"/>
      <c r="L59" s="26">
        <v>87500</v>
      </c>
    </row>
    <row r="60" spans="1:12" ht="21" customHeight="1">
      <c r="B60" s="43" t="s">
        <v>275</v>
      </c>
      <c r="E60" s="135"/>
      <c r="F60" s="26">
        <v>5958</v>
      </c>
      <c r="G60" s="13"/>
      <c r="H60" s="42">
        <v>34</v>
      </c>
      <c r="I60" s="37"/>
      <c r="J60" s="26">
        <v>2920</v>
      </c>
      <c r="K60" s="37"/>
      <c r="L60" s="42">
        <v>34</v>
      </c>
    </row>
    <row r="61" spans="1:12" ht="21" customHeight="1">
      <c r="B61" s="43" t="s">
        <v>160</v>
      </c>
      <c r="E61" s="135"/>
      <c r="F61" s="26">
        <v>-48684</v>
      </c>
      <c r="G61" s="13"/>
      <c r="H61" s="33">
        <v>-121980</v>
      </c>
      <c r="I61" s="37"/>
      <c r="J61" s="26">
        <v>0</v>
      </c>
      <c r="K61" s="37"/>
      <c r="L61" s="33">
        <v>-86</v>
      </c>
    </row>
    <row r="62" spans="1:12" ht="21" customHeight="1">
      <c r="B62" s="43" t="s">
        <v>273</v>
      </c>
      <c r="E62" s="135"/>
      <c r="F62" s="26">
        <v>-1000</v>
      </c>
      <c r="G62" s="13"/>
      <c r="H62" s="33">
        <v>0</v>
      </c>
      <c r="I62" s="37"/>
      <c r="J62" s="26">
        <v>0</v>
      </c>
      <c r="K62" s="37"/>
      <c r="L62" s="33">
        <v>0</v>
      </c>
    </row>
    <row r="63" spans="1:12">
      <c r="B63" s="43" t="s">
        <v>165</v>
      </c>
      <c r="E63" s="135"/>
      <c r="F63" s="42">
        <v>-7700</v>
      </c>
      <c r="G63" s="6"/>
      <c r="H63" s="26">
        <v>-13000</v>
      </c>
      <c r="I63" s="6"/>
      <c r="J63" s="42">
        <v>-60633</v>
      </c>
      <c r="K63" s="13"/>
      <c r="L63" s="26">
        <v>-37300</v>
      </c>
    </row>
    <row r="64" spans="1:12" ht="21" customHeight="1">
      <c r="B64" s="43" t="s">
        <v>166</v>
      </c>
      <c r="E64" s="44"/>
      <c r="F64" s="26">
        <v>550</v>
      </c>
      <c r="G64" s="6"/>
      <c r="H64" s="42">
        <v>12990</v>
      </c>
      <c r="I64" s="6"/>
      <c r="J64" s="26">
        <v>352819</v>
      </c>
      <c r="K64" s="13"/>
      <c r="L64" s="42">
        <v>126961</v>
      </c>
    </row>
    <row r="65" spans="1:12" ht="21" customHeight="1">
      <c r="B65" s="43" t="s">
        <v>266</v>
      </c>
      <c r="E65" s="44"/>
      <c r="F65" s="26">
        <v>0</v>
      </c>
      <c r="G65" s="6"/>
      <c r="H65" s="42">
        <v>-33925</v>
      </c>
      <c r="I65" s="6"/>
      <c r="J65" s="26">
        <v>0</v>
      </c>
      <c r="K65" s="13"/>
      <c r="L65" s="42">
        <v>-30450</v>
      </c>
    </row>
    <row r="66" spans="1:12" ht="21" customHeight="1">
      <c r="B66" s="43" t="s">
        <v>177</v>
      </c>
      <c r="E66" s="44"/>
      <c r="F66" s="26">
        <v>0</v>
      </c>
      <c r="G66" s="6"/>
      <c r="H66" s="42">
        <v>15000</v>
      </c>
      <c r="I66" s="6"/>
      <c r="J66" s="26">
        <v>0</v>
      </c>
      <c r="K66" s="13"/>
      <c r="L66" s="42">
        <v>15000</v>
      </c>
    </row>
    <row r="67" spans="1:12" ht="21" customHeight="1">
      <c r="B67" s="43" t="s">
        <v>167</v>
      </c>
      <c r="E67" s="44"/>
      <c r="F67" s="26">
        <v>0</v>
      </c>
      <c r="G67" s="6"/>
      <c r="H67" s="26">
        <v>0</v>
      </c>
      <c r="J67" s="26">
        <v>-1723</v>
      </c>
      <c r="L67" s="26">
        <v>-5791</v>
      </c>
    </row>
    <row r="68" spans="1:12" ht="21" hidden="1" customHeight="1">
      <c r="B68" s="43" t="s">
        <v>168</v>
      </c>
      <c r="E68" s="44"/>
      <c r="F68" s="26">
        <v>0</v>
      </c>
      <c r="G68" s="6"/>
      <c r="H68" s="26">
        <v>0</v>
      </c>
      <c r="I68" s="6"/>
      <c r="J68" s="26">
        <v>0</v>
      </c>
      <c r="K68" s="13"/>
      <c r="L68" s="26">
        <v>0</v>
      </c>
    </row>
    <row r="69" spans="1:12" ht="21" customHeight="1">
      <c r="B69" s="43" t="s">
        <v>267</v>
      </c>
      <c r="E69" s="44"/>
      <c r="F69" s="26">
        <v>0</v>
      </c>
      <c r="G69" s="6"/>
      <c r="H69" s="26">
        <v>6000</v>
      </c>
      <c r="I69" s="6"/>
      <c r="J69" s="26">
        <v>0</v>
      </c>
      <c r="K69" s="13"/>
      <c r="L69" s="26">
        <v>6000</v>
      </c>
    </row>
    <row r="70" spans="1:12" ht="21" customHeight="1">
      <c r="B70" s="43" t="s">
        <v>249</v>
      </c>
      <c r="E70" s="135"/>
      <c r="F70" s="4">
        <v>253</v>
      </c>
      <c r="G70" s="13"/>
      <c r="H70" s="14">
        <v>317</v>
      </c>
      <c r="I70" s="42"/>
      <c r="J70" s="26">
        <v>0</v>
      </c>
      <c r="K70" s="37"/>
      <c r="L70" s="26">
        <v>0</v>
      </c>
    </row>
    <row r="71" spans="1:12" ht="21" customHeight="1">
      <c r="B71" s="43" t="s">
        <v>156</v>
      </c>
      <c r="E71" s="135"/>
      <c r="F71" s="26">
        <v>0</v>
      </c>
      <c r="G71" s="13"/>
      <c r="H71" s="42">
        <v>-27500</v>
      </c>
      <c r="I71" s="37"/>
      <c r="J71" s="26">
        <v>0</v>
      </c>
      <c r="K71" s="37"/>
      <c r="L71" s="42">
        <v>-27500</v>
      </c>
    </row>
    <row r="72" spans="1:12" ht="21" customHeight="1">
      <c r="A72" s="142"/>
      <c r="B72" s="8" t="s">
        <v>128</v>
      </c>
      <c r="E72" s="44"/>
      <c r="F72" s="26">
        <v>1680</v>
      </c>
      <c r="G72" s="134"/>
      <c r="H72" s="33">
        <v>922</v>
      </c>
      <c r="I72" s="107"/>
      <c r="J72" s="26">
        <v>0</v>
      </c>
      <c r="K72" s="15"/>
      <c r="L72" s="26">
        <v>292</v>
      </c>
    </row>
    <row r="73" spans="1:12" ht="21" customHeight="1">
      <c r="B73" s="43" t="s">
        <v>152</v>
      </c>
      <c r="E73" s="135"/>
      <c r="F73" s="26">
        <v>96</v>
      </c>
      <c r="G73" s="13"/>
      <c r="H73" s="26">
        <v>7915</v>
      </c>
      <c r="I73" s="37"/>
      <c r="J73" s="42">
        <v>9325</v>
      </c>
      <c r="K73" s="37"/>
      <c r="L73" s="26">
        <v>19145</v>
      </c>
    </row>
    <row r="74" spans="1:12">
      <c r="A74" s="142" t="s">
        <v>231</v>
      </c>
      <c r="C74" s="142"/>
      <c r="D74" s="142"/>
      <c r="E74" s="9"/>
      <c r="F74" s="5">
        <f>SUM(F55:F73)</f>
        <v>236153</v>
      </c>
      <c r="G74" s="6"/>
      <c r="H74" s="5">
        <f>SUM(H55:H73)</f>
        <v>-178727</v>
      </c>
      <c r="I74" s="7"/>
      <c r="J74" s="5">
        <f>SUM(J55:J73)</f>
        <v>302708</v>
      </c>
      <c r="K74" s="7"/>
      <c r="L74" s="5">
        <f>SUM(L55:L73)</f>
        <v>-31195</v>
      </c>
    </row>
    <row r="75" spans="1:12" ht="21" customHeight="1">
      <c r="A75" s="142" t="s">
        <v>89</v>
      </c>
      <c r="F75" s="6"/>
      <c r="G75" s="6"/>
      <c r="H75" s="6"/>
      <c r="I75" s="6"/>
      <c r="J75" s="6"/>
      <c r="K75" s="6"/>
      <c r="L75" s="6"/>
    </row>
    <row r="76" spans="1:12" ht="21" customHeight="1">
      <c r="A76" s="142"/>
      <c r="B76" s="8" t="s">
        <v>268</v>
      </c>
      <c r="F76" s="13">
        <v>0</v>
      </c>
      <c r="G76" s="6"/>
      <c r="H76" s="13">
        <v>251532</v>
      </c>
      <c r="I76" s="6"/>
      <c r="J76" s="13">
        <v>0</v>
      </c>
      <c r="K76" s="6"/>
      <c r="L76" s="13">
        <v>251532</v>
      </c>
    </row>
    <row r="77" spans="1:12" ht="21" customHeight="1">
      <c r="B77" s="43" t="s">
        <v>169</v>
      </c>
      <c r="F77" s="42">
        <v>2220</v>
      </c>
      <c r="G77" s="6"/>
      <c r="H77" s="26">
        <v>0</v>
      </c>
      <c r="I77" s="6"/>
      <c r="J77" s="26">
        <v>8000</v>
      </c>
      <c r="K77" s="6"/>
      <c r="L77" s="26">
        <v>19500</v>
      </c>
    </row>
    <row r="78" spans="1:12" ht="21" customHeight="1">
      <c r="B78" s="43" t="s">
        <v>170</v>
      </c>
      <c r="F78" s="26">
        <v>-807</v>
      </c>
      <c r="G78" s="6"/>
      <c r="H78" s="26">
        <v>0</v>
      </c>
      <c r="I78" s="6"/>
      <c r="J78" s="42">
        <v>-130219</v>
      </c>
      <c r="K78" s="6"/>
      <c r="L78" s="26">
        <v>-126685</v>
      </c>
    </row>
    <row r="79" spans="1:12" ht="21" customHeight="1">
      <c r="B79" s="43" t="s">
        <v>269</v>
      </c>
      <c r="F79" s="26">
        <v>0</v>
      </c>
      <c r="G79" s="6"/>
      <c r="H79" s="26">
        <v>126007</v>
      </c>
      <c r="I79" s="6"/>
      <c r="J79" s="42">
        <v>0</v>
      </c>
      <c r="K79" s="6"/>
      <c r="L79" s="26">
        <v>126007</v>
      </c>
    </row>
    <row r="80" spans="1:12" ht="21" customHeight="1">
      <c r="B80" s="43" t="s">
        <v>220</v>
      </c>
      <c r="F80" s="42">
        <v>-276007</v>
      </c>
      <c r="G80" s="6"/>
      <c r="H80" s="26">
        <v>-29007</v>
      </c>
      <c r="I80" s="6"/>
      <c r="J80" s="42">
        <v>-126007</v>
      </c>
      <c r="K80" s="6"/>
      <c r="L80" s="26">
        <v>0</v>
      </c>
    </row>
    <row r="81" spans="1:12" ht="21" customHeight="1">
      <c r="B81" s="43" t="s">
        <v>157</v>
      </c>
      <c r="F81" s="26">
        <v>0</v>
      </c>
      <c r="G81" s="6"/>
      <c r="H81" s="42">
        <v>-44546</v>
      </c>
      <c r="I81" s="6"/>
      <c r="J81" s="26">
        <v>0</v>
      </c>
      <c r="K81" s="6"/>
      <c r="L81" s="26">
        <v>0</v>
      </c>
    </row>
    <row r="82" spans="1:12" ht="21" customHeight="1">
      <c r="B82" s="43" t="s">
        <v>159</v>
      </c>
      <c r="F82" s="26">
        <v>0</v>
      </c>
      <c r="G82" s="6"/>
      <c r="H82" s="26">
        <v>15000</v>
      </c>
      <c r="I82" s="6"/>
      <c r="J82" s="26">
        <v>0</v>
      </c>
      <c r="K82" s="6"/>
      <c r="L82" s="26">
        <v>0</v>
      </c>
    </row>
    <row r="83" spans="1:12" ht="21" customHeight="1">
      <c r="B83" s="43" t="s">
        <v>158</v>
      </c>
      <c r="F83" s="42">
        <v>-54482</v>
      </c>
      <c r="G83" s="6"/>
      <c r="H83" s="26">
        <v>-18631</v>
      </c>
      <c r="I83" s="6"/>
      <c r="J83" s="26">
        <v>0</v>
      </c>
      <c r="K83" s="6"/>
      <c r="L83" s="26">
        <v>0</v>
      </c>
    </row>
    <row r="84" spans="1:12" ht="21" customHeight="1">
      <c r="B84" s="43" t="s">
        <v>178</v>
      </c>
      <c r="F84" s="26">
        <v>0</v>
      </c>
      <c r="G84" s="6"/>
      <c r="H84" s="26">
        <v>144053</v>
      </c>
      <c r="I84" s="6"/>
      <c r="J84" s="26">
        <v>0</v>
      </c>
      <c r="K84" s="6"/>
      <c r="L84" s="26">
        <v>0</v>
      </c>
    </row>
    <row r="85" spans="1:12" ht="21" customHeight="1">
      <c r="B85" s="43" t="s">
        <v>90</v>
      </c>
      <c r="F85" s="42">
        <v>-19742</v>
      </c>
      <c r="G85" s="6"/>
      <c r="H85" s="26">
        <v>-4494</v>
      </c>
      <c r="I85" s="6"/>
      <c r="J85" s="42">
        <v>-2147</v>
      </c>
      <c r="K85" s="6"/>
      <c r="L85" s="26">
        <v>-798</v>
      </c>
    </row>
    <row r="86" spans="1:12" ht="21" customHeight="1">
      <c r="B86" s="43" t="s">
        <v>239</v>
      </c>
      <c r="F86" s="42">
        <v>-5182</v>
      </c>
      <c r="G86" s="6"/>
      <c r="H86" s="26">
        <v>0</v>
      </c>
      <c r="I86" s="6"/>
      <c r="J86" s="42">
        <v>-5182</v>
      </c>
      <c r="K86" s="6"/>
      <c r="L86" s="26">
        <v>0</v>
      </c>
    </row>
    <row r="87" spans="1:12" ht="21" customHeight="1">
      <c r="B87" s="43" t="s">
        <v>112</v>
      </c>
      <c r="F87" s="42">
        <v>-22979</v>
      </c>
      <c r="G87" s="6"/>
      <c r="H87" s="26">
        <v>-15198</v>
      </c>
      <c r="I87" s="6"/>
      <c r="J87" s="42">
        <v>-9374</v>
      </c>
      <c r="K87" s="6"/>
      <c r="L87" s="26">
        <v>-4454</v>
      </c>
    </row>
    <row r="88" spans="1:12" ht="21" customHeight="1">
      <c r="A88" s="1" t="s">
        <v>234</v>
      </c>
      <c r="E88" s="142"/>
      <c r="F88" s="137">
        <f>SUM(F76:F87)</f>
        <v>-376979</v>
      </c>
      <c r="G88" s="6"/>
      <c r="H88" s="137">
        <f>SUM(H76:H87)</f>
        <v>424716</v>
      </c>
      <c r="I88" s="6"/>
      <c r="J88" s="137">
        <f>SUM(J76:J87)</f>
        <v>-264929</v>
      </c>
      <c r="K88" s="6"/>
      <c r="L88" s="137">
        <f>SUM(L76:L87)</f>
        <v>265102</v>
      </c>
    </row>
    <row r="89" spans="1:12" ht="21" customHeight="1">
      <c r="A89" s="138"/>
      <c r="F89" s="42"/>
      <c r="G89" s="6"/>
      <c r="H89" s="42"/>
      <c r="I89" s="6"/>
      <c r="J89" s="42"/>
      <c r="K89" s="6"/>
      <c r="L89" s="42"/>
    </row>
    <row r="90" spans="1:12" ht="21" customHeight="1">
      <c r="A90" s="1" t="s">
        <v>135</v>
      </c>
      <c r="B90" s="142"/>
      <c r="C90" s="142"/>
      <c r="D90" s="142"/>
      <c r="E90" s="142"/>
      <c r="F90" s="37">
        <f>F88+F47+F74</f>
        <v>-100136</v>
      </c>
      <c r="G90" s="6"/>
      <c r="H90" s="37">
        <f>H88+H47+H74</f>
        <v>209449</v>
      </c>
      <c r="I90" s="7"/>
      <c r="J90" s="37">
        <f>J88+J47+J74</f>
        <v>4353</v>
      </c>
      <c r="K90" s="7"/>
      <c r="L90" s="37">
        <f>L88+L47+L74</f>
        <v>216445</v>
      </c>
    </row>
    <row r="91" spans="1:12" ht="21" customHeight="1">
      <c r="A91" s="43" t="s">
        <v>213</v>
      </c>
      <c r="F91" s="42">
        <f>'BS-TH'!H10</f>
        <v>165776</v>
      </c>
      <c r="G91" s="6"/>
      <c r="H91" s="33">
        <v>116471</v>
      </c>
      <c r="I91" s="6"/>
      <c r="J91" s="42">
        <f>'BS-TH'!L10</f>
        <v>155</v>
      </c>
      <c r="K91" s="6"/>
      <c r="L91" s="33">
        <v>40857</v>
      </c>
    </row>
    <row r="92" spans="1:12" ht="21" customHeight="1" thickBot="1">
      <c r="A92" s="1" t="s">
        <v>214</v>
      </c>
      <c r="D92" s="23"/>
      <c r="E92" s="44"/>
      <c r="F92" s="139">
        <f>SUM(F90:F91)</f>
        <v>65640</v>
      </c>
      <c r="G92" s="6"/>
      <c r="H92" s="139">
        <f>SUM(H90:H91)</f>
        <v>325920</v>
      </c>
      <c r="I92" s="37"/>
      <c r="J92" s="139">
        <f>SUM(J90:J91)</f>
        <v>4508</v>
      </c>
      <c r="K92" s="37"/>
      <c r="L92" s="139">
        <f>SUM(L90:L91)</f>
        <v>257302</v>
      </c>
    </row>
    <row r="93" spans="1:12" ht="21" customHeight="1" thickTop="1">
      <c r="C93" s="1"/>
      <c r="D93" s="1"/>
      <c r="E93" s="44"/>
      <c r="F93" s="33"/>
      <c r="G93" s="3"/>
      <c r="H93" s="33"/>
      <c r="I93" s="33"/>
      <c r="J93" s="33"/>
      <c r="K93" s="33"/>
      <c r="L93" s="33"/>
    </row>
    <row r="94" spans="1:12" s="140" customFormat="1" ht="21" customHeight="1">
      <c r="C94" s="8"/>
      <c r="D94" s="8"/>
      <c r="E94" s="8"/>
      <c r="F94" s="3">
        <f>+F92-'BS-TH'!F10</f>
        <v>0</v>
      </c>
      <c r="G94" s="3"/>
      <c r="H94" s="3"/>
      <c r="I94" s="3"/>
      <c r="J94" s="3">
        <f>J92-'BS-TH'!J10</f>
        <v>0</v>
      </c>
      <c r="K94" s="3"/>
      <c r="L94" s="3"/>
    </row>
  </sheetData>
  <mergeCells count="10">
    <mergeCell ref="J52:L52"/>
    <mergeCell ref="F52:H52"/>
    <mergeCell ref="A50:L50"/>
    <mergeCell ref="A49:L49"/>
    <mergeCell ref="A48:L48"/>
    <mergeCell ref="A1:L1"/>
    <mergeCell ref="A2:L2"/>
    <mergeCell ref="A3:L3"/>
    <mergeCell ref="F5:H5"/>
    <mergeCell ref="J5:L5"/>
  </mergeCells>
  <pageMargins left="0.7" right="0.26" top="0.63" bottom="0.5" header="0.3" footer="0.34"/>
  <pageSetup paperSize="9" scale="72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6" ma:contentTypeDescription="สร้างเอกสารใหม่" ma:contentTypeScope="" ma:versionID="45e50e18e56c02d8cdf923130eb82f24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c9cef94b83e3bd2cf1919fbe08142b8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970A45-C994-4769-9013-D26986C670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5a9030fe-44eb-414a-a832-b9cd4a240f9b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e4aa87c3-b3c7-4a60-99ba-36bc98ea187f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'PL(6M)-TH'!Print_Area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2022-08-09T07:38:34Z</cp:lastPrinted>
  <dcterms:created xsi:type="dcterms:W3CDTF">2019-05-09T10:14:17Z</dcterms:created>
  <dcterms:modified xsi:type="dcterms:W3CDTF">2022-08-11T07:37:43Z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