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ymart\2022\Q2'22\"/>
    </mc:Choice>
  </mc:AlternateContent>
  <xr:revisionPtr revIDLastSave="0" documentId="13_ncr:1_{473EDFF3-051A-4328-B2DB-DFD4B9E59512}" xr6:coauthVersionLast="46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9" r:id="rId1"/>
    <sheet name="PL" sheetId="5" r:id="rId2"/>
    <sheet name="Consolidated" sheetId="2" r:id="rId3"/>
    <sheet name="The Company" sheetId="3" r:id="rId4"/>
    <sheet name="CF" sheetId="8" r:id="rId5"/>
  </sheets>
  <definedNames>
    <definedName name="_xlnm.Print_Area" localSheetId="0">BS!$A$1:$K$119</definedName>
    <definedName name="_xlnm.Print_Area" localSheetId="4">CF!$A$1:$J$142</definedName>
    <definedName name="_xlnm.Print_Area" localSheetId="2">Consolidated!$A$1:$AK$56</definedName>
    <definedName name="_xlnm.Print_Area" localSheetId="1">PL!$A$1:$L$176</definedName>
    <definedName name="_xlnm.Print_Area" localSheetId="3">'The Company'!$A$1:$AC$41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20" i="8" l="1"/>
  <c r="O42" i="2" l="1"/>
  <c r="W37" i="2"/>
  <c r="W38" i="2" s="1"/>
  <c r="W53" i="2" s="1"/>
  <c r="W16" i="2"/>
  <c r="W17" i="2" s="1"/>
  <c r="W33" i="2" s="1"/>
  <c r="AE45" i="2"/>
  <c r="AG45" i="2" s="1"/>
  <c r="AK45" i="2" s="1"/>
  <c r="O47" i="2"/>
  <c r="Y29" i="3"/>
  <c r="U29" i="3"/>
  <c r="AE46" i="2"/>
  <c r="AG46" i="2" s="1"/>
  <c r="AK46" i="2" s="1"/>
  <c r="S50" i="2"/>
  <c r="M49" i="2"/>
  <c r="G42" i="2"/>
  <c r="E42" i="2"/>
  <c r="I40" i="2"/>
  <c r="E109" i="9"/>
  <c r="E109" i="5" l="1"/>
  <c r="E121" i="5"/>
  <c r="W38" i="3" l="1"/>
  <c r="Q38" i="3"/>
  <c r="O38" i="3"/>
  <c r="M38" i="3"/>
  <c r="K38" i="3"/>
  <c r="I38" i="3"/>
  <c r="G38" i="3"/>
  <c r="E38" i="3"/>
  <c r="AC37" i="3"/>
  <c r="AA37" i="3"/>
  <c r="K55" i="5"/>
  <c r="I55" i="5"/>
  <c r="G55" i="5"/>
  <c r="E55" i="5"/>
  <c r="E51" i="5"/>
  <c r="K51" i="5"/>
  <c r="I51" i="5"/>
  <c r="G51" i="5"/>
  <c r="K57" i="5" l="1"/>
  <c r="E57" i="5"/>
  <c r="I57" i="5"/>
  <c r="G57" i="5"/>
  <c r="E144" i="5"/>
  <c r="G144" i="5"/>
  <c r="I144" i="5"/>
  <c r="K144" i="5"/>
  <c r="AA36" i="3" l="1"/>
  <c r="AA35" i="3"/>
  <c r="AA34" i="3"/>
  <c r="AA32" i="3"/>
  <c r="AA28" i="3"/>
  <c r="AA27" i="3"/>
  <c r="Y16" i="3"/>
  <c r="Y25" i="3" s="1"/>
  <c r="Y16" i="2"/>
  <c r="I120" i="8"/>
  <c r="I101" i="8"/>
  <c r="E120" i="8"/>
  <c r="E101" i="8"/>
  <c r="K140" i="5"/>
  <c r="K146" i="5" s="1"/>
  <c r="K121" i="5"/>
  <c r="K109" i="5"/>
  <c r="K103" i="5"/>
  <c r="G140" i="5"/>
  <c r="G146" i="5" s="1"/>
  <c r="G121" i="5"/>
  <c r="G109" i="5"/>
  <c r="G103" i="5"/>
  <c r="K33" i="5"/>
  <c r="K22" i="5"/>
  <c r="K16" i="5"/>
  <c r="G33" i="5"/>
  <c r="G22" i="5"/>
  <c r="G16" i="5"/>
  <c r="AE32" i="2"/>
  <c r="AG32" i="2" s="1"/>
  <c r="AK32" i="2" s="1"/>
  <c r="AE30" i="2"/>
  <c r="AG30" i="2" s="1"/>
  <c r="AK30" i="2" s="1"/>
  <c r="AE29" i="2"/>
  <c r="AG29" i="2" s="1"/>
  <c r="AK29" i="2" s="1"/>
  <c r="AE28" i="2"/>
  <c r="AG28" i="2" s="1"/>
  <c r="AK28" i="2" s="1"/>
  <c r="AE27" i="2"/>
  <c r="AG27" i="2" s="1"/>
  <c r="AK27" i="2" s="1"/>
  <c r="AE26" i="2"/>
  <c r="AG26" i="2" s="1"/>
  <c r="AK26" i="2" s="1"/>
  <c r="AE25" i="2"/>
  <c r="AG25" i="2" s="1"/>
  <c r="AK25" i="2" s="1"/>
  <c r="AE23" i="2"/>
  <c r="AG23" i="2" s="1"/>
  <c r="AK23" i="2" s="1"/>
  <c r="AE21" i="2"/>
  <c r="AG21" i="2" s="1"/>
  <c r="AK21" i="2" s="1"/>
  <c r="AE20" i="2"/>
  <c r="AG20" i="2" s="1"/>
  <c r="AK20" i="2" s="1"/>
  <c r="AE19" i="2"/>
  <c r="AG19" i="2" s="1"/>
  <c r="AK19" i="2" s="1"/>
  <c r="U16" i="2"/>
  <c r="AA23" i="3"/>
  <c r="AC23" i="3" s="1"/>
  <c r="AA22" i="3"/>
  <c r="AC22" i="3" s="1"/>
  <c r="AA21" i="3"/>
  <c r="AC21" i="3" s="1"/>
  <c r="AA20" i="3"/>
  <c r="AC20" i="3" s="1"/>
  <c r="AC19" i="3"/>
  <c r="AA19" i="3"/>
  <c r="K109" i="9"/>
  <c r="K111" i="9" s="1"/>
  <c r="I109" i="9"/>
  <c r="I111" i="9" s="1"/>
  <c r="G109" i="9"/>
  <c r="G111" i="9" s="1"/>
  <c r="K80" i="9"/>
  <c r="I80" i="9"/>
  <c r="G80" i="9"/>
  <c r="K69" i="9"/>
  <c r="I69" i="9"/>
  <c r="G69" i="9"/>
  <c r="K110" i="5" l="1"/>
  <c r="K118" i="5" s="1"/>
  <c r="K122" i="5" s="1"/>
  <c r="K125" i="5" s="1"/>
  <c r="K129" i="5" s="1"/>
  <c r="K131" i="5" s="1"/>
  <c r="K148" i="5" s="1"/>
  <c r="G23" i="5"/>
  <c r="G30" i="5" s="1"/>
  <c r="G34" i="5" s="1"/>
  <c r="G37" i="5" s="1"/>
  <c r="G41" i="5" s="1"/>
  <c r="G43" i="5" s="1"/>
  <c r="G59" i="5" s="1"/>
  <c r="K81" i="9"/>
  <c r="K112" i="9" s="1"/>
  <c r="G81" i="9"/>
  <c r="G112" i="9" s="1"/>
  <c r="K23" i="5"/>
  <c r="K30" i="5" s="1"/>
  <c r="K34" i="5" s="1"/>
  <c r="K37" i="5" s="1"/>
  <c r="K41" i="5" s="1"/>
  <c r="K43" i="5" s="1"/>
  <c r="K59" i="5" s="1"/>
  <c r="G110" i="5"/>
  <c r="G118" i="5" s="1"/>
  <c r="G122" i="5" s="1"/>
  <c r="G125" i="5" s="1"/>
  <c r="G129" i="5" s="1"/>
  <c r="G131" i="5" s="1"/>
  <c r="G148" i="5" s="1"/>
  <c r="I81" i="9"/>
  <c r="I112" i="9" s="1"/>
  <c r="K44" i="9"/>
  <c r="I44" i="9"/>
  <c r="G44" i="9"/>
  <c r="K25" i="9"/>
  <c r="I25" i="9"/>
  <c r="G25" i="9"/>
  <c r="I45" i="9" l="1"/>
  <c r="I113" i="9" s="1"/>
  <c r="K45" i="9"/>
  <c r="K113" i="9" s="1"/>
  <c r="G45" i="9"/>
  <c r="G113" i="9" s="1"/>
  <c r="C101" i="8" l="1"/>
  <c r="AE48" i="2" l="1"/>
  <c r="AG48" i="2" s="1"/>
  <c r="AK48" i="2" s="1"/>
  <c r="Y37" i="2" l="1"/>
  <c r="AE44" i="2"/>
  <c r="AG44" i="2" s="1"/>
  <c r="AK44" i="2" s="1"/>
  <c r="E140" i="5" l="1"/>
  <c r="E146" i="5" s="1"/>
  <c r="I140" i="5"/>
  <c r="I146" i="5" s="1"/>
  <c r="AC37" i="2" l="1"/>
  <c r="Y30" i="3"/>
  <c r="Y38" i="3" s="1"/>
  <c r="AC35" i="3"/>
  <c r="S39" i="3" l="1"/>
  <c r="Q39" i="3"/>
  <c r="O39" i="3"/>
  <c r="M39" i="3"/>
  <c r="K39" i="3"/>
  <c r="I39" i="3"/>
  <c r="G39" i="3"/>
  <c r="E39" i="3"/>
  <c r="AC27" i="3"/>
  <c r="AC36" i="3"/>
  <c r="AC34" i="3"/>
  <c r="AA13" i="3"/>
  <c r="AC13" i="3" s="1"/>
  <c r="O30" i="3"/>
  <c r="M30" i="3"/>
  <c r="O16" i="3"/>
  <c r="O25" i="3" s="1"/>
  <c r="M16" i="3"/>
  <c r="M25" i="3" s="1"/>
  <c r="AI54" i="2"/>
  <c r="S54" i="2"/>
  <c r="Q54" i="2"/>
  <c r="O54" i="2"/>
  <c r="M54" i="2"/>
  <c r="K54" i="2"/>
  <c r="I54" i="2"/>
  <c r="G54" i="2"/>
  <c r="E54" i="2"/>
  <c r="AE49" i="2"/>
  <c r="AG49" i="2" s="1"/>
  <c r="AK49" i="2" s="1"/>
  <c r="AE47" i="2"/>
  <c r="AG47" i="2" s="1"/>
  <c r="AK47" i="2" s="1"/>
  <c r="AE52" i="2"/>
  <c r="AG52" i="2" s="1"/>
  <c r="AK52" i="2" s="1"/>
  <c r="AE50" i="2"/>
  <c r="AG50" i="2" s="1"/>
  <c r="AK50" i="2" s="1"/>
  <c r="AE42" i="2"/>
  <c r="AG42" i="2" s="1"/>
  <c r="AK42" i="2" s="1"/>
  <c r="AE40" i="2"/>
  <c r="AG40" i="2" s="1"/>
  <c r="AE37" i="2"/>
  <c r="AG37" i="2" s="1"/>
  <c r="AK37" i="2" s="1"/>
  <c r="AE36" i="2"/>
  <c r="E38" i="2"/>
  <c r="E53" i="2" s="1"/>
  <c r="AE35" i="2"/>
  <c r="AI40" i="2" l="1"/>
  <c r="AK40" i="2" s="1"/>
  <c r="AG35" i="2"/>
  <c r="AK35" i="2" s="1"/>
  <c r="O40" i="3"/>
  <c r="M40" i="3"/>
  <c r="AA39" i="3"/>
  <c r="AE54" i="2"/>
  <c r="O38" i="2" l="1"/>
  <c r="M38" i="2"/>
  <c r="O17" i="2"/>
  <c r="O33" i="2" s="1"/>
  <c r="M17" i="2"/>
  <c r="M33" i="2" s="1"/>
  <c r="AE14" i="2"/>
  <c r="AG14" i="2" s="1"/>
  <c r="AK14" i="2" s="1"/>
  <c r="O53" i="2" l="1"/>
  <c r="O55" i="2" s="1"/>
  <c r="M53" i="2"/>
  <c r="M55" i="2" s="1"/>
  <c r="AA24" i="3"/>
  <c r="AC24" i="3" s="1"/>
  <c r="AC39" i="3"/>
  <c r="E9" i="8" l="1"/>
  <c r="E41" i="8" s="1"/>
  <c r="E67" i="8" s="1"/>
  <c r="E71" i="8" s="1"/>
  <c r="E123" i="8" s="1"/>
  <c r="E125" i="8" s="1"/>
  <c r="I9" i="8"/>
  <c r="I41" i="8" s="1"/>
  <c r="I67" i="8" s="1"/>
  <c r="I71" i="8" s="1"/>
  <c r="I123" i="8" s="1"/>
  <c r="I125" i="8" s="1"/>
  <c r="E30" i="3" l="1"/>
  <c r="E40" i="3" s="1"/>
  <c r="G30" i="3"/>
  <c r="G40" i="3" s="1"/>
  <c r="I30" i="3"/>
  <c r="I40" i="3" s="1"/>
  <c r="K30" i="3"/>
  <c r="K40" i="3" s="1"/>
  <c r="Q30" i="3"/>
  <c r="Q40" i="3" s="1"/>
  <c r="W30" i="3"/>
  <c r="AE16" i="2" l="1"/>
  <c r="AE15" i="2"/>
  <c r="AC38" i="2"/>
  <c r="AC53" i="2" s="1"/>
  <c r="AC17" i="2"/>
  <c r="AC33" i="2" s="1"/>
  <c r="E111" i="9" l="1"/>
  <c r="E80" i="9"/>
  <c r="E69" i="9"/>
  <c r="E44" i="9"/>
  <c r="E25" i="9"/>
  <c r="AK54" i="2" l="1"/>
  <c r="AG54" i="2"/>
  <c r="K159" i="5"/>
  <c r="E81" i="9"/>
  <c r="E112" i="9" s="1"/>
  <c r="E45" i="9"/>
  <c r="S14" i="3" l="1"/>
  <c r="G159" i="5"/>
  <c r="G161" i="5" s="1"/>
  <c r="K164" i="5"/>
  <c r="G164" i="5" s="1"/>
  <c r="G166" i="5" s="1"/>
  <c r="K75" i="5"/>
  <c r="G75" i="5" s="1"/>
  <c r="G77" i="5" s="1"/>
  <c r="K70" i="5"/>
  <c r="G70" i="5" s="1"/>
  <c r="G72" i="5" s="1"/>
  <c r="E113" i="9"/>
  <c r="E103" i="5" l="1"/>
  <c r="E110" i="5" s="1"/>
  <c r="E118" i="5" s="1"/>
  <c r="AC32" i="3" l="1"/>
  <c r="I33" i="5" l="1"/>
  <c r="E33" i="5"/>
  <c r="I22" i="5"/>
  <c r="E22" i="5"/>
  <c r="I16" i="5"/>
  <c r="E16" i="5"/>
  <c r="I23" i="5" l="1"/>
  <c r="I30" i="5" s="1"/>
  <c r="E23" i="5"/>
  <c r="E30" i="5" s="1"/>
  <c r="E34" i="5" s="1"/>
  <c r="E37" i="5" s="1"/>
  <c r="E41" i="5" s="1"/>
  <c r="E43" i="5" s="1"/>
  <c r="E59" i="5" s="1"/>
  <c r="G101" i="8"/>
  <c r="I34" i="5" l="1"/>
  <c r="I37" i="5" s="1"/>
  <c r="I41" i="5" s="1"/>
  <c r="I43" i="5" s="1"/>
  <c r="I59" i="5" s="1"/>
  <c r="AI36" i="2"/>
  <c r="I75" i="5" l="1"/>
  <c r="E75" i="5" s="1"/>
  <c r="E77" i="5" s="1"/>
  <c r="I70" i="5"/>
  <c r="E70" i="5" s="1"/>
  <c r="E72" i="5" s="1"/>
  <c r="U17" i="2" l="1"/>
  <c r="U33" i="2" s="1"/>
  <c r="AA18" i="3" l="1"/>
  <c r="AC18" i="3" s="1"/>
  <c r="I109" i="5" l="1"/>
  <c r="I103" i="5"/>
  <c r="AI15" i="2" l="1"/>
  <c r="S15" i="2"/>
  <c r="U15" i="3" l="1"/>
  <c r="I121" i="5"/>
  <c r="E122" i="5" l="1"/>
  <c r="E125" i="5" s="1"/>
  <c r="E129" i="5" s="1"/>
  <c r="I110" i="5"/>
  <c r="U30" i="3" l="1"/>
  <c r="U38" i="3" s="1"/>
  <c r="AA29" i="3"/>
  <c r="E131" i="5"/>
  <c r="E148" i="5" s="1"/>
  <c r="I118" i="5"/>
  <c r="I122" i="5" s="1"/>
  <c r="I125" i="5" s="1"/>
  <c r="I129" i="5" s="1"/>
  <c r="C9" i="8"/>
  <c r="C41" i="8" s="1"/>
  <c r="C67" i="8" s="1"/>
  <c r="C71" i="8" s="1"/>
  <c r="C123" i="8" s="1"/>
  <c r="C125" i="8" s="1"/>
  <c r="C126" i="8" s="1"/>
  <c r="G9" i="8" l="1"/>
  <c r="I131" i="5"/>
  <c r="I148" i="5" s="1"/>
  <c r="I164" i="5" s="1"/>
  <c r="E164" i="5" s="1"/>
  <c r="E166" i="5" s="1"/>
  <c r="I159" i="5" l="1"/>
  <c r="S28" i="3" l="1"/>
  <c r="S30" i="3" s="1"/>
  <c r="E159" i="5"/>
  <c r="U16" i="3"/>
  <c r="U25" i="3" s="1"/>
  <c r="Y38" i="2"/>
  <c r="Y53" i="2" s="1"/>
  <c r="K38" i="2"/>
  <c r="K53" i="2" s="1"/>
  <c r="Y17" i="2"/>
  <c r="Y33" i="2" s="1"/>
  <c r="K17" i="2"/>
  <c r="K33" i="2" s="1"/>
  <c r="S38" i="3" l="1"/>
  <c r="S40" i="3" s="1"/>
  <c r="S36" i="2"/>
  <c r="AG36" i="2" s="1"/>
  <c r="AK36" i="2" s="1"/>
  <c r="E161" i="5"/>
  <c r="K55" i="2"/>
  <c r="K16" i="3" l="1"/>
  <c r="K25" i="3" s="1"/>
  <c r="AA30" i="3" l="1"/>
  <c r="AA38" i="3" s="1"/>
  <c r="AA15" i="3"/>
  <c r="I16" i="3"/>
  <c r="I25" i="3" s="1"/>
  <c r="AA40" i="3" l="1"/>
  <c r="AA14" i="3"/>
  <c r="G120" i="8" l="1"/>
  <c r="AI38" i="2" l="1"/>
  <c r="AI53" i="2" s="1"/>
  <c r="AA38" i="2"/>
  <c r="AA53" i="2" s="1"/>
  <c r="U38" i="2"/>
  <c r="U53" i="2" s="1"/>
  <c r="Q38" i="2"/>
  <c r="Q53" i="2" s="1"/>
  <c r="I38" i="2"/>
  <c r="I53" i="2" s="1"/>
  <c r="I55" i="2" s="1"/>
  <c r="G38" i="2"/>
  <c r="AI17" i="2"/>
  <c r="AI33" i="2" s="1"/>
  <c r="AA17" i="2"/>
  <c r="AA33" i="2" s="1"/>
  <c r="Q17" i="2"/>
  <c r="Q33" i="2" s="1"/>
  <c r="I17" i="2"/>
  <c r="I33" i="2" s="1"/>
  <c r="G17" i="2"/>
  <c r="G33" i="2" s="1"/>
  <c r="E17" i="2"/>
  <c r="E33" i="2" s="1"/>
  <c r="AC29" i="3"/>
  <c r="W16" i="3"/>
  <c r="W25" i="3" s="1"/>
  <c r="Q16" i="3"/>
  <c r="Q25" i="3" s="1"/>
  <c r="G16" i="3"/>
  <c r="G25" i="3" s="1"/>
  <c r="E16" i="3"/>
  <c r="E25" i="3" s="1"/>
  <c r="AC15" i="3"/>
  <c r="G53" i="2" l="1"/>
  <c r="G55" i="2" s="1"/>
  <c r="Q55" i="2"/>
  <c r="AI55" i="2"/>
  <c r="AE17" i="2"/>
  <c r="AE33" i="2" s="1"/>
  <c r="AE38" i="2"/>
  <c r="AE53" i="2" s="1"/>
  <c r="AG16" i="2"/>
  <c r="AK16" i="2" s="1"/>
  <c r="AA16" i="3"/>
  <c r="AA25" i="3" s="1"/>
  <c r="G41" i="8" l="1"/>
  <c r="AE55" i="2"/>
  <c r="G67" i="8" l="1"/>
  <c r="G71" i="8" s="1"/>
  <c r="G123" i="8" s="1"/>
  <c r="AC14" i="3"/>
  <c r="AC16" i="3" s="1"/>
  <c r="AC25" i="3" s="1"/>
  <c r="S38" i="2"/>
  <c r="S53" i="2" s="1"/>
  <c r="AG15" i="2"/>
  <c r="S17" i="2"/>
  <c r="S33" i="2" s="1"/>
  <c r="S16" i="3"/>
  <c r="S25" i="3" s="1"/>
  <c r="S55" i="2" l="1"/>
  <c r="AG38" i="2"/>
  <c r="AG53" i="2" s="1"/>
  <c r="AK15" i="2"/>
  <c r="AK17" i="2" s="1"/>
  <c r="AK33" i="2" s="1"/>
  <c r="AG17" i="2"/>
  <c r="AG33" i="2" s="1"/>
  <c r="AC28" i="3" l="1"/>
  <c r="AC30" i="3" s="1"/>
  <c r="AC38" i="3" s="1"/>
  <c r="AG55" i="2"/>
  <c r="AK38" i="2"/>
  <c r="AK53" i="2" s="1"/>
  <c r="AC40" i="3" l="1"/>
  <c r="AK55" i="2"/>
  <c r="G125" i="8" l="1"/>
  <c r="G126" i="8" s="1"/>
  <c r="E5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Ernst &amp; Young</author>
  </authors>
  <commentList>
    <comment ref="A45" authorId="0" shapeId="0" xr:uid="{00000000-0006-0000-0100-000001000000}">
      <text>
        <r>
          <rPr>
            <sz val="10"/>
            <color indexed="81"/>
            <rFont val="Tahoma"/>
            <family val="2"/>
          </rPr>
          <t xml:space="preserve">เปิดเผยจำนวนภาษีเงินได้ที่เกี่ยวกับ OCI แต่ละรายการ (เกิดจากการ adopt deferred tax) รวมถึงการจัดประเภทรายการใหม่ที่เกี่ยวกับองค์ประกอบของ OCI โดยอาจแสดงในงบกำไรขาดทุนเบ็ดเสร็จหรือในหมายเหตุประกอบงบการเงินก็ได้
</t>
        </r>
      </text>
    </comment>
    <comment ref="A57" authorId="0" shapeId="0" xr:uid="{3E5431F8-B9C2-4638-B576-26770AADCE40}">
      <text>
        <r>
          <rPr>
            <sz val="10"/>
            <color indexed="81"/>
            <rFont val="Tahoma"/>
            <family val="2"/>
          </rPr>
          <t xml:space="preserve">เปิดเผยจำนวนภาษีเงินได้ที่เกี่ยวกับ OCI แต่ละรายการ (เกิดจากการ adopt deferred tax) รวมถึงการจัดประเภทรายการใหม่ที่เกี่ยวกับองค์ประกอบของ OCI โดยอาจแสดงในงบกำไรขาดทุนเบ็ดเสร็จหรือในหมายเหตุประกอบงบการเงินก็ได้
</t>
        </r>
      </text>
    </comment>
    <comment ref="A133" authorId="0" shapeId="0" xr:uid="{00000000-0006-0000-0100-000002000000}">
      <text>
        <r>
          <rPr>
            <sz val="10"/>
            <color indexed="81"/>
            <rFont val="Tahoma"/>
            <family val="2"/>
          </rPr>
          <t xml:space="preserve">เปิดเผยจำนวนภาษีเงินได้ที่เกี่ยวกับ OCI แต่ละรายการ (เกิดจากการ adopt deferred tax) รวมถึงการจัดประเภทรายการใหม่ที่เกี่ยวกับองค์ประกอบของ OCI โดยอาจแสดงในงบกำไรขาดทุนเบ็ดเสร็จหรือในหมายเหตุประกอบงบการเงินก็ได้
</t>
        </r>
      </text>
    </comment>
  </commentList>
</comments>
</file>

<file path=xl/sharedStrings.xml><?xml version="1.0" encoding="utf-8"?>
<sst xmlns="http://schemas.openxmlformats.org/spreadsheetml/2006/main" count="608" uniqueCount="363">
  <si>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</si>
  <si>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</si>
  <si>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</si>
  <si>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</si>
  <si>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</si>
  <si>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</si>
  <si>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</si>
  <si>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</si>
  <si>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</si>
  <si>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</si>
  <si>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</si>
  <si>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</si>
  <si>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</si>
  <si>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</si>
  <si>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</si>
  <si>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</si>
  <si>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</si>
  <si>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</si>
  <si>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</si>
  <si>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</si>
  <si>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</si>
  <si>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</si>
  <si>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</si>
  <si>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</si>
  <si>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</si>
  <si>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</si>
  <si>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</si>
  <si>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</si>
  <si>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</si>
  <si>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</si>
  <si>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</si>
  <si>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</si>
  <si>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</si>
  <si>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</si>
  <si>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</si>
  <si>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</si>
  <si>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</si>
  <si>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</si>
  <si>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</si>
  <si>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</si>
  <si>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</si>
  <si>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</si>
  <si>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</si>
  <si>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</si>
  <si>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</si>
  <si>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</si>
  <si>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</si>
  <si>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</si>
  <si>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</si>
  <si>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</si>
  <si>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</si>
  <si>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</si>
  <si>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</si>
  <si>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</si>
  <si>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</si>
  <si>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</si>
  <si>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</si>
  <si>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</si>
  <si>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</si>
  <si>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</si>
  <si>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</si>
  <si>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</si>
  <si>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</si>
  <si>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กำไรขาดทุนเบ็ดเสร็จอื่น</t>
  </si>
  <si>
    <t>ส่วนของผู้มี</t>
  </si>
  <si>
    <t>ส่วนเกินทุน</t>
  </si>
  <si>
    <t>รวม</t>
  </si>
  <si>
    <t>ส่วนได้เสียที่</t>
  </si>
  <si>
    <t>ส่วนเกินมูลค่า</t>
  </si>
  <si>
    <t>งบการเงินที่เป็น</t>
  </si>
  <si>
    <t>จากการตีราคา</t>
  </si>
  <si>
    <t>องค์ประกอบอื่น</t>
  </si>
  <si>
    <t>ไม่มีอำนาจ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</si>
  <si>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</si>
  <si>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</si>
  <si>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</si>
  <si>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</si>
  <si>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</si>
  <si>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ของส่วนของผู้ถือหุ้น</t>
  </si>
  <si>
    <t>ควบคุม</t>
  </si>
  <si>
    <t>กำไรขาดทุนเบ็ดเสร็จอื่น:</t>
  </si>
  <si>
    <t>ส่วนของผู้ถือหุ้นของบริษัทฯ</t>
  </si>
  <si>
    <t>ส่วนที่เป็นของผู้ถือหุ้นของบริษัทฯ</t>
  </si>
  <si>
    <t>ผลต่างจาก</t>
  </si>
  <si>
    <t>การแปลงค่า</t>
  </si>
  <si>
    <t>ของบริษัทฯ</t>
  </si>
  <si>
    <t>ของบริษัทย่อย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</si>
  <si>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</si>
  <si>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</si>
  <si>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</si>
  <si>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</si>
  <si>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</si>
  <si>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</si>
  <si>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</si>
  <si>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</si>
  <si>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</si>
  <si>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</si>
  <si>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ต้นทุนขาย</t>
  </si>
  <si>
    <t>ต้นทุนการให้บริการ</t>
  </si>
  <si>
    <t>บริษัท เจ มาร์ท จำกัด (มหาชน) และบริษัทย่อย</t>
  </si>
  <si>
    <t>รายได้ค้างรับ</t>
  </si>
  <si>
    <t>สินทรัพย์ไม่มีตัวตน</t>
  </si>
  <si>
    <t>สินทรัพย์ภาษีเงินได้รอการตัดบัญชี</t>
  </si>
  <si>
    <t>หนี้สินภาษีเงินได้รอการตัดบัญชี</t>
  </si>
  <si>
    <t>ส่วนเกินจากการเปลี่ยนแปลงสัดส่วน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</si>
  <si>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</si>
  <si>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</si>
  <si>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</si>
  <si>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</si>
  <si>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</si>
  <si>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 xml:space="preserve">(หน่วย: พันบาท)  </t>
  </si>
  <si>
    <t>กำไรขาดทุนเบ็ดเสร็จรวมสำหรับงวด</t>
  </si>
  <si>
    <t>ส่วนเกินจากการ</t>
  </si>
  <si>
    <t>เปลี่ยนแปลง</t>
  </si>
  <si>
    <t>สัดส่วนเงินลงทุน</t>
  </si>
  <si>
    <t>ในบริษัทย่อย</t>
  </si>
  <si>
    <t xml:space="preserve">   รายได้ค้างรับ</t>
  </si>
  <si>
    <t xml:space="preserve">   สินทรัพย์ไม่หมุนเวียนอื่น</t>
  </si>
  <si>
    <t>ต้นทุนขายและบริการ</t>
  </si>
  <si>
    <t>รวมต้นทุนขายและบริการ</t>
  </si>
  <si>
    <t>กำไรขั้นต้น</t>
  </si>
  <si>
    <t>รายได้ค่าส่งเสริมการขาย</t>
  </si>
  <si>
    <t>รายได้ค่าบริหารงาน</t>
  </si>
  <si>
    <t>กำไรก่อนค่าใช้จ่าย</t>
  </si>
  <si>
    <t>งบแสดงฐานะการเงิน (ต่อ)</t>
  </si>
  <si>
    <t>งบกำไรขาดทุนเบ็ดเสร็จ (ต่อ)</t>
  </si>
  <si>
    <t>งบแสดงการเปลี่ยนแปลงส่วนของผู้ถือหุ้น</t>
  </si>
  <si>
    <t>งบกระแสเงินสด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</si>
  <si>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</si>
  <si>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</si>
  <si>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/>
  </si>
  <si>
    <t xml:space="preserve">   จ่ายผลประโยชน์พนักงาน</t>
  </si>
  <si>
    <t xml:space="preserve">   สำรองผลประโยชน์ระยะยาวของพนักงาน</t>
  </si>
  <si>
    <t>ซื้อที่ดิน อาคารและอุปกรณ์ และสินทรัพย์ไม่มีตัวตน</t>
  </si>
  <si>
    <t xml:space="preserve">   เงินให้สินเชื่อแก่ลูกหนี้</t>
  </si>
  <si>
    <t>ข้อมูลกระแสเงินสดเปิดเผยเพิ่มเติม</t>
  </si>
  <si>
    <t>รายการที่มิใช่เงินสด</t>
  </si>
  <si>
    <t>จ่ายดอกเบี้ย</t>
  </si>
  <si>
    <t>กำไรขาดทุน:</t>
  </si>
  <si>
    <t>รายได้จากการขายและบริการ</t>
  </si>
  <si>
    <t>รวมรายได้จากการขายและบริการ</t>
  </si>
  <si>
    <t>(หน่วย: พันบาท ยกเว้นกำไรต่อหุ้นแสดงเป็นบาท)</t>
  </si>
  <si>
    <t>ต้นทุนการพัฒนาอสังหาริมทรัพย์</t>
  </si>
  <si>
    <t>เงินเบิกเกินบัญชีและเงินกู้ยืมระยะสั้นจากสถาบันการเงิน</t>
  </si>
  <si>
    <t>เงินกู้ยืมระยะสั้น</t>
  </si>
  <si>
    <t xml:space="preserve">   ต้นทุนการพัฒนาอสังหาริมทรัพย์</t>
  </si>
  <si>
    <t xml:space="preserve">   ซื้อที่ดิน อาคารและอุปกรณ์และสินทรัพย์ไม่มีตัวตนที่ยังไม่ได้จ่ายชำระ</t>
  </si>
  <si>
    <t xml:space="preserve">   เงินให้สินเชื่อจากการซื้อลูกหนี้ด้อยคุณภาพของสถาบันการเงิน</t>
  </si>
  <si>
    <t xml:space="preserve">      โดยการผ่อนชำระซึ่งไม่กระทบกระแสเงินสด</t>
  </si>
  <si>
    <t>ส่วนแบ่งกำไรขาดทุนเบ็ดเสร็จอื่นจากเงินลงทุนในบริษัทย่อย</t>
  </si>
  <si>
    <t>ภาษีมูลค่าเพิ่มค้างรับ</t>
  </si>
  <si>
    <t>รายได้ (ค่าใช้จ่าย) ภาษีเงินได้</t>
  </si>
  <si>
    <t xml:space="preserve">   ภาษีมูลค่าเพิ่มค้างรับ</t>
  </si>
  <si>
    <t xml:space="preserve">   เงินให้สินเชื่อจากการซื้อลูกหนี้</t>
  </si>
  <si>
    <t>ค่าความนิยม</t>
  </si>
  <si>
    <t>ส่วนแบ่งกำไร</t>
  </si>
  <si>
    <t>ขาดทุนเบ็ดเสร็จอื่น</t>
  </si>
  <si>
    <t>จากบริษัทร่วม</t>
  </si>
  <si>
    <t>จากบริษัทย่อย</t>
  </si>
  <si>
    <t>และบริษัทร่วม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</si>
  <si>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</si>
  <si>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</si>
  <si>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เพิ่มทุนจากการใช้สิทธิตามใบสำคัญแสดงสิทธิ</t>
  </si>
  <si>
    <t>ผลต่างจากการแปลงค่างบการเงิน</t>
  </si>
  <si>
    <t>เงินสดรับจากการออกหุ้นกู้</t>
  </si>
  <si>
    <t xml:space="preserve">   ประมาณการรื้อถอน</t>
  </si>
  <si>
    <t>เงินสดรับจากเงินกู้ยืมระยะยาว</t>
  </si>
  <si>
    <t>กำไรจากการดำเนินงาน</t>
  </si>
  <si>
    <t>เบี้ยประกันภัยค้างรับ</t>
  </si>
  <si>
    <t>สินทรัพย์จากการประกันภัยต่อ</t>
  </si>
  <si>
    <t>ลูกหนี้จากสัญญาประกันภัยต่อ</t>
  </si>
  <si>
    <t>หนี้สินจากสัญญาประกันภัย</t>
  </si>
  <si>
    <t>เจ้าหนี้บริษัทประกันภัยต่อ</t>
  </si>
  <si>
    <t>ส่วนเกินจากการเปลี่ยนแปลงสัดส่วนเงินลงทุนในบริษัทย่อย</t>
  </si>
  <si>
    <t xml:space="preserve">   ต้นทุนพัฒนาอสังหาริมทรัพย์ลดลงจากการโอนเป็นต้นทุนขาย</t>
  </si>
  <si>
    <t>เงินสดจ่ายเพื่อซื้ออสังหาริมทรัพย์เพื่อการลงทุน</t>
  </si>
  <si>
    <t>กำไรจากการดำเนินงานก่อนการเปลี่ยนแปลงในสินทรัพย์</t>
  </si>
  <si>
    <t xml:space="preserve">ภาระจากการออกและเสนอขายโทเคนดิจิทัล </t>
  </si>
  <si>
    <t>รายได้จากการรับประกันภัย</t>
  </si>
  <si>
    <t>ค่าใช้จ่ายในการรับประกันภัย</t>
  </si>
  <si>
    <t xml:space="preserve">   เงินลงทุนในบริษัทย่อย </t>
  </si>
  <si>
    <t xml:space="preserve">   เบี้ยประกันภัยค้างรับ</t>
  </si>
  <si>
    <t xml:space="preserve">   ลูกหนี้จากสัญญาประกันภัยต่อ</t>
  </si>
  <si>
    <t xml:space="preserve">   หนี้สินจากสัญญาประกันภัย</t>
  </si>
  <si>
    <t xml:space="preserve">   เจ้าหนี้บริษัทประกันภัยต่อ</t>
  </si>
  <si>
    <t xml:space="preserve">   สินทรัพย์จากการประกันภัยต่อ</t>
  </si>
  <si>
    <t xml:space="preserve">   ลูกหนี้จากการซื้อสิทธิเรียกร้อง</t>
  </si>
  <si>
    <t xml:space="preserve">   ค่าเผื่อการลดลงของมูลค่าสินค้าคงเหลือ (โอนกลับ)</t>
  </si>
  <si>
    <t xml:space="preserve">   เจ้าหนี้ค่าก่อสร้าง</t>
  </si>
  <si>
    <t xml:space="preserve">   เงินรอรับคืนจากการขายทอดตลาด</t>
  </si>
  <si>
    <t>ค่าใช้จ่ายในการขายและจัดจำหน่าย</t>
  </si>
  <si>
    <t xml:space="preserve">   กำไรจากการขายทรัพย์สินรอการขาย</t>
  </si>
  <si>
    <t>กำไรสำหรับงวด</t>
  </si>
  <si>
    <t xml:space="preserve">   เงินปันผลรับ</t>
  </si>
  <si>
    <t>หุ้นทุนซื้อคืน</t>
  </si>
  <si>
    <t>เงินปันผลรับ</t>
  </si>
  <si>
    <t>เงินสดรับจากการเพิ่มทุนในบริษัทย่อย - ส่วนได้เสียที่ไม่มีอำนาจควบคุม</t>
  </si>
  <si>
    <t>ส่วนแบ่งกำไรจากเงินลงทุนในบริษัทย่อย</t>
  </si>
  <si>
    <t>ส่วนแบ่งกำไรจากเงินลงทุนในบริษัทร่วม</t>
  </si>
  <si>
    <t>กำไรก่อนค่าใช้จ่ายภาษีเงินได้</t>
  </si>
  <si>
    <t xml:space="preserve">การแบ่งปันกำไร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</si>
  <si>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</si>
  <si>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</si>
  <si>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 xml:space="preserve">   ของบริษัทย่อย</t>
  </si>
  <si>
    <t>เงินลงทุนในบริษัทย่อยเพิ่มขึ้น</t>
  </si>
  <si>
    <t>เงินสดรับค่าหุ้นจากการใช้สิทธิตามใบสำคัญแสดงสิทธิ</t>
  </si>
  <si>
    <t xml:space="preserve">   ขาดทุนจากการตัดจำหน่ายภาษีถูกหัก ณ ที่จ่าย</t>
  </si>
  <si>
    <t>เงินสดจ่ายเพื่อไถ่ถอนหุ้นกู้</t>
  </si>
  <si>
    <t xml:space="preserve">   ผลขาดทุนจากการด้อยค่าทรัพย์สินรอการขาย</t>
  </si>
  <si>
    <t xml:space="preserve">   ขาดทุนจากอัตราแลกเปลี่ยนที่ยังไม่เกิดขึ้น</t>
  </si>
  <si>
    <t>เงินสดจ่ายค่าใช้จ่ายทางตรงจากเงินกู้ยืมระยะสั้นจากสถาบันการเงิน</t>
  </si>
  <si>
    <t xml:space="preserve">   เงินกู้ยืมระยะยาวและการออกหุ้นกู้</t>
  </si>
  <si>
    <t>เงินสดและรายการเทียบเท่าเงินสดเพิ่มขึ้น (ลดลง) สุทธิ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</si>
  <si>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</si>
  <si>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</si>
  <si>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</si>
  <si>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เงินมัดจำ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</si>
  <si>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</si>
  <si>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</si>
  <si>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หุ้นกู้ระยะยาวที่ถึงกำหนดชำระภายในหนึ่งปี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</si>
  <si>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</si>
  <si>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</si>
  <si>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</si>
  <si>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>เงินมัดจำรับค่าเช่า</t>
  </si>
  <si>
    <t>ส่วนต่ำกว่าทุนจากการรวมธุรกิจภายใต้การควบคุมเดียวกัน</t>
  </si>
  <si>
    <t>รายได้จากสัญญาที่ทำกับลูกค้า</t>
  </si>
  <si>
    <t>รายได้ค่าเช่า</t>
  </si>
  <si>
    <t>กำไรจากเงินให้สินเชื่อจากการซื้อลูกหนี้</t>
  </si>
  <si>
    <t>ต้นทุนค่าเช่า</t>
  </si>
  <si>
    <t>ขาดทุนจากการปรับมูลค่ายุติธรรมของอสังหาริมทรัพย์เพื่อการลงทุน</t>
  </si>
  <si>
    <t>รายได้ดอกเบี้ยจากเงินให้สินเชื่อจากการซื้อลูกหนี้</t>
  </si>
  <si>
    <t xml:space="preserve">   และเงินให้สินเชื่อแก่ลูกหนี้</t>
  </si>
  <si>
    <t>บริษัทย่อยจ่ายเงินปันผลให้ผู้มีส่วนได้เสีย</t>
  </si>
  <si>
    <t xml:space="preserve">   ที่ไม่มีอำนาจควบตุม</t>
  </si>
  <si>
    <t>ส่วนต่ำกว่าทุนจาก</t>
  </si>
  <si>
    <t>การรวมธุรกิจภายใต้</t>
  </si>
  <si>
    <t>การควบคุมเดียวกัน</t>
  </si>
  <si>
    <t>สินทรัพย์ทางการเงิน</t>
  </si>
  <si>
    <t>ที่กำหนดให้วัดด้วย</t>
  </si>
  <si>
    <t>มูลค่ายุติธรรม</t>
  </si>
  <si>
    <t xml:space="preserve">   สินทรัพย์ทางการเงินหมุนเวียนอื่น</t>
  </si>
  <si>
    <t xml:space="preserve">   สินทรัพย์ทางการเงินไม่หมุนเวียนอื่น</t>
  </si>
  <si>
    <t xml:space="preserve">   เงินมัดจำ</t>
  </si>
  <si>
    <t xml:space="preserve">   เงินมัดจำรับค่าเช่า</t>
  </si>
  <si>
    <t>ชำระคืนหนี้สินตามสัญญาเช่า</t>
  </si>
  <si>
    <t>ผลขาดทุนด้านเครดิตที่คาดว่าจะเกิดขึ้นของเงินสดและรายการเทียบเท่าเงินสด</t>
  </si>
  <si>
    <t xml:space="preserve">   หนี้สินตามสัญญาเช่าเพิ่มขึ้น</t>
  </si>
  <si>
    <t xml:space="preserve">   ตัดจำหน่ายสินทรัพย์และภาระจากการออกและเสนอขายโทเคนดิจิทัล</t>
  </si>
  <si>
    <t>เงินสดรับจากการขายเงินลงทุนในบริษัทย่อย</t>
  </si>
  <si>
    <t>หมายเหตุประกอบงบการเงินรวมระหว่างกาลเป็นส่วนหนึ่งของงบการเงินนี้</t>
  </si>
  <si>
    <t>รายการที่จะถูกบันทึกในส่วนของกำไรหรือขาดทุนในภายหลัง - สุทธิจากภาษีเงินได้</t>
  </si>
  <si>
    <t>เจ้าหนี้จากการซื้อลูกหนี้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</si>
  <si>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</si>
  <si>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</si>
  <si>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ส่วนแบ่งกำไรจากเงินลงทุนในบริษัทย่อย</t>
  </si>
  <si>
    <t xml:space="preserve">   ส่วนแบ่งกำไรจากเงินลงทุนในบริษัทร่วม</t>
  </si>
  <si>
    <t xml:space="preserve">เงินฝากธนาคารที่มีภาระค้ำประกันลดลง </t>
  </si>
  <si>
    <t xml:space="preserve">   มูลค่ายุติธรรมของอสังหาริมทรัพย์เพื่อการลงทุนลดลง </t>
  </si>
  <si>
    <t xml:space="preserve">      ที่ดิน อาคารและอุปกรณ์และสินทรัพย์ไม่มีตัวตน</t>
  </si>
  <si>
    <t>เงินปันผลจ่าย</t>
  </si>
  <si>
    <t>เงินปันผลจ่ายให้ผู้มีส่วนได้เสียที่ไม่มีอำนาจควบคุมของบริษัทย่อย</t>
  </si>
  <si>
    <t xml:space="preserve">   ขาดทุน (กำไร) จากการจำหน่าย/ตัดจำหน่ายอสังหาริมทรัพย์เพื่อการลงทุน</t>
  </si>
  <si>
    <t>เงินสดจ่ายซื้อเงินลงทุนในบริษัทย่อยจากผู้มีส่วนได้เสีย</t>
  </si>
  <si>
    <t xml:space="preserve">   ที่ไม่มีอำนาจควบคุมของบริษัทย่อย</t>
  </si>
  <si>
    <t xml:space="preserve">   ส่วนลดค่าเช่า</t>
  </si>
  <si>
    <t>เงินสดจาก (ใช้ไปใน) กิจกรรมดำเนินงาน</t>
  </si>
  <si>
    <t>เงินให้กู้ยืมระยะสั้นแก่กิจการที่เกี่ยวข้องกัน</t>
  </si>
  <si>
    <t>เงินจ่ายล่วงหน้าค่าหุ้น</t>
  </si>
  <si>
    <t>ส่วนทุนจากการจ่ายโดยใช้หุ้นเป็นเกณฑ์</t>
  </si>
  <si>
    <t>เงินรับล่วงหน้าค่าหุ้น</t>
  </si>
  <si>
    <t>ยอดคงเหลือ ณ วันที่ 1 มกราคม 2564</t>
  </si>
  <si>
    <t>ยอดคงเหลือ ณ วันที่ 30 มิถุนายน 2564</t>
  </si>
  <si>
    <t>2, 3</t>
  </si>
  <si>
    <t>รายได้ทางการเงิน</t>
  </si>
  <si>
    <t>ต้นทุนทางการเงิน</t>
  </si>
  <si>
    <t>กำไร (ขาดทุน) จากการดำเนินงาน - สุทธิจากต้นทุนทางการเงิน</t>
  </si>
  <si>
    <t>กำไรต่อหุ้นปรับลด</t>
  </si>
  <si>
    <t>กำไรจากการสูญเสียอำนาจควบคุมในบริษัทย่อย</t>
  </si>
  <si>
    <t>ส่วนทุนจาก</t>
  </si>
  <si>
    <t>การจ่ายโดยใช้</t>
  </si>
  <si>
    <t>หุ้นเป็นเกณฑ์</t>
  </si>
  <si>
    <t>เงินรับล่วงหน้า</t>
  </si>
  <si>
    <t>ค่าหุ้น</t>
  </si>
  <si>
    <t>โอนจากการเปลี่ยนประเภทเงินลงทุน</t>
  </si>
  <si>
    <t>เพิ่มทุนจากการออกหุ้นสามัญเพิ่มทุน</t>
  </si>
  <si>
    <t>การจ่ายโดยใช้หุ้นเป็นเกณฑ์</t>
  </si>
  <si>
    <t xml:space="preserve">   ผลขาดทุนด้านเครดิตที่คาดว่าจะเกิดขึ้น (โอนกลับ)</t>
  </si>
  <si>
    <t xml:space="preserve">   สำรองค่าเผื่อผลเสียหายจากคดีฟ้องร้อง</t>
  </si>
  <si>
    <t xml:space="preserve">   กำไรจากการสูญเสียอำนาจควบคุมในบริษัทย่อย</t>
  </si>
  <si>
    <t xml:space="preserve">   รายการจ่ายโดยใช้หุ้นเป็นเกณฑ์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</si>
  <si>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</si>
  <si>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</si>
  <si>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เงินจ่ายล่วงหน้าค่าก่อสร้าง</t>
  </si>
  <si>
    <t>เงินสดรับจากการจำหน่ายที่ดิน อาคารและอุปกรณ์ และสินทรัพย์ไม่มีตัวตน</t>
  </si>
  <si>
    <t>เงินรับล่วงหน้าค่าหุ้นของบริษัทย่อย - ส่วนได้เสียที่ไม่มีอำนาจควบคุม</t>
  </si>
  <si>
    <t xml:space="preserve">   เงินมัดจำจ่ายส่วนที่บันทึกเป็นต้นทุนโครงการ</t>
  </si>
  <si>
    <t xml:space="preserve">   ขาดทุน (กำไร) จากการเปลี่ยนแปลงในมูลค่ายุติธรรมของสินทรัพย์ทางการเงินอื่น</t>
  </si>
  <si>
    <t>กำไร (ขาดทุน) ที่ยังไม่เกิดขึ้นจริงจากสินทรัพย์ทางการเงินอื่น</t>
  </si>
  <si>
    <t>เงินรับล่วงหน้าค่าหุ้นของบริษัทย่อย</t>
  </si>
  <si>
    <t>ส่วนแบ่งกำไรขาดทุนเบ็ดเสร็จอื่นจากเงินลงทุนในบริษัทร่วม</t>
  </si>
  <si>
    <t xml:space="preserve">   ดอกเบี้ยจ่ายส่วนที่บันทึกเป็นต้นทุนโครงการ</t>
  </si>
  <si>
    <t>เงินสดสุทธิจาก (ใช้ไปใน) กิจกรรมดำเนินงาน</t>
  </si>
  <si>
    <t>เงินลงทุนในบริษัทร่วมเพิ่มขึ้น</t>
  </si>
  <si>
    <t>เงินกู้ยืมระยะสั้นลดลง</t>
  </si>
  <si>
    <t xml:space="preserve">   เงินสดจ่ายภาระจากการออกและเสนอขายโทเคนดิจิทัล</t>
  </si>
  <si>
    <t>เงินให้กู้ยืมระยะสั้นแก่บริษัทอื่น</t>
  </si>
  <si>
    <t>ต้นทุนซื้อธุรกิจที่สูงกว่าประมาณการส่วนได้เสียในมูลค่า</t>
  </si>
  <si>
    <t xml:space="preserve">   สินทรัพย์สุทธิของบริษัทย่อย</t>
  </si>
  <si>
    <t>เงินลงทุนในการร่วมค้า</t>
  </si>
  <si>
    <t>ณ วันที่ 30 มิถุนายน 2565</t>
  </si>
  <si>
    <t>30 มิถุนายน 2565</t>
  </si>
  <si>
    <t>31 ธันวาคม 2564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</si>
  <si>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</si>
  <si>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</si>
  <si>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</si>
  <si>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สำหรับงวดสามเดือนสิ้นสุดวันที่ 30 มิถุนายน 2565</t>
  </si>
  <si>
    <t>2, 17</t>
  </si>
  <si>
    <t xml:space="preserve">หุ้นทุนซื้อคืน </t>
  </si>
  <si>
    <t>เงินรับล่วงหน้าค่าหุ้น (หมายเหตุ 18)</t>
  </si>
  <si>
    <t xml:space="preserve">   (หมายเหตุ 18)</t>
  </si>
  <si>
    <t xml:space="preserve">เงินรับล่วงหน้าค่าหุ้น </t>
  </si>
  <si>
    <t xml:space="preserve">   เงินลงทุนในบริษัทย่อย (หมายเหตุ 8)</t>
  </si>
  <si>
    <t xml:space="preserve">      (31 ธันวาคม 2564: หุ้นสามัญ 1,543,864,540 หุ้น มูลค่าหุ้นละ 1 บาท)</t>
  </si>
  <si>
    <t xml:space="preserve">      (31 ธันวาคม 2564: หุ้นสามัญ 1,382,213,768 หุ้น มูลค่าหุ้นละ 1 บาท)</t>
  </si>
  <si>
    <t xml:space="preserve">รายการที่จะไม่ถูกบันทึกในส่วนของกำไรหรือขาดทุนในภายหลัง </t>
  </si>
  <si>
    <t>รายการที่จะไม่ถูกบันทึกในส่วนของกำไรหรือขาดทุนในภายหลัง - สุทธิจากภาษีเงินได้</t>
  </si>
  <si>
    <t>ขาดทุนจากการเปลี่ยนแปลงมูลค่าของตราสารทุนที่วัดมูลค่ายุติธรรม</t>
  </si>
  <si>
    <t xml:space="preserve">   ผ่านกำไรขาดทุนเบ็ดเสร็จอื่น - สุทธิจากภาษีเงินได้</t>
  </si>
  <si>
    <t>การจ่ายโดยใช้หุ้นเป็นเกณฑ์ (หมายเหตุ 19.5)</t>
  </si>
  <si>
    <t>เงินลงทุนในการร่วมค้าเพิ่มขึ้น</t>
  </si>
  <si>
    <t xml:space="preserve">บริษัทย่อยเรียกชำระค่าหุ้นสามัญ </t>
  </si>
  <si>
    <t>เงินให้สินเชื่อจากการซื้อลูกหนี้ที่คาดว่าจะได้รับชำระภายในหนึ่งปี</t>
  </si>
  <si>
    <t>เงินให้สินเชื่อจากการซื้อลูกหนี้ที่คาดว่าจะได้รับชำระเกินกว่าหนึ่งปี</t>
  </si>
  <si>
    <t>เงินปันผลจ่าย (หมายเหตุ 24)</t>
  </si>
  <si>
    <t xml:space="preserve">เงินปันผลจ่าย (หมายเหตุ 24) </t>
  </si>
  <si>
    <t>กำไรจากการขายเงินลงทุน</t>
  </si>
  <si>
    <t>เงินสดรับจากเงินให้กู้ยืมระยะสั้นแก่บริษัทอื่น</t>
  </si>
  <si>
    <t>เงินสดจ่ายสำหรับสินทรัพย์ทางการเงินอื่น</t>
  </si>
  <si>
    <t>เงินสดและรายการเทียบเท่าเงินสดลดลง ณ วันที่สูญเสียอำนาจควบคุมในบริษัทย่อย</t>
  </si>
  <si>
    <t>เงินสดรับจากการระดมทุนด้วยโทเคนดิจิทัล</t>
  </si>
  <si>
    <t>เงินสดรับจากสินทรัพย์ทางการเงินอื่น</t>
  </si>
  <si>
    <t xml:space="preserve">      หุ้นสามัญ 1,558,820,418 หุ้น มูลค่าหุ้นละ 1 บาท</t>
  </si>
  <si>
    <t xml:space="preserve">      หุ้นสามัญ 1,421,094,915 หุ้น มูลค่าหุ้นละ 1 บาท</t>
  </si>
  <si>
    <t>กำไร (ขาดทุน) จากการปรับมูลค่ายุติธรรมของอสังหาริมทรัพย์เพื่อการลงทุน</t>
  </si>
  <si>
    <t>ส่วนแบ่งขาดทุนจากเงินลงทุนในการร่วมค้า</t>
  </si>
  <si>
    <t>กำไรจากการเปลี่ยนแปลงมูลค่าของตราสารทุนที่วัดมูลค่ายุติธรรม</t>
  </si>
  <si>
    <t>หนี้สินทางการเงินไม่หมุนเวียนอื่น</t>
  </si>
  <si>
    <t>ขาดทุนจากการป้องกันความเสี่ยงในกระแสเงินสด</t>
  </si>
  <si>
    <t>เพิ่มทุนจากการออกหุ้นสามัญเพิ่มทุนของบริษัทย่อย</t>
  </si>
  <si>
    <t>ในกระแสเงินสด</t>
  </si>
  <si>
    <t>การป้องกัน</t>
  </si>
  <si>
    <t>ความเสี่ยง</t>
  </si>
  <si>
    <t>สำรองจาก</t>
  </si>
  <si>
    <t xml:space="preserve">   ผลขาดทุนจากการด้อยค่าสินทรัพย์ไม่หมุนเวียนอื่น</t>
  </si>
  <si>
    <t xml:space="preserve">   โอนกลับค่าใช้จ่ายจากหนี้สินสัญญาประกันภัย  </t>
  </si>
  <si>
    <t xml:space="preserve">   ค่าเผื่อหนี้สงสัยจะสูญ (โอนกลับ)</t>
  </si>
  <si>
    <t xml:space="preserve">   สำรองเบี้ยประกันภัยที่ยังไม่ถือเป็นรายได้ </t>
  </si>
  <si>
    <t xml:space="preserve">   กำไรจากการขายเงินลงทุน</t>
  </si>
  <si>
    <t>เงินเบิกเกินบัญชีและเงินกู้ยืมระยะสั้นจากสถาบันการเงินเพิ่มขึ้น (ลดลง)</t>
  </si>
  <si>
    <t xml:space="preserve">   ส่วนแบ่งขาดทุนจากเงินลงทุนในการร่วมค้า</t>
  </si>
  <si>
    <t>เงินสดสุทธิจาก (ใช้ไปใน) กิจกรรมลงทุน</t>
  </si>
  <si>
    <t>เงินสดสุทธิจาก (ใช้ไปใน) กิจกรรมจัดหาเงิน</t>
  </si>
  <si>
    <t xml:space="preserve">   ตัดจำหน่ายหนี้สูญ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</si>
</sst>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(* #,##0.000_);_(* \(#,##0.000\);_(* &quot;-&quot;??_);_(@_)"/>
  </numFmts>
  <fonts count="13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z val="10"/>
      <color indexed="81"/>
      <name val="Tahoma"/>
      <family val="2"/>
    </font>
    <font>
      <b/>
      <i/>
      <sz val="16"/>
      <name val="Angsana New"/>
      <family val="1"/>
    </font>
    <font>
      <b/>
      <i/>
      <sz val="1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135">
    <xf numFmtId="0" fontId="0" fillId="0" borderId="0" xfId="0"/>
    <xf numFmtId="0" fontId="2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center"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1" xfId="2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64" fontId="3" fillId="0" borderId="0" xfId="0" quotePrefix="1" applyNumberFormat="1" applyFont="1" applyFill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41" fontId="3" fillId="0" borderId="0" xfId="2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41" fontId="3" fillId="0" borderId="2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2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0" xfId="0" quotePrefix="1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quotePrefix="1" applyNumberFormat="1" applyFont="1" applyFill="1" applyAlignment="1">
      <alignment horizontal="center" vertical="center"/>
    </xf>
    <xf numFmtId="0" fontId="3" fillId="0" borderId="5" xfId="0" applyNumberFormat="1" applyFont="1" applyFill="1" applyBorder="1" applyAlignment="1">
      <alignment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quotePrefix="1" applyNumberFormat="1" applyFont="1" applyFill="1" applyBorder="1" applyAlignment="1">
      <alignment horizontal="left" vertical="center"/>
    </xf>
    <xf numFmtId="0" fontId="3" fillId="0" borderId="0" xfId="2" applyFont="1" applyFill="1" applyAlignment="1">
      <alignment horizontal="right" vertical="center"/>
    </xf>
    <xf numFmtId="37" fontId="2" fillId="0" borderId="0" xfId="0" applyNumberFormat="1" applyFont="1" applyFill="1" applyBorder="1" applyAlignment="1">
      <alignment horizontal="left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Continuous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41" fontId="3" fillId="0" borderId="6" xfId="2" applyNumberFormat="1" applyFont="1" applyFill="1" applyBorder="1" applyAlignment="1">
      <alignment horizontal="center" vertical="center"/>
    </xf>
    <xf numFmtId="41" fontId="3" fillId="0" borderId="4" xfId="2" applyNumberFormat="1" applyFont="1" applyFill="1" applyBorder="1" applyAlignment="1">
      <alignment horizontal="center" vertical="center"/>
    </xf>
    <xf numFmtId="164" fontId="1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right" vertical="center"/>
    </xf>
    <xf numFmtId="1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vertical="center"/>
    </xf>
    <xf numFmtId="49" fontId="5" fillId="0" borderId="0" xfId="2" applyNumberFormat="1" applyFont="1" applyFill="1" applyAlignment="1">
      <alignment vertical="center"/>
    </xf>
    <xf numFmtId="49" fontId="3" fillId="0" borderId="0" xfId="2" applyNumberFormat="1" applyFont="1" applyFill="1" applyAlignment="1">
      <alignment vertical="center"/>
    </xf>
    <xf numFmtId="37" fontId="3" fillId="0" borderId="0" xfId="2" applyNumberFormat="1" applyFont="1" applyFill="1" applyBorder="1" applyAlignment="1">
      <alignment vertical="center"/>
    </xf>
    <xf numFmtId="41" fontId="3" fillId="0" borderId="2" xfId="2" applyNumberFormat="1" applyFont="1" applyFill="1" applyBorder="1" applyAlignment="1">
      <alignment horizontal="center" vertical="center"/>
    </xf>
    <xf numFmtId="41" fontId="6" fillId="0" borderId="4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164" fontId="3" fillId="0" borderId="4" xfId="0" applyNumberFormat="1" applyFont="1" applyFill="1" applyBorder="1" applyAlignment="1">
      <alignment horizontal="center" vertical="center"/>
    </xf>
    <xf numFmtId="49" fontId="3" fillId="0" borderId="0" xfId="2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right" vertical="center"/>
    </xf>
    <xf numFmtId="1" fontId="6" fillId="0" borderId="0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167" fontId="3" fillId="0" borderId="4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vertical="center"/>
    </xf>
    <xf numFmtId="167" fontId="3" fillId="0" borderId="0" xfId="0" applyNumberFormat="1" applyFont="1" applyFill="1" applyBorder="1" applyAlignment="1">
      <alignment horizontal="right" vertical="center"/>
    </xf>
    <xf numFmtId="41" fontId="7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3" xfId="2" applyNumberFormat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6" xfId="0" applyNumberFormat="1" applyFont="1" applyFill="1" applyBorder="1" applyAlignment="1">
      <alignment horizontal="center" vertical="center"/>
    </xf>
    <xf numFmtId="41" fontId="3" fillId="0" borderId="0" xfId="2" applyNumberFormat="1" applyFont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41" fontId="3" fillId="0" borderId="2" xfId="0" applyNumberFormat="1" applyFont="1" applyFill="1" applyBorder="1" applyAlignment="1">
      <alignment horizontal="right" vertical="top"/>
    </xf>
    <xf numFmtId="41" fontId="3" fillId="0" borderId="0" xfId="0" applyNumberFormat="1" applyFont="1" applyFill="1" applyAlignment="1">
      <alignment horizontal="right" vertical="top"/>
    </xf>
    <xf numFmtId="41" fontId="3" fillId="0" borderId="3" xfId="0" applyNumberFormat="1" applyFont="1" applyFill="1" applyBorder="1" applyAlignment="1">
      <alignment horizontal="right" vertical="top"/>
    </xf>
    <xf numFmtId="41" fontId="3" fillId="0" borderId="2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right" vertical="top"/>
    </xf>
    <xf numFmtId="164" fontId="3" fillId="0" borderId="1" xfId="0" applyNumberFormat="1" applyFont="1" applyFill="1" applyBorder="1" applyAlignment="1">
      <alignment horizontal="right" vertical="top"/>
    </xf>
    <xf numFmtId="41" fontId="3" fillId="0" borderId="1" xfId="0" applyNumberFormat="1" applyFont="1" applyFill="1" applyBorder="1" applyAlignment="1">
      <alignment horizontal="right" vertical="top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Normal_BS&amp;PLT Q1'2006" xfId="1" xr:uid="{00000000-0005-0000-0000-000002000000}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6"/>
  <sheetViews>
    <sheetView showGridLines="0" topLeftCell="A34" zoomScaleNormal="100" zoomScaleSheetLayoutView="100" workbookViewId="0">
      <selection activeCell="E29" sqref="E29"/>
    </sheetView>
  </sheetViews>
  <sheetFormatPr defaultColWidth="10.7109375" defaultRowHeight="24" customHeight="1" x14ac:dyDescent="0.2"/>
  <cols>
    <col min="1" max="1" width="50" style="7" customWidth="1"/>
    <col min="2" max="2" width="6" style="8" customWidth="1"/>
    <col min="3" max="3" width="7" style="7" customWidth="1"/>
    <col min="4" max="4" width="1.5703125" style="8" customWidth="1"/>
    <col min="5" max="5" width="15.85546875" style="8" customWidth="1"/>
    <col min="6" max="6" width="1.5703125" style="8" customWidth="1"/>
    <col min="7" max="7" width="15.85546875" style="8" customWidth="1"/>
    <col min="8" max="8" width="1.5703125" style="8" customWidth="1"/>
    <col min="9" max="9" width="15.85546875" style="8" customWidth="1"/>
    <col min="10" max="10" width="1.5703125" style="8" customWidth="1"/>
    <col min="11" max="11" width="15.85546875" style="8" customWidth="1"/>
    <col min="12" max="16384" width="10.7109375" style="8"/>
  </cols>
  <sheetData>
    <row r="1" spans="1:11" s="5" customFormat="1" ht="20.100000000000001" customHeight="1" x14ac:dyDescent="0.2">
      <c r="A1" s="1" t="s">
        <v>99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0.100000000000001" customHeight="1" x14ac:dyDescent="0.2">
      <c r="A2" s="35" t="s">
        <v>0</v>
      </c>
      <c r="B2" s="2"/>
      <c r="C2" s="3"/>
      <c r="D2" s="4"/>
      <c r="E2" s="4"/>
      <c r="F2" s="4"/>
      <c r="G2" s="4"/>
      <c r="H2" s="4"/>
      <c r="I2" s="2"/>
      <c r="J2" s="4"/>
      <c r="K2" s="2"/>
    </row>
    <row r="3" spans="1:11" s="37" customFormat="1" ht="20.100000000000001" customHeight="1" x14ac:dyDescent="0.2">
      <c r="A3" s="36" t="s">
        <v>309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ht="20.100000000000001" customHeight="1" x14ac:dyDescent="0.2">
      <c r="A4" s="3"/>
      <c r="B4" s="4"/>
      <c r="C4" s="3"/>
      <c r="D4" s="4"/>
      <c r="E4" s="4"/>
      <c r="F4" s="4"/>
      <c r="G4" s="4"/>
      <c r="H4" s="4"/>
      <c r="I4" s="4"/>
      <c r="J4" s="4"/>
      <c r="K4" s="6" t="s">
        <v>109</v>
      </c>
    </row>
    <row r="5" spans="1:11" ht="20.100000000000001" customHeight="1" x14ac:dyDescent="0.2">
      <c r="E5" s="132" t="s">
        <v>1</v>
      </c>
      <c r="F5" s="132"/>
      <c r="G5" s="132"/>
      <c r="H5" s="9"/>
      <c r="I5" s="132" t="s">
        <v>2</v>
      </c>
      <c r="J5" s="132"/>
      <c r="K5" s="132"/>
    </row>
    <row r="6" spans="1:11" ht="20.100000000000001" customHeight="1" x14ac:dyDescent="0.2">
      <c r="C6" s="10" t="s">
        <v>3</v>
      </c>
      <c r="D6" s="11"/>
      <c r="E6" s="38" t="s">
        <v>310</v>
      </c>
      <c r="F6" s="13"/>
      <c r="G6" s="38" t="s">
        <v>311</v>
      </c>
      <c r="H6" s="14"/>
      <c r="I6" s="38" t="s">
        <v>310</v>
      </c>
      <c r="J6" s="13"/>
      <c r="K6" s="38" t="s">
        <v>311</v>
      </c>
    </row>
    <row r="7" spans="1:11" ht="20.100000000000001" customHeight="1" x14ac:dyDescent="0.2">
      <c r="C7" s="10"/>
      <c r="D7" s="11"/>
      <c r="E7" s="39" t="s">
        <v>105</v>
      </c>
      <c r="F7" s="40"/>
      <c r="G7" s="39" t="s">
        <v>106</v>
      </c>
      <c r="H7" s="14"/>
      <c r="I7" s="39" t="s">
        <v>105</v>
      </c>
      <c r="J7" s="40"/>
      <c r="K7" s="39" t="s">
        <v>106</v>
      </c>
    </row>
    <row r="8" spans="1:11" ht="20.100000000000001" customHeight="1" x14ac:dyDescent="0.2">
      <c r="C8" s="10"/>
      <c r="D8" s="11"/>
      <c r="E8" s="39" t="s">
        <v>107</v>
      </c>
      <c r="F8" s="40"/>
      <c r="G8" s="39"/>
      <c r="H8" s="14"/>
      <c r="I8" s="39" t="s">
        <v>107</v>
      </c>
      <c r="J8" s="40"/>
      <c r="K8" s="39"/>
    </row>
    <row r="9" spans="1:11" ht="20.100000000000001" customHeight="1" x14ac:dyDescent="0.2">
      <c r="A9" s="36" t="s">
        <v>4</v>
      </c>
    </row>
    <row r="10" spans="1:11" ht="20.100000000000001" customHeight="1" x14ac:dyDescent="0.2">
      <c r="A10" s="36" t="s">
        <v>5</v>
      </c>
      <c r="C10" s="41"/>
    </row>
    <row r="11" spans="1:11" ht="20.100000000000001" customHeight="1" x14ac:dyDescent="0.2">
      <c r="A11" s="42" t="s">
        <v>6</v>
      </c>
      <c r="C11" s="41"/>
      <c r="E11" s="27">
        <v>1185963</v>
      </c>
      <c r="F11" s="27"/>
      <c r="G11" s="27">
        <v>2496807</v>
      </c>
      <c r="H11" s="27"/>
      <c r="I11" s="27">
        <v>204016</v>
      </c>
      <c r="J11" s="27"/>
      <c r="K11" s="27">
        <v>110105</v>
      </c>
    </row>
    <row r="12" spans="1:11" ht="20.100000000000001" customHeight="1" x14ac:dyDescent="0.2">
      <c r="A12" s="42" t="s">
        <v>88</v>
      </c>
      <c r="C12" s="41" t="s">
        <v>272</v>
      </c>
      <c r="D12" s="43"/>
      <c r="E12" s="27">
        <v>1417848</v>
      </c>
      <c r="F12" s="27"/>
      <c r="G12" s="27">
        <v>1064741</v>
      </c>
      <c r="H12" s="119"/>
      <c r="I12" s="27">
        <v>3157</v>
      </c>
      <c r="J12" s="119"/>
      <c r="K12" s="27">
        <v>4617</v>
      </c>
    </row>
    <row r="13" spans="1:11" ht="20.100000000000001" customHeight="1" x14ac:dyDescent="0.2">
      <c r="A13" s="42" t="s">
        <v>266</v>
      </c>
      <c r="C13" s="41">
        <v>2</v>
      </c>
      <c r="D13" s="43"/>
      <c r="E13" s="27">
        <v>0</v>
      </c>
      <c r="F13" s="27"/>
      <c r="G13" s="27">
        <v>0</v>
      </c>
      <c r="H13" s="119"/>
      <c r="I13" s="27">
        <v>13000</v>
      </c>
      <c r="J13" s="119"/>
      <c r="K13" s="27">
        <v>205000</v>
      </c>
    </row>
    <row r="14" spans="1:11" ht="20.100000000000001" customHeight="1" x14ac:dyDescent="0.2">
      <c r="A14" s="42" t="s">
        <v>305</v>
      </c>
      <c r="C14" s="41"/>
      <c r="D14" s="43"/>
      <c r="E14" s="27">
        <v>0</v>
      </c>
      <c r="F14" s="27"/>
      <c r="G14" s="27">
        <v>6000</v>
      </c>
      <c r="H14" s="119"/>
      <c r="I14" s="27">
        <v>0</v>
      </c>
      <c r="J14" s="119"/>
      <c r="K14" s="27">
        <v>0</v>
      </c>
    </row>
    <row r="15" spans="1:11" ht="20.100000000000001" customHeight="1" x14ac:dyDescent="0.2">
      <c r="A15" s="44" t="s">
        <v>92</v>
      </c>
      <c r="B15" s="17"/>
      <c r="C15" s="41">
        <v>4</v>
      </c>
      <c r="E15" s="27">
        <v>1455032</v>
      </c>
      <c r="F15" s="27"/>
      <c r="G15" s="27">
        <v>1185870</v>
      </c>
      <c r="H15" s="27"/>
      <c r="I15" s="27">
        <v>0</v>
      </c>
      <c r="J15" s="27"/>
      <c r="K15" s="27">
        <v>0</v>
      </c>
    </row>
    <row r="16" spans="1:11" ht="20.100000000000001" customHeight="1" x14ac:dyDescent="0.2">
      <c r="A16" s="44" t="s">
        <v>142</v>
      </c>
      <c r="B16" s="17"/>
      <c r="C16" s="41"/>
      <c r="E16" s="27">
        <v>60509</v>
      </c>
      <c r="F16" s="27"/>
      <c r="G16" s="27">
        <v>80906</v>
      </c>
      <c r="H16" s="27"/>
      <c r="I16" s="27">
        <v>0</v>
      </c>
      <c r="J16" s="27"/>
      <c r="K16" s="27">
        <v>0</v>
      </c>
    </row>
    <row r="17" spans="1:11" ht="20.100000000000001" customHeight="1" x14ac:dyDescent="0.2">
      <c r="A17" s="44" t="s">
        <v>100</v>
      </c>
      <c r="B17" s="17"/>
      <c r="C17" s="41">
        <v>2</v>
      </c>
      <c r="E17" s="27">
        <v>430592</v>
      </c>
      <c r="F17" s="27"/>
      <c r="G17" s="27">
        <v>230291</v>
      </c>
      <c r="H17" s="27"/>
      <c r="I17" s="27">
        <v>1013</v>
      </c>
      <c r="J17" s="27"/>
      <c r="K17" s="27">
        <v>608</v>
      </c>
    </row>
    <row r="18" spans="1:11" ht="20.100000000000001" customHeight="1" x14ac:dyDescent="0.2">
      <c r="A18" s="44" t="s">
        <v>168</v>
      </c>
      <c r="B18" s="17"/>
      <c r="C18" s="41"/>
      <c r="E18" s="27">
        <v>54894</v>
      </c>
      <c r="F18" s="27"/>
      <c r="G18" s="27">
        <v>37237</v>
      </c>
      <c r="H18" s="27"/>
      <c r="I18" s="27">
        <v>0</v>
      </c>
      <c r="J18" s="27"/>
      <c r="K18" s="27">
        <v>0</v>
      </c>
    </row>
    <row r="19" spans="1:11" ht="20.100000000000001" customHeight="1" x14ac:dyDescent="0.2">
      <c r="A19" s="44" t="s">
        <v>169</v>
      </c>
      <c r="B19" s="17"/>
      <c r="C19" s="41"/>
      <c r="E19" s="27">
        <v>131974</v>
      </c>
      <c r="F19" s="27"/>
      <c r="G19" s="27">
        <v>131035</v>
      </c>
      <c r="H19" s="27"/>
      <c r="I19" s="27">
        <v>0</v>
      </c>
      <c r="J19" s="27"/>
      <c r="K19" s="27">
        <v>0</v>
      </c>
    </row>
    <row r="20" spans="1:11" ht="20.100000000000001" customHeight="1" x14ac:dyDescent="0.2">
      <c r="A20" s="44" t="s">
        <v>170</v>
      </c>
      <c r="B20" s="17"/>
      <c r="C20" s="41"/>
      <c r="E20" s="27">
        <v>23705</v>
      </c>
      <c r="F20" s="27"/>
      <c r="G20" s="27">
        <v>29714</v>
      </c>
      <c r="H20" s="27"/>
      <c r="I20" s="27">
        <v>0</v>
      </c>
      <c r="J20" s="27"/>
      <c r="K20" s="27">
        <v>0</v>
      </c>
    </row>
    <row r="21" spans="1:11" ht="20.100000000000001" customHeight="1" x14ac:dyDescent="0.2">
      <c r="A21" s="44" t="s">
        <v>331</v>
      </c>
      <c r="B21" s="17"/>
      <c r="C21" s="41">
        <v>6</v>
      </c>
      <c r="E21" s="27">
        <v>683740</v>
      </c>
      <c r="F21" s="27"/>
      <c r="G21" s="27">
        <v>552365</v>
      </c>
      <c r="H21" s="27"/>
      <c r="I21" s="27">
        <v>0</v>
      </c>
      <c r="J21" s="27"/>
      <c r="K21" s="27">
        <v>0</v>
      </c>
    </row>
    <row r="22" spans="1:11" ht="20.100000000000001" customHeight="1" x14ac:dyDescent="0.2">
      <c r="A22" s="44" t="s">
        <v>150</v>
      </c>
      <c r="B22" s="17"/>
      <c r="C22" s="41"/>
      <c r="E22" s="27">
        <v>170996</v>
      </c>
      <c r="F22" s="27"/>
      <c r="G22" s="27">
        <v>127274</v>
      </c>
      <c r="H22" s="27"/>
      <c r="I22" s="27">
        <v>0</v>
      </c>
      <c r="J22" s="27"/>
      <c r="K22" s="27">
        <v>0</v>
      </c>
    </row>
    <row r="23" spans="1:11" ht="20.100000000000001" customHeight="1" x14ac:dyDescent="0.2">
      <c r="A23" s="44" t="s">
        <v>213</v>
      </c>
      <c r="B23" s="17"/>
      <c r="C23" s="41">
        <v>7</v>
      </c>
      <c r="E23" s="27">
        <v>4900575</v>
      </c>
      <c r="F23" s="27"/>
      <c r="G23" s="27">
        <v>10642209</v>
      </c>
      <c r="H23" s="27"/>
      <c r="I23" s="27">
        <v>1830941</v>
      </c>
      <c r="J23" s="27"/>
      <c r="K23" s="27">
        <v>4082646</v>
      </c>
    </row>
    <row r="24" spans="1:11" ht="20.100000000000001" customHeight="1" x14ac:dyDescent="0.2">
      <c r="A24" s="42" t="s">
        <v>7</v>
      </c>
      <c r="C24" s="41">
        <v>5</v>
      </c>
      <c r="E24" s="27">
        <v>2053406</v>
      </c>
      <c r="F24" s="27"/>
      <c r="G24" s="27">
        <v>1389498</v>
      </c>
      <c r="H24" s="27"/>
      <c r="I24" s="27">
        <v>75413</v>
      </c>
      <c r="J24" s="27"/>
      <c r="K24" s="27">
        <v>63729</v>
      </c>
    </row>
    <row r="25" spans="1:11" ht="20.100000000000001" customHeight="1" x14ac:dyDescent="0.2">
      <c r="A25" s="36" t="s">
        <v>8</v>
      </c>
      <c r="C25" s="41"/>
      <c r="E25" s="45">
        <f>SUM(E11:E24)</f>
        <v>12569234</v>
      </c>
      <c r="F25" s="27"/>
      <c r="G25" s="120">
        <f>SUM(G11:G24)</f>
        <v>17973947</v>
      </c>
      <c r="H25" s="27"/>
      <c r="I25" s="45">
        <f>SUM(I11:I24)</f>
        <v>2127540</v>
      </c>
      <c r="J25" s="27"/>
      <c r="K25" s="120">
        <f>SUM(K11:K24)</f>
        <v>4466705</v>
      </c>
    </row>
    <row r="26" spans="1:11" ht="20.100000000000001" customHeight="1" x14ac:dyDescent="0.2">
      <c r="A26" s="36" t="s">
        <v>9</v>
      </c>
      <c r="C26" s="41"/>
      <c r="E26" s="27"/>
      <c r="F26" s="27"/>
      <c r="G26" s="121"/>
      <c r="H26" s="27"/>
      <c r="I26" s="27"/>
      <c r="J26" s="27"/>
      <c r="K26" s="121"/>
    </row>
    <row r="27" spans="1:11" ht="20.100000000000001" customHeight="1" x14ac:dyDescent="0.2">
      <c r="A27" s="42" t="s">
        <v>10</v>
      </c>
      <c r="C27" s="41"/>
      <c r="E27" s="27">
        <v>6780</v>
      </c>
      <c r="F27" s="27"/>
      <c r="G27" s="27">
        <v>6924</v>
      </c>
      <c r="H27" s="27"/>
      <c r="I27" s="27">
        <v>0</v>
      </c>
      <c r="J27" s="27"/>
      <c r="K27" s="27">
        <v>0</v>
      </c>
    </row>
    <row r="28" spans="1:11" ht="20.100000000000001" customHeight="1" x14ac:dyDescent="0.2">
      <c r="A28" s="42" t="s">
        <v>332</v>
      </c>
      <c r="C28" s="41">
        <v>6</v>
      </c>
      <c r="E28" s="27">
        <v>15215078</v>
      </c>
      <c r="F28" s="27"/>
      <c r="G28" s="27">
        <v>15829144</v>
      </c>
      <c r="H28" s="27"/>
      <c r="I28" s="27">
        <v>0</v>
      </c>
      <c r="J28" s="27"/>
      <c r="K28" s="27">
        <v>0</v>
      </c>
    </row>
    <row r="29" spans="1:11" ht="20.100000000000001" customHeight="1" x14ac:dyDescent="0.2">
      <c r="A29" s="44" t="s">
        <v>214</v>
      </c>
      <c r="C29" s="41">
        <v>7</v>
      </c>
      <c r="E29" s="27">
        <v>940270</v>
      </c>
      <c r="F29" s="27"/>
      <c r="G29" s="27">
        <v>350525</v>
      </c>
      <c r="H29" s="27"/>
      <c r="I29" s="27">
        <v>528511</v>
      </c>
      <c r="J29" s="27"/>
      <c r="K29" s="27">
        <v>72600</v>
      </c>
    </row>
    <row r="30" spans="1:11" ht="20.100000000000001" customHeight="1" x14ac:dyDescent="0.2">
      <c r="A30" s="44" t="s">
        <v>267</v>
      </c>
      <c r="C30" s="41">
        <v>7</v>
      </c>
      <c r="E30" s="27">
        <v>75827</v>
      </c>
      <c r="F30" s="27"/>
      <c r="G30" s="27">
        <v>0</v>
      </c>
      <c r="H30" s="27"/>
      <c r="I30" s="27">
        <v>75827</v>
      </c>
      <c r="J30" s="27"/>
      <c r="K30" s="27">
        <v>0</v>
      </c>
    </row>
    <row r="31" spans="1:11" ht="20.100000000000001" customHeight="1" x14ac:dyDescent="0.2">
      <c r="A31" s="42" t="s">
        <v>12</v>
      </c>
      <c r="C31" s="41">
        <v>8</v>
      </c>
      <c r="E31" s="27">
        <v>0</v>
      </c>
      <c r="F31" s="27"/>
      <c r="G31" s="27">
        <v>0</v>
      </c>
      <c r="H31" s="27"/>
      <c r="I31" s="27">
        <v>15055712</v>
      </c>
      <c r="J31" s="27"/>
      <c r="K31" s="27">
        <v>12259056</v>
      </c>
    </row>
    <row r="32" spans="1:11" ht="20.100000000000001" customHeight="1" x14ac:dyDescent="0.2">
      <c r="A32" s="42" t="s">
        <v>306</v>
      </c>
      <c r="C32" s="41"/>
      <c r="E32" s="27"/>
      <c r="F32" s="27"/>
    </row>
    <row r="33" spans="1:11" ht="20.100000000000001" customHeight="1" x14ac:dyDescent="0.2">
      <c r="A33" s="42" t="s">
        <v>307</v>
      </c>
      <c r="C33" s="41">
        <v>8</v>
      </c>
      <c r="E33" s="27">
        <v>10969</v>
      </c>
      <c r="F33" s="27"/>
      <c r="G33" s="27">
        <v>10969</v>
      </c>
      <c r="H33" s="27"/>
      <c r="I33" s="27">
        <v>0</v>
      </c>
      <c r="J33" s="27"/>
      <c r="K33" s="27">
        <v>0</v>
      </c>
    </row>
    <row r="34" spans="1:11" ht="20.100000000000001" customHeight="1" x14ac:dyDescent="0.2">
      <c r="A34" s="42" t="s">
        <v>308</v>
      </c>
      <c r="C34" s="41">
        <v>9</v>
      </c>
      <c r="E34" s="27">
        <v>5039702</v>
      </c>
      <c r="F34" s="27"/>
      <c r="G34" s="27">
        <v>0</v>
      </c>
      <c r="H34" s="27"/>
      <c r="I34" s="27">
        <v>39735</v>
      </c>
      <c r="J34" s="27"/>
      <c r="K34" s="27">
        <v>0</v>
      </c>
    </row>
    <row r="35" spans="1:11" ht="20.100000000000001" customHeight="1" x14ac:dyDescent="0.2">
      <c r="A35" s="42" t="s">
        <v>11</v>
      </c>
      <c r="C35" s="41">
        <v>10</v>
      </c>
      <c r="E35" s="27">
        <v>5105916</v>
      </c>
      <c r="F35" s="27"/>
      <c r="G35" s="27">
        <v>5080115</v>
      </c>
      <c r="H35" s="27"/>
      <c r="I35" s="27">
        <v>5084001</v>
      </c>
      <c r="J35" s="27"/>
      <c r="K35" s="27">
        <v>5080115</v>
      </c>
    </row>
    <row r="36" spans="1:11" ht="20.100000000000001" customHeight="1" x14ac:dyDescent="0.2">
      <c r="A36" s="46" t="s">
        <v>93</v>
      </c>
      <c r="B36" s="17"/>
      <c r="C36" s="41">
        <v>11</v>
      </c>
      <c r="E36" s="27">
        <v>3774399</v>
      </c>
      <c r="F36" s="27"/>
      <c r="G36" s="27">
        <v>3559854</v>
      </c>
      <c r="H36" s="27"/>
      <c r="I36" s="27">
        <v>632936</v>
      </c>
      <c r="J36" s="27"/>
      <c r="K36" s="27">
        <v>651121</v>
      </c>
    </row>
    <row r="37" spans="1:11" ht="20.100000000000001" customHeight="1" x14ac:dyDescent="0.2">
      <c r="A37" s="44" t="s">
        <v>94</v>
      </c>
      <c r="B37" s="17"/>
      <c r="C37" s="41">
        <v>12</v>
      </c>
      <c r="E37" s="27">
        <v>938481</v>
      </c>
      <c r="F37" s="27"/>
      <c r="G37" s="27">
        <v>877720</v>
      </c>
      <c r="H37" s="27"/>
      <c r="I37" s="27">
        <v>58188</v>
      </c>
      <c r="J37" s="27"/>
      <c r="K37" s="27">
        <v>50966</v>
      </c>
    </row>
    <row r="38" spans="1:11" ht="20.100000000000001" customHeight="1" x14ac:dyDescent="0.2">
      <c r="A38" s="44" t="s">
        <v>215</v>
      </c>
      <c r="B38" s="17"/>
      <c r="C38" s="41"/>
      <c r="E38" s="27">
        <v>749503</v>
      </c>
      <c r="F38" s="27"/>
      <c r="G38" s="27">
        <v>627784</v>
      </c>
      <c r="H38" s="27"/>
      <c r="I38" s="27">
        <v>0</v>
      </c>
      <c r="J38" s="27"/>
      <c r="K38" s="27">
        <v>0</v>
      </c>
    </row>
    <row r="39" spans="1:11" ht="20.100000000000001" customHeight="1" x14ac:dyDescent="0.2">
      <c r="A39" s="44" t="s">
        <v>154</v>
      </c>
      <c r="B39" s="17"/>
      <c r="C39" s="41"/>
      <c r="E39" s="27">
        <v>273790</v>
      </c>
      <c r="F39" s="27"/>
      <c r="G39" s="27">
        <v>273790</v>
      </c>
      <c r="H39" s="27"/>
      <c r="I39" s="27">
        <v>0</v>
      </c>
      <c r="J39" s="27"/>
      <c r="K39" s="27">
        <v>0</v>
      </c>
    </row>
    <row r="40" spans="1:11" ht="20.100000000000001" customHeight="1" x14ac:dyDescent="0.2">
      <c r="A40" s="46" t="s">
        <v>101</v>
      </c>
      <c r="B40" s="17"/>
      <c r="C40" s="41"/>
      <c r="E40" s="27">
        <v>258988</v>
      </c>
      <c r="F40" s="27"/>
      <c r="G40" s="27">
        <v>263741</v>
      </c>
      <c r="H40" s="27"/>
      <c r="I40" s="27">
        <v>40017</v>
      </c>
      <c r="J40" s="27"/>
      <c r="K40" s="27">
        <v>30765</v>
      </c>
    </row>
    <row r="41" spans="1:11" ht="20.100000000000001" customHeight="1" x14ac:dyDescent="0.2">
      <c r="A41" s="46" t="s">
        <v>216</v>
      </c>
      <c r="C41" s="41"/>
      <c r="E41" s="27">
        <v>307404</v>
      </c>
      <c r="F41" s="27"/>
      <c r="G41" s="27">
        <v>266358</v>
      </c>
      <c r="H41" s="27"/>
      <c r="I41" s="27">
        <v>195</v>
      </c>
      <c r="J41" s="27"/>
      <c r="K41" s="27">
        <v>195</v>
      </c>
    </row>
    <row r="42" spans="1:11" ht="20.100000000000001" customHeight="1" x14ac:dyDescent="0.2">
      <c r="A42" s="46" t="s">
        <v>102</v>
      </c>
      <c r="E42" s="27">
        <v>162414</v>
      </c>
      <c r="F42" s="27"/>
      <c r="G42" s="27">
        <v>142686</v>
      </c>
      <c r="H42" s="27"/>
      <c r="I42" s="27">
        <v>0</v>
      </c>
      <c r="J42" s="27"/>
      <c r="K42" s="27">
        <v>0</v>
      </c>
    </row>
    <row r="43" spans="1:11" ht="20.100000000000001" customHeight="1" x14ac:dyDescent="0.2">
      <c r="A43" s="42" t="s">
        <v>13</v>
      </c>
      <c r="C43" s="41"/>
      <c r="E43" s="47">
        <v>42563</v>
      </c>
      <c r="F43" s="27"/>
      <c r="G43" s="47">
        <v>14725</v>
      </c>
      <c r="H43" s="27"/>
      <c r="I43" s="47">
        <v>10</v>
      </c>
      <c r="J43" s="27"/>
      <c r="K43" s="47">
        <v>11</v>
      </c>
    </row>
    <row r="44" spans="1:11" ht="20.100000000000001" customHeight="1" x14ac:dyDescent="0.2">
      <c r="A44" s="36" t="s">
        <v>14</v>
      </c>
      <c r="E44" s="27">
        <f>SUM(E27:E43)</f>
        <v>32902084</v>
      </c>
      <c r="F44" s="27"/>
      <c r="G44" s="121">
        <f>SUM(G27:G43)</f>
        <v>27304335</v>
      </c>
      <c r="H44" s="27"/>
      <c r="I44" s="27">
        <f>SUM(I27:I43)</f>
        <v>21515132</v>
      </c>
      <c r="J44" s="27"/>
      <c r="K44" s="121">
        <f>SUM(K27:K43)</f>
        <v>18144829</v>
      </c>
    </row>
    <row r="45" spans="1:11" ht="20.100000000000001" customHeight="1" thickBot="1" x14ac:dyDescent="0.25">
      <c r="A45" s="36" t="s">
        <v>15</v>
      </c>
      <c r="E45" s="48">
        <f>E44+E25</f>
        <v>45471318</v>
      </c>
      <c r="F45" s="27"/>
      <c r="G45" s="122">
        <f>G44+G25</f>
        <v>45278282</v>
      </c>
      <c r="H45" s="27"/>
      <c r="I45" s="48">
        <f>I44+I25</f>
        <v>23642672</v>
      </c>
      <c r="J45" s="27"/>
      <c r="K45" s="122">
        <f>K44+K25</f>
        <v>22611534</v>
      </c>
    </row>
    <row r="46" spans="1:11" ht="20.100000000000001" customHeight="1" thickTop="1" x14ac:dyDescent="0.2"/>
    <row r="47" spans="1:11" ht="23.25" x14ac:dyDescent="0.2">
      <c r="A47" s="7" t="s">
        <v>249</v>
      </c>
    </row>
    <row r="48" spans="1:11" s="5" customFormat="1" ht="23.25" x14ac:dyDescent="0.2">
      <c r="A48" s="1" t="s">
        <v>99</v>
      </c>
      <c r="B48" s="2"/>
      <c r="C48" s="3"/>
      <c r="D48" s="4"/>
      <c r="E48" s="4"/>
      <c r="F48" s="4"/>
      <c r="G48" s="4"/>
      <c r="H48" s="4"/>
      <c r="I48" s="4"/>
      <c r="J48" s="4"/>
      <c r="K48" s="4"/>
    </row>
    <row r="49" spans="1:11" s="5" customFormat="1" ht="23.25" x14ac:dyDescent="0.2">
      <c r="A49" s="35" t="s">
        <v>124</v>
      </c>
      <c r="B49" s="2"/>
      <c r="C49" s="3"/>
      <c r="D49" s="4"/>
      <c r="E49" s="4"/>
      <c r="F49" s="4"/>
      <c r="G49" s="4"/>
      <c r="H49" s="4"/>
      <c r="I49" s="2"/>
      <c r="J49" s="4"/>
      <c r="K49" s="2"/>
    </row>
    <row r="50" spans="1:11" s="37" customFormat="1" ht="22.5" customHeight="1" x14ac:dyDescent="0.2">
      <c r="A50" s="36" t="s">
        <v>309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</row>
    <row r="51" spans="1:11" ht="23.25" x14ac:dyDescent="0.2">
      <c r="A51" s="3"/>
      <c r="B51" s="4"/>
      <c r="C51" s="3"/>
      <c r="D51" s="4"/>
      <c r="E51" s="4"/>
      <c r="F51" s="4"/>
      <c r="G51" s="4"/>
      <c r="H51" s="4"/>
      <c r="I51" s="4"/>
      <c r="J51" s="4"/>
      <c r="K51" s="6" t="s">
        <v>109</v>
      </c>
    </row>
    <row r="52" spans="1:11" ht="23.25" x14ac:dyDescent="0.2">
      <c r="E52" s="132" t="s">
        <v>1</v>
      </c>
      <c r="F52" s="132"/>
      <c r="G52" s="132"/>
      <c r="H52" s="9"/>
      <c r="I52" s="132" t="s">
        <v>2</v>
      </c>
      <c r="J52" s="132"/>
      <c r="K52" s="132"/>
    </row>
    <row r="53" spans="1:11" ht="23.25" x14ac:dyDescent="0.2">
      <c r="C53" s="10" t="s">
        <v>3</v>
      </c>
      <c r="D53" s="11"/>
      <c r="E53" s="38" t="s">
        <v>310</v>
      </c>
      <c r="F53" s="13"/>
      <c r="G53" s="38" t="s">
        <v>311</v>
      </c>
      <c r="H53" s="14"/>
      <c r="I53" s="38" t="s">
        <v>310</v>
      </c>
      <c r="J53" s="13"/>
      <c r="K53" s="38" t="s">
        <v>311</v>
      </c>
    </row>
    <row r="54" spans="1:11" ht="23.25" x14ac:dyDescent="0.2">
      <c r="C54" s="10"/>
      <c r="D54" s="11"/>
      <c r="E54" s="39" t="s">
        <v>105</v>
      </c>
      <c r="F54" s="40"/>
      <c r="G54" s="39" t="s">
        <v>106</v>
      </c>
      <c r="H54" s="14"/>
      <c r="I54" s="39" t="s">
        <v>105</v>
      </c>
      <c r="J54" s="40"/>
      <c r="K54" s="39" t="s">
        <v>106</v>
      </c>
    </row>
    <row r="55" spans="1:11" ht="23.25" x14ac:dyDescent="0.2">
      <c r="C55" s="10"/>
      <c r="D55" s="11"/>
      <c r="E55" s="39" t="s">
        <v>107</v>
      </c>
      <c r="F55" s="40"/>
      <c r="G55" s="39"/>
      <c r="H55" s="14"/>
      <c r="I55" s="39" t="s">
        <v>107</v>
      </c>
      <c r="J55" s="40"/>
      <c r="K55" s="39"/>
    </row>
    <row r="56" spans="1:11" ht="23.25" x14ac:dyDescent="0.2">
      <c r="A56" s="36" t="s">
        <v>16</v>
      </c>
    </row>
    <row r="57" spans="1:11" ht="23.25" x14ac:dyDescent="0.2">
      <c r="A57" s="36" t="s">
        <v>17</v>
      </c>
    </row>
    <row r="58" spans="1:11" ht="23.25" x14ac:dyDescent="0.2">
      <c r="A58" s="44" t="s">
        <v>143</v>
      </c>
      <c r="B58" s="17"/>
      <c r="C58" s="41">
        <v>13</v>
      </c>
      <c r="E58" s="27">
        <v>1584040</v>
      </c>
      <c r="F58" s="49"/>
      <c r="G58" s="49">
        <v>1535981</v>
      </c>
      <c r="H58" s="49"/>
      <c r="I58" s="49">
        <v>0</v>
      </c>
      <c r="J58" s="49"/>
      <c r="K58" s="49">
        <v>0</v>
      </c>
    </row>
    <row r="59" spans="1:11" ht="23.25" x14ac:dyDescent="0.2">
      <c r="A59" s="44" t="s">
        <v>89</v>
      </c>
      <c r="B59" s="17"/>
      <c r="C59" s="41">
        <v>2</v>
      </c>
      <c r="E59" s="27">
        <v>528584</v>
      </c>
      <c r="F59" s="49"/>
      <c r="G59" s="49">
        <v>665106</v>
      </c>
      <c r="H59" s="49"/>
      <c r="I59" s="49">
        <v>43734</v>
      </c>
      <c r="J59" s="49"/>
      <c r="K59" s="49">
        <v>31544</v>
      </c>
    </row>
    <row r="60" spans="1:11" ht="23.25" x14ac:dyDescent="0.2">
      <c r="A60" s="44" t="s">
        <v>251</v>
      </c>
      <c r="B60" s="17"/>
      <c r="C60" s="41">
        <v>2</v>
      </c>
      <c r="E60" s="27">
        <v>61941</v>
      </c>
      <c r="F60" s="49"/>
      <c r="G60" s="49">
        <v>722515</v>
      </c>
      <c r="H60" s="49"/>
      <c r="I60" s="49">
        <v>0</v>
      </c>
      <c r="J60" s="49"/>
      <c r="K60" s="49">
        <v>0</v>
      </c>
    </row>
    <row r="61" spans="1:11" ht="23.25" x14ac:dyDescent="0.2">
      <c r="A61" s="46" t="s">
        <v>144</v>
      </c>
      <c r="B61" s="17"/>
      <c r="C61" s="41">
        <v>13</v>
      </c>
      <c r="E61" s="27">
        <v>0</v>
      </c>
      <c r="F61" s="49"/>
      <c r="G61" s="49">
        <v>101477</v>
      </c>
      <c r="H61" s="49"/>
      <c r="I61" s="49">
        <v>0</v>
      </c>
      <c r="J61" s="49"/>
      <c r="K61" s="49">
        <v>101477</v>
      </c>
    </row>
    <row r="62" spans="1:11" ht="23.25" x14ac:dyDescent="0.2">
      <c r="A62" s="44" t="s">
        <v>171</v>
      </c>
      <c r="B62" s="17"/>
      <c r="C62" s="41"/>
      <c r="E62" s="27">
        <v>269638</v>
      </c>
      <c r="F62" s="18"/>
      <c r="G62" s="18">
        <v>274510</v>
      </c>
      <c r="H62" s="18"/>
      <c r="I62" s="49">
        <v>0</v>
      </c>
      <c r="J62" s="18"/>
      <c r="K62" s="49">
        <v>0</v>
      </c>
    </row>
    <row r="63" spans="1:11" ht="23.25" x14ac:dyDescent="0.2">
      <c r="A63" s="44" t="s">
        <v>172</v>
      </c>
      <c r="B63" s="17"/>
      <c r="C63" s="41"/>
      <c r="E63" s="27">
        <v>107141</v>
      </c>
      <c r="F63" s="18"/>
      <c r="G63" s="18">
        <v>103838</v>
      </c>
      <c r="H63" s="18"/>
      <c r="I63" s="49">
        <v>0</v>
      </c>
      <c r="J63" s="18"/>
      <c r="K63" s="49">
        <v>0</v>
      </c>
    </row>
    <row r="64" spans="1:11" ht="23.25" x14ac:dyDescent="0.2">
      <c r="A64" s="44" t="s">
        <v>217</v>
      </c>
      <c r="B64" s="17"/>
      <c r="C64" s="41">
        <v>14</v>
      </c>
      <c r="E64" s="27">
        <v>154682</v>
      </c>
      <c r="F64" s="49"/>
      <c r="G64" s="49">
        <v>569489</v>
      </c>
      <c r="H64" s="49"/>
      <c r="I64" s="49">
        <v>0</v>
      </c>
      <c r="J64" s="49"/>
      <c r="K64" s="49">
        <v>0</v>
      </c>
    </row>
    <row r="65" spans="1:12" ht="23.25" x14ac:dyDescent="0.2">
      <c r="A65" s="46" t="s">
        <v>218</v>
      </c>
      <c r="B65" s="17"/>
      <c r="C65" s="41">
        <v>15</v>
      </c>
      <c r="E65" s="27">
        <v>397456</v>
      </c>
      <c r="F65" s="49"/>
      <c r="G65" s="49">
        <v>379215</v>
      </c>
      <c r="H65" s="49"/>
      <c r="I65" s="49">
        <v>3892</v>
      </c>
      <c r="J65" s="49"/>
      <c r="K65" s="49">
        <v>4770</v>
      </c>
    </row>
    <row r="66" spans="1:12" ht="23.25" x14ac:dyDescent="0.2">
      <c r="A66" s="46" t="s">
        <v>219</v>
      </c>
      <c r="B66" s="17"/>
      <c r="C66" s="41">
        <v>16</v>
      </c>
      <c r="E66" s="27">
        <v>4037286</v>
      </c>
      <c r="F66" s="49"/>
      <c r="G66" s="49">
        <v>3533845</v>
      </c>
      <c r="H66" s="49"/>
      <c r="I66" s="49">
        <v>1642193</v>
      </c>
      <c r="J66" s="49"/>
      <c r="K66" s="49">
        <v>1640565</v>
      </c>
    </row>
    <row r="67" spans="1:12" ht="23.25" x14ac:dyDescent="0.2">
      <c r="A67" s="46" t="s">
        <v>18</v>
      </c>
      <c r="B67" s="17"/>
      <c r="C67" s="41"/>
      <c r="E67" s="27">
        <v>150940</v>
      </c>
      <c r="F67" s="49"/>
      <c r="G67" s="49">
        <v>112733</v>
      </c>
      <c r="H67" s="49"/>
      <c r="I67" s="49">
        <v>0</v>
      </c>
      <c r="J67" s="49"/>
      <c r="K67" s="49">
        <v>0</v>
      </c>
    </row>
    <row r="68" spans="1:12" ht="23.25" x14ac:dyDescent="0.2">
      <c r="A68" s="42" t="s">
        <v>19</v>
      </c>
      <c r="B68" s="17"/>
      <c r="C68" s="41"/>
      <c r="E68" s="27">
        <v>79363</v>
      </c>
      <c r="F68" s="49"/>
      <c r="G68" s="52">
        <v>90444</v>
      </c>
      <c r="H68" s="49"/>
      <c r="I68" s="52">
        <v>8578</v>
      </c>
      <c r="J68" s="49"/>
      <c r="K68" s="49">
        <v>8611</v>
      </c>
    </row>
    <row r="69" spans="1:12" ht="23.25" x14ac:dyDescent="0.2">
      <c r="A69" s="36" t="s">
        <v>20</v>
      </c>
      <c r="C69" s="41"/>
      <c r="E69" s="51">
        <f>SUM(E58:E68)</f>
        <v>7371071</v>
      </c>
      <c r="F69" s="49"/>
      <c r="G69" s="123">
        <f>SUM(G58:G68)</f>
        <v>8089153</v>
      </c>
      <c r="H69" s="49"/>
      <c r="I69" s="51">
        <f>SUM(I58:I68)</f>
        <v>1698397</v>
      </c>
      <c r="J69" s="49"/>
      <c r="K69" s="123">
        <f>SUM(K58:K68)</f>
        <v>1786967</v>
      </c>
    </row>
    <row r="70" spans="1:12" ht="23.25" x14ac:dyDescent="0.2">
      <c r="A70" s="36" t="s">
        <v>21</v>
      </c>
      <c r="C70" s="41"/>
      <c r="E70" s="49"/>
      <c r="F70" s="49"/>
      <c r="G70" s="124"/>
      <c r="H70" s="49"/>
      <c r="I70" s="49"/>
      <c r="J70" s="49"/>
      <c r="K70" s="124"/>
    </row>
    <row r="71" spans="1:12" ht="23.25" x14ac:dyDescent="0.2">
      <c r="A71" s="42" t="s">
        <v>220</v>
      </c>
      <c r="C71" s="41">
        <v>14</v>
      </c>
      <c r="E71" s="27">
        <v>350458</v>
      </c>
      <c r="F71" s="49"/>
      <c r="G71" s="49">
        <v>798914</v>
      </c>
      <c r="H71" s="49"/>
      <c r="I71" s="49">
        <v>0</v>
      </c>
      <c r="J71" s="49"/>
      <c r="K71" s="49">
        <v>0</v>
      </c>
    </row>
    <row r="72" spans="1:12" ht="23.25" x14ac:dyDescent="0.2">
      <c r="A72" s="42" t="s">
        <v>221</v>
      </c>
      <c r="C72" s="41">
        <v>15</v>
      </c>
      <c r="E72" s="49">
        <v>1168768</v>
      </c>
      <c r="F72" s="49"/>
      <c r="G72" s="49">
        <v>1030417</v>
      </c>
      <c r="H72" s="49"/>
      <c r="I72" s="49">
        <v>19410</v>
      </c>
      <c r="J72" s="49"/>
      <c r="K72" s="49">
        <v>21342</v>
      </c>
    </row>
    <row r="73" spans="1:12" ht="23.25" x14ac:dyDescent="0.2">
      <c r="A73" s="42" t="s">
        <v>222</v>
      </c>
      <c r="C73" s="41">
        <v>16</v>
      </c>
      <c r="E73" s="49">
        <v>7468719</v>
      </c>
      <c r="F73" s="49"/>
      <c r="G73" s="49">
        <v>7965621</v>
      </c>
      <c r="H73" s="49"/>
      <c r="I73" s="49">
        <v>4977550</v>
      </c>
      <c r="J73" s="49"/>
      <c r="K73" s="49">
        <v>3480486</v>
      </c>
    </row>
    <row r="74" spans="1:12" ht="23.25" x14ac:dyDescent="0.2">
      <c r="A74" s="42" t="s">
        <v>177</v>
      </c>
      <c r="C74" s="41" t="s">
        <v>316</v>
      </c>
      <c r="E74" s="18">
        <v>335436</v>
      </c>
      <c r="F74" s="18"/>
      <c r="G74" s="18">
        <v>359209</v>
      </c>
      <c r="H74" s="18"/>
      <c r="I74" s="49">
        <v>0</v>
      </c>
      <c r="J74" s="18"/>
      <c r="K74" s="27">
        <v>0</v>
      </c>
    </row>
    <row r="75" spans="1:12" ht="23.25" x14ac:dyDescent="0.2">
      <c r="A75" s="42" t="s">
        <v>22</v>
      </c>
      <c r="C75" s="41"/>
      <c r="E75" s="49">
        <v>18871</v>
      </c>
      <c r="F75" s="49"/>
      <c r="G75" s="49">
        <v>20523</v>
      </c>
      <c r="H75" s="49"/>
      <c r="I75" s="49">
        <v>4223</v>
      </c>
      <c r="J75" s="49"/>
      <c r="K75" s="49">
        <v>6924</v>
      </c>
    </row>
    <row r="76" spans="1:12" ht="23.25" x14ac:dyDescent="0.2">
      <c r="A76" s="42" t="s">
        <v>223</v>
      </c>
      <c r="C76" s="41">
        <v>2</v>
      </c>
      <c r="E76" s="49">
        <v>96157</v>
      </c>
      <c r="F76" s="49"/>
      <c r="G76" s="49">
        <v>97074</v>
      </c>
      <c r="H76" s="49"/>
      <c r="I76" s="49">
        <v>18004</v>
      </c>
      <c r="J76" s="49"/>
      <c r="K76" s="49">
        <v>17779</v>
      </c>
      <c r="L76" s="27"/>
    </row>
    <row r="77" spans="1:12" ht="23.25" x14ac:dyDescent="0.2">
      <c r="A77" s="42" t="s">
        <v>103</v>
      </c>
      <c r="C77" s="41"/>
      <c r="E77" s="49">
        <v>63775</v>
      </c>
      <c r="F77" s="49"/>
      <c r="G77" s="49">
        <v>45659</v>
      </c>
      <c r="H77" s="49"/>
      <c r="I77" s="49">
        <v>32244</v>
      </c>
      <c r="J77" s="49"/>
      <c r="K77" s="49">
        <v>33094</v>
      </c>
    </row>
    <row r="78" spans="1:12" ht="23.25" x14ac:dyDescent="0.2">
      <c r="A78" s="42" t="s">
        <v>346</v>
      </c>
      <c r="C78" s="41"/>
      <c r="E78" s="49">
        <v>9254</v>
      </c>
      <c r="F78" s="49"/>
      <c r="G78" s="49">
        <v>0</v>
      </c>
      <c r="H78" s="49"/>
      <c r="I78" s="49">
        <v>0</v>
      </c>
      <c r="J78" s="49"/>
      <c r="K78" s="49">
        <v>0</v>
      </c>
    </row>
    <row r="79" spans="1:12" ht="23.25" x14ac:dyDescent="0.2">
      <c r="A79" s="42" t="s">
        <v>23</v>
      </c>
      <c r="C79" s="41"/>
      <c r="E79" s="52">
        <v>64605</v>
      </c>
      <c r="F79" s="49"/>
      <c r="G79" s="52">
        <v>49086</v>
      </c>
      <c r="H79" s="49"/>
      <c r="I79" s="52">
        <v>277</v>
      </c>
      <c r="J79" s="49"/>
      <c r="K79" s="52">
        <v>444</v>
      </c>
    </row>
    <row r="80" spans="1:12" ht="23.25" x14ac:dyDescent="0.2">
      <c r="A80" s="36" t="s">
        <v>24</v>
      </c>
      <c r="C80" s="8"/>
      <c r="E80" s="49">
        <f>SUM(E71:E79)</f>
        <v>9576043</v>
      </c>
      <c r="F80" s="49"/>
      <c r="G80" s="124">
        <f>SUM(G71:G79)</f>
        <v>10366503</v>
      </c>
      <c r="H80" s="49"/>
      <c r="I80" s="49">
        <f>SUM(I71:I79)</f>
        <v>5051708</v>
      </c>
      <c r="J80" s="49"/>
      <c r="K80" s="124">
        <f>SUM(K71:K79)</f>
        <v>3560069</v>
      </c>
    </row>
    <row r="81" spans="1:11" ht="23.25" x14ac:dyDescent="0.2">
      <c r="A81" s="36" t="s">
        <v>25</v>
      </c>
      <c r="C81" s="8"/>
      <c r="E81" s="51">
        <f>E80+E69</f>
        <v>16947114</v>
      </c>
      <c r="F81" s="49"/>
      <c r="G81" s="123">
        <f>G80+G69</f>
        <v>18455656</v>
      </c>
      <c r="H81" s="49"/>
      <c r="I81" s="51">
        <f>I80+I69</f>
        <v>6750105</v>
      </c>
      <c r="J81" s="49"/>
      <c r="K81" s="123">
        <f>K80+K69</f>
        <v>5347036</v>
      </c>
    </row>
    <row r="82" spans="1:11" ht="23.25" x14ac:dyDescent="0.2">
      <c r="E82" s="24"/>
      <c r="F82" s="24"/>
      <c r="G82" s="24"/>
      <c r="I82" s="24"/>
      <c r="J82" s="24"/>
      <c r="K82" s="24"/>
    </row>
    <row r="83" spans="1:11" ht="23.25" x14ac:dyDescent="0.2">
      <c r="A83" s="7" t="s">
        <v>249</v>
      </c>
      <c r="E83" s="24"/>
      <c r="F83" s="24"/>
      <c r="G83" s="24"/>
      <c r="I83" s="24"/>
      <c r="J83" s="24"/>
      <c r="K83" s="24"/>
    </row>
    <row r="84" spans="1:11" s="5" customFormat="1" ht="23.25" x14ac:dyDescent="0.2">
      <c r="A84" s="1" t="s">
        <v>99</v>
      </c>
      <c r="B84" s="2"/>
      <c r="C84" s="3"/>
      <c r="D84" s="4"/>
      <c r="E84" s="4"/>
      <c r="F84" s="4"/>
      <c r="G84" s="4"/>
      <c r="H84" s="4"/>
      <c r="I84" s="4"/>
      <c r="J84" s="4"/>
      <c r="K84" s="4"/>
    </row>
    <row r="85" spans="1:11" s="5" customFormat="1" ht="23.25" x14ac:dyDescent="0.2">
      <c r="A85" s="35" t="s">
        <v>124</v>
      </c>
      <c r="B85" s="2"/>
      <c r="C85" s="3"/>
      <c r="D85" s="4"/>
      <c r="E85" s="4"/>
      <c r="F85" s="4"/>
      <c r="G85" s="4"/>
      <c r="H85" s="4"/>
      <c r="I85" s="2"/>
      <c r="J85" s="4"/>
      <c r="K85" s="2"/>
    </row>
    <row r="86" spans="1:11" s="37" customFormat="1" ht="22.5" customHeight="1" x14ac:dyDescent="0.2">
      <c r="A86" s="36" t="s">
        <v>309</v>
      </c>
      <c r="B86" s="36"/>
      <c r="C86" s="36"/>
      <c r="D86" s="36"/>
      <c r="E86" s="36"/>
      <c r="F86" s="36"/>
      <c r="G86" s="36"/>
      <c r="H86" s="36"/>
      <c r="I86" s="36"/>
      <c r="J86" s="36"/>
      <c r="K86" s="36"/>
    </row>
    <row r="87" spans="1:11" ht="23.25" x14ac:dyDescent="0.2">
      <c r="A87" s="3"/>
      <c r="B87" s="4"/>
      <c r="C87" s="3"/>
      <c r="D87" s="4"/>
      <c r="E87" s="4"/>
      <c r="F87" s="4"/>
      <c r="G87" s="4"/>
      <c r="H87" s="4"/>
      <c r="I87" s="4"/>
      <c r="J87" s="4"/>
      <c r="K87" s="6" t="s">
        <v>109</v>
      </c>
    </row>
    <row r="88" spans="1:11" ht="23.25" x14ac:dyDescent="0.2">
      <c r="E88" s="132" t="s">
        <v>1</v>
      </c>
      <c r="F88" s="132"/>
      <c r="G88" s="132"/>
      <c r="H88" s="9"/>
      <c r="I88" s="132" t="s">
        <v>2</v>
      </c>
      <c r="J88" s="132"/>
      <c r="K88" s="132"/>
    </row>
    <row r="89" spans="1:11" ht="23.25" x14ac:dyDescent="0.2">
      <c r="C89" s="10" t="s">
        <v>3</v>
      </c>
      <c r="D89" s="11"/>
      <c r="E89" s="38" t="s">
        <v>310</v>
      </c>
      <c r="F89" s="13"/>
      <c r="G89" s="38" t="s">
        <v>311</v>
      </c>
      <c r="H89" s="14"/>
      <c r="I89" s="38" t="s">
        <v>310</v>
      </c>
      <c r="J89" s="13"/>
      <c r="K89" s="38" t="s">
        <v>311</v>
      </c>
    </row>
    <row r="90" spans="1:11" ht="23.25" x14ac:dyDescent="0.2">
      <c r="C90" s="10"/>
      <c r="D90" s="11"/>
      <c r="E90" s="39" t="s">
        <v>105</v>
      </c>
      <c r="F90" s="40"/>
      <c r="G90" s="39" t="s">
        <v>106</v>
      </c>
      <c r="H90" s="14"/>
      <c r="I90" s="39" t="s">
        <v>105</v>
      </c>
      <c r="J90" s="40"/>
      <c r="K90" s="39" t="s">
        <v>106</v>
      </c>
    </row>
    <row r="91" spans="1:11" ht="23.25" x14ac:dyDescent="0.2">
      <c r="C91" s="10"/>
      <c r="D91" s="11"/>
      <c r="E91" s="39" t="s">
        <v>107</v>
      </c>
      <c r="F91" s="40"/>
      <c r="G91" s="39"/>
      <c r="H91" s="14"/>
      <c r="I91" s="39" t="s">
        <v>107</v>
      </c>
      <c r="J91" s="40"/>
      <c r="K91" s="39"/>
    </row>
    <row r="92" spans="1:11" ht="23.25" x14ac:dyDescent="0.2">
      <c r="A92" s="36" t="s">
        <v>26</v>
      </c>
      <c r="E92" s="25"/>
      <c r="F92" s="25"/>
      <c r="G92" s="25"/>
      <c r="I92" s="25"/>
      <c r="J92" s="25"/>
      <c r="K92" s="25"/>
    </row>
    <row r="93" spans="1:11" ht="23.25" x14ac:dyDescent="0.2">
      <c r="A93" s="42" t="s">
        <v>27</v>
      </c>
      <c r="C93" s="41">
        <v>18</v>
      </c>
      <c r="E93" s="25"/>
      <c r="F93" s="25"/>
      <c r="G93" s="25"/>
      <c r="I93" s="25"/>
      <c r="J93" s="25"/>
      <c r="K93" s="25"/>
    </row>
    <row r="94" spans="1:11" ht="23.25" x14ac:dyDescent="0.2">
      <c r="A94" s="46" t="s">
        <v>28</v>
      </c>
      <c r="B94" s="17"/>
      <c r="C94" s="41"/>
      <c r="E94" s="25"/>
      <c r="F94" s="25"/>
      <c r="G94" s="25"/>
      <c r="I94" s="25"/>
      <c r="J94" s="25"/>
      <c r="K94" s="25"/>
    </row>
    <row r="95" spans="1:11" ht="23.25" x14ac:dyDescent="0.2">
      <c r="A95" s="46" t="s">
        <v>341</v>
      </c>
      <c r="B95" s="17"/>
      <c r="C95" s="41"/>
      <c r="E95" s="25"/>
      <c r="F95" s="25"/>
      <c r="G95" s="25"/>
      <c r="I95" s="25"/>
      <c r="J95" s="25"/>
      <c r="K95" s="25"/>
    </row>
    <row r="96" spans="1:11" thickBot="1" x14ac:dyDescent="0.25">
      <c r="A96" s="46" t="s">
        <v>322</v>
      </c>
      <c r="B96" s="17"/>
      <c r="C96" s="41"/>
      <c r="E96" s="53">
        <v>1558820</v>
      </c>
      <c r="F96" s="25"/>
      <c r="G96" s="53">
        <v>1543865</v>
      </c>
      <c r="H96" s="25"/>
      <c r="I96" s="53">
        <v>1558820</v>
      </c>
      <c r="K96" s="53">
        <v>1543865</v>
      </c>
    </row>
    <row r="97" spans="1:11" thickTop="1" x14ac:dyDescent="0.2">
      <c r="A97" s="46" t="s">
        <v>29</v>
      </c>
      <c r="B97" s="17"/>
      <c r="C97" s="41"/>
      <c r="E97" s="25"/>
      <c r="F97" s="25"/>
      <c r="G97" s="25"/>
      <c r="H97" s="25"/>
      <c r="I97" s="25"/>
      <c r="K97" s="25"/>
    </row>
    <row r="98" spans="1:11" ht="23.25" x14ac:dyDescent="0.2">
      <c r="A98" s="46" t="s">
        <v>342</v>
      </c>
      <c r="B98" s="17"/>
      <c r="C98" s="41"/>
      <c r="E98" s="25"/>
      <c r="F98" s="25"/>
      <c r="G98" s="25"/>
      <c r="H98" s="25"/>
      <c r="I98" s="25"/>
      <c r="K98" s="25"/>
    </row>
    <row r="99" spans="1:11" ht="23.25" x14ac:dyDescent="0.2">
      <c r="A99" s="46" t="s">
        <v>323</v>
      </c>
      <c r="B99" s="17"/>
      <c r="C99" s="41"/>
      <c r="E99" s="25">
        <v>1421095</v>
      </c>
      <c r="F99" s="25"/>
      <c r="G99" s="25">
        <v>1382214</v>
      </c>
      <c r="H99" s="25"/>
      <c r="I99" s="25">
        <v>1421095</v>
      </c>
      <c r="K99" s="25">
        <v>1382214</v>
      </c>
    </row>
    <row r="100" spans="1:11" ht="23.25" x14ac:dyDescent="0.2">
      <c r="A100" s="42" t="s">
        <v>30</v>
      </c>
      <c r="B100" s="17"/>
      <c r="C100" s="41"/>
      <c r="E100" s="8">
        <v>12524325</v>
      </c>
      <c r="F100" s="25"/>
      <c r="G100" s="8">
        <v>12127803</v>
      </c>
      <c r="H100" s="25"/>
      <c r="I100" s="8">
        <v>12524325</v>
      </c>
      <c r="K100" s="8">
        <v>12127803</v>
      </c>
    </row>
    <row r="101" spans="1:11" ht="23.25" x14ac:dyDescent="0.2">
      <c r="A101" s="42" t="s">
        <v>173</v>
      </c>
      <c r="C101" s="41">
        <v>8</v>
      </c>
      <c r="E101" s="8">
        <v>1032231</v>
      </c>
      <c r="F101" s="25"/>
      <c r="G101" s="8">
        <v>965862</v>
      </c>
      <c r="H101" s="25"/>
      <c r="I101" s="8">
        <v>1032231</v>
      </c>
      <c r="K101" s="8">
        <v>965862</v>
      </c>
    </row>
    <row r="102" spans="1:11" ht="23.25" x14ac:dyDescent="0.2">
      <c r="A102" s="42" t="s">
        <v>224</v>
      </c>
      <c r="C102" s="41"/>
      <c r="E102" s="27">
        <v>-901</v>
      </c>
      <c r="F102" s="25"/>
      <c r="G102" s="8">
        <v>-901</v>
      </c>
      <c r="H102" s="25"/>
      <c r="I102" s="27">
        <v>-901</v>
      </c>
      <c r="K102" s="8">
        <v>-901</v>
      </c>
    </row>
    <row r="103" spans="1:11" ht="23.25" x14ac:dyDescent="0.2">
      <c r="A103" s="42" t="s">
        <v>268</v>
      </c>
      <c r="B103" s="5"/>
      <c r="C103" s="41">
        <v>19.5</v>
      </c>
      <c r="E103" s="27">
        <v>3221</v>
      </c>
      <c r="F103" s="27"/>
      <c r="G103" s="27">
        <v>5978</v>
      </c>
      <c r="H103" s="27"/>
      <c r="I103" s="27">
        <v>3221</v>
      </c>
      <c r="J103" s="27"/>
      <c r="K103" s="27">
        <v>5978</v>
      </c>
    </row>
    <row r="104" spans="1:11" ht="23.25" x14ac:dyDescent="0.2">
      <c r="A104" s="42" t="s">
        <v>269</v>
      </c>
      <c r="B104" s="5"/>
      <c r="C104" s="41">
        <v>18</v>
      </c>
      <c r="E104" s="27">
        <v>67539</v>
      </c>
      <c r="F104" s="27"/>
      <c r="G104" s="27">
        <v>146616</v>
      </c>
      <c r="H104" s="27"/>
      <c r="I104" s="27">
        <v>67539</v>
      </c>
      <c r="J104" s="27"/>
      <c r="K104" s="27">
        <v>146616</v>
      </c>
    </row>
    <row r="105" spans="1:11" ht="23.25" x14ac:dyDescent="0.2">
      <c r="A105" s="46" t="s">
        <v>31</v>
      </c>
      <c r="B105" s="5"/>
      <c r="C105" s="41"/>
      <c r="E105" s="27"/>
      <c r="F105" s="27"/>
      <c r="G105" s="27"/>
      <c r="H105" s="27"/>
      <c r="I105" s="27"/>
      <c r="J105" s="27"/>
      <c r="K105" s="27"/>
    </row>
    <row r="106" spans="1:11" ht="23.25" x14ac:dyDescent="0.2">
      <c r="A106" s="46" t="s">
        <v>32</v>
      </c>
      <c r="B106" s="5"/>
      <c r="C106" s="41"/>
      <c r="E106" s="25">
        <v>154386</v>
      </c>
      <c r="F106" s="25"/>
      <c r="G106" s="25">
        <v>154386</v>
      </c>
      <c r="H106" s="25"/>
      <c r="I106" s="25">
        <v>154386</v>
      </c>
      <c r="K106" s="25">
        <v>154386</v>
      </c>
    </row>
    <row r="107" spans="1:11" ht="23.25" x14ac:dyDescent="0.2">
      <c r="A107" s="46" t="s">
        <v>33</v>
      </c>
      <c r="B107" s="5"/>
      <c r="C107" s="41"/>
      <c r="E107" s="27">
        <v>1544150</v>
      </c>
      <c r="F107" s="27"/>
      <c r="G107" s="25">
        <v>2328671</v>
      </c>
      <c r="H107" s="25"/>
      <c r="I107" s="25">
        <v>1602334</v>
      </c>
      <c r="K107" s="25">
        <v>2386855</v>
      </c>
    </row>
    <row r="108" spans="1:11" ht="23.25" x14ac:dyDescent="0.2">
      <c r="A108" s="46" t="s">
        <v>34</v>
      </c>
      <c r="B108" s="5"/>
      <c r="E108" s="47">
        <v>146521</v>
      </c>
      <c r="F108" s="27"/>
      <c r="G108" s="54">
        <v>153869</v>
      </c>
      <c r="H108" s="25"/>
      <c r="I108" s="54">
        <v>88337</v>
      </c>
      <c r="K108" s="54">
        <v>95685</v>
      </c>
    </row>
    <row r="109" spans="1:11" ht="23.25" customHeight="1" x14ac:dyDescent="0.2">
      <c r="A109" s="46" t="s">
        <v>81</v>
      </c>
      <c r="B109" s="5"/>
      <c r="E109" s="25">
        <f>SUM(E99:E108)</f>
        <v>16892567</v>
      </c>
      <c r="F109" s="25"/>
      <c r="G109" s="125">
        <f>SUM(G99:G108)</f>
        <v>17264498</v>
      </c>
      <c r="I109" s="25">
        <f>SUM(I99:I108)</f>
        <v>16892567</v>
      </c>
      <c r="K109" s="125">
        <f>SUM(K99:K108)</f>
        <v>17264498</v>
      </c>
    </row>
    <row r="110" spans="1:11" s="26" customFormat="1" ht="23.25" customHeight="1" x14ac:dyDescent="0.2">
      <c r="A110" s="46" t="s">
        <v>35</v>
      </c>
      <c r="B110" s="55"/>
      <c r="C110" s="29"/>
      <c r="E110" s="54">
        <v>11631637</v>
      </c>
      <c r="F110" s="25"/>
      <c r="G110" s="126">
        <v>9558128</v>
      </c>
      <c r="H110" s="8"/>
      <c r="I110" s="127">
        <v>0</v>
      </c>
      <c r="J110" s="8"/>
      <c r="K110" s="127">
        <v>0</v>
      </c>
    </row>
    <row r="111" spans="1:11" ht="23.25" customHeight="1" x14ac:dyDescent="0.2">
      <c r="A111" s="56" t="s">
        <v>36</v>
      </c>
      <c r="B111" s="5"/>
      <c r="E111" s="54">
        <f>SUM(E109:E110)</f>
        <v>28524204</v>
      </c>
      <c r="F111" s="25"/>
      <c r="G111" s="126">
        <f>SUM(G109:G110)</f>
        <v>26822626</v>
      </c>
      <c r="I111" s="54">
        <f>SUM(I109:I110)</f>
        <v>16892567</v>
      </c>
      <c r="K111" s="126">
        <f>SUM(K109:K110)</f>
        <v>17264498</v>
      </c>
    </row>
    <row r="112" spans="1:11" ht="23.25" customHeight="1" thickBot="1" x14ac:dyDescent="0.25">
      <c r="A112" s="36" t="s">
        <v>37</v>
      </c>
      <c r="E112" s="53">
        <f>E111+E81</f>
        <v>45471318</v>
      </c>
      <c r="F112" s="25"/>
      <c r="G112" s="53">
        <f>G111+G81</f>
        <v>45278282</v>
      </c>
      <c r="I112" s="53">
        <f>I111+I81</f>
        <v>23642672</v>
      </c>
      <c r="K112" s="53">
        <f>K111+K81</f>
        <v>22611534</v>
      </c>
    </row>
    <row r="113" spans="1:12" ht="23.25" customHeight="1" thickTop="1" x14ac:dyDescent="0.2">
      <c r="C113" s="57"/>
      <c r="E113" s="25">
        <f>E112-E45</f>
        <v>0</v>
      </c>
      <c r="G113" s="25">
        <f>G112-G45</f>
        <v>0</v>
      </c>
      <c r="I113" s="25">
        <f>I112-I45</f>
        <v>0</v>
      </c>
      <c r="K113" s="25">
        <f>K112-K45</f>
        <v>0</v>
      </c>
    </row>
    <row r="114" spans="1:12" ht="23.25" customHeight="1" x14ac:dyDescent="0.2">
      <c r="A114" s="7" t="s">
        <v>249</v>
      </c>
      <c r="C114" s="57"/>
    </row>
    <row r="115" spans="1:12" ht="23.25" customHeight="1" x14ac:dyDescent="0.2">
      <c r="C115" s="57"/>
    </row>
    <row r="116" spans="1:12" ht="23.25" customHeight="1" x14ac:dyDescent="0.2">
      <c r="A116" s="58"/>
      <c r="B116" s="26"/>
      <c r="C116" s="57"/>
    </row>
    <row r="117" spans="1:12" ht="23.25" customHeight="1" x14ac:dyDescent="0.2">
      <c r="A117" s="29"/>
      <c r="B117" s="26"/>
      <c r="C117" s="57"/>
    </row>
    <row r="118" spans="1:12" ht="23.25" customHeight="1" x14ac:dyDescent="0.2">
      <c r="B118" s="30" t="s">
        <v>38</v>
      </c>
    </row>
    <row r="119" spans="1:12" ht="23.25" customHeight="1" x14ac:dyDescent="0.2">
      <c r="A119" s="58"/>
      <c r="B119" s="26"/>
      <c r="C119" s="57"/>
    </row>
    <row r="120" spans="1:12" ht="23.25" x14ac:dyDescent="0.2"/>
    <row r="121" spans="1:12" ht="23.25" x14ac:dyDescent="0.2"/>
    <row r="122" spans="1:12" ht="23.25" x14ac:dyDescent="0.2"/>
    <row r="123" spans="1:12" ht="23.25" x14ac:dyDescent="0.2"/>
    <row r="124" spans="1:12" ht="23.25" x14ac:dyDescent="0.2"/>
    <row r="125" spans="1:12" ht="23.25" x14ac:dyDescent="0.2"/>
    <row r="126" spans="1:12" ht="23.25" x14ac:dyDescent="0.2"/>
    <row r="127" spans="1:12" s="7" customFormat="1" ht="23.25" x14ac:dyDescent="0.2">
      <c r="B127" s="8"/>
      <c r="D127" s="8"/>
      <c r="E127" s="8"/>
      <c r="F127" s="8"/>
      <c r="G127" s="8"/>
      <c r="H127" s="8"/>
      <c r="I127" s="8"/>
      <c r="J127" s="8"/>
      <c r="K127" s="8"/>
      <c r="L127" s="8"/>
    </row>
    <row r="128" spans="1:12" s="7" customFormat="1" ht="23.25" x14ac:dyDescent="0.2">
      <c r="B128" s="8"/>
      <c r="D128" s="8"/>
      <c r="E128" s="8"/>
      <c r="F128" s="8"/>
      <c r="G128" s="8"/>
      <c r="H128" s="8"/>
      <c r="I128" s="8"/>
      <c r="J128" s="8"/>
      <c r="K128" s="8"/>
      <c r="L128" s="8"/>
    </row>
    <row r="129" spans="2:12" s="7" customFormat="1" ht="23.25" x14ac:dyDescent="0.2">
      <c r="B129" s="8"/>
      <c r="D129" s="8"/>
      <c r="E129" s="8"/>
      <c r="F129" s="8"/>
      <c r="G129" s="8"/>
      <c r="H129" s="8"/>
      <c r="I129" s="8"/>
      <c r="J129" s="8"/>
      <c r="K129" s="8"/>
      <c r="L129" s="8"/>
    </row>
    <row r="130" spans="2:12" s="7" customFormat="1" ht="23.25" x14ac:dyDescent="0.2">
      <c r="B130" s="8"/>
      <c r="D130" s="8"/>
      <c r="E130" s="8"/>
      <c r="F130" s="8"/>
      <c r="G130" s="8"/>
      <c r="H130" s="8"/>
      <c r="I130" s="8"/>
      <c r="J130" s="8"/>
      <c r="K130" s="8"/>
      <c r="L130" s="8"/>
    </row>
    <row r="131" spans="2:12" s="7" customFormat="1" ht="23.25" x14ac:dyDescent="0.2">
      <c r="B131" s="8"/>
      <c r="D131" s="8"/>
      <c r="E131" s="8"/>
      <c r="F131" s="8"/>
      <c r="G131" s="8"/>
      <c r="H131" s="8"/>
      <c r="I131" s="8"/>
      <c r="J131" s="8"/>
      <c r="K131" s="8"/>
      <c r="L131" s="8"/>
    </row>
    <row r="132" spans="2:12" s="7" customFormat="1" ht="23.25" x14ac:dyDescent="0.2">
      <c r="B132" s="8"/>
      <c r="D132" s="8"/>
      <c r="E132" s="8"/>
      <c r="F132" s="8"/>
      <c r="G132" s="8"/>
      <c r="H132" s="8"/>
      <c r="I132" s="8"/>
      <c r="J132" s="8"/>
      <c r="K132" s="8"/>
      <c r="L132" s="8"/>
    </row>
    <row r="133" spans="2:12" s="7" customFormat="1" ht="23.25" x14ac:dyDescent="0.2">
      <c r="B133" s="8"/>
      <c r="D133" s="8"/>
      <c r="E133" s="8"/>
      <c r="F133" s="8"/>
      <c r="G133" s="8"/>
      <c r="H133" s="8"/>
      <c r="I133" s="8"/>
      <c r="J133" s="8"/>
      <c r="K133" s="8"/>
      <c r="L133" s="8"/>
    </row>
    <row r="134" spans="2:12" s="7" customFormat="1" ht="23.25" x14ac:dyDescent="0.2">
      <c r="B134" s="8"/>
      <c r="D134" s="8"/>
      <c r="E134" s="8"/>
      <c r="F134" s="8"/>
      <c r="G134" s="8"/>
      <c r="H134" s="8"/>
      <c r="I134" s="8"/>
      <c r="J134" s="8"/>
      <c r="K134" s="8"/>
      <c r="L134" s="8"/>
    </row>
    <row r="135" spans="2:12" s="7" customFormat="1" ht="23.25" x14ac:dyDescent="0.2">
      <c r="B135" s="8"/>
      <c r="D135" s="8"/>
      <c r="E135" s="8"/>
      <c r="F135" s="8"/>
      <c r="G135" s="8"/>
      <c r="H135" s="8"/>
      <c r="I135" s="8"/>
      <c r="J135" s="8"/>
      <c r="K135" s="8"/>
      <c r="L135" s="8"/>
    </row>
    <row r="136" spans="2:12" s="7" customFormat="1" ht="23.25" x14ac:dyDescent="0.2">
      <c r="B136" s="8"/>
      <c r="D136" s="8"/>
      <c r="E136" s="8"/>
      <c r="F136" s="8"/>
      <c r="G136" s="8"/>
      <c r="H136" s="8"/>
      <c r="I136" s="8"/>
      <c r="J136" s="8"/>
      <c r="K136" s="8"/>
      <c r="L136" s="8"/>
    </row>
    <row r="137" spans="2:12" s="7" customFormat="1" ht="23.25" x14ac:dyDescent="0.2">
      <c r="B137" s="8"/>
      <c r="D137" s="8"/>
      <c r="E137" s="8"/>
      <c r="F137" s="8"/>
      <c r="G137" s="8"/>
      <c r="H137" s="8"/>
      <c r="I137" s="8"/>
      <c r="J137" s="8"/>
      <c r="K137" s="8"/>
      <c r="L137" s="8"/>
    </row>
    <row r="138" spans="2:12" s="7" customFormat="1" ht="23.25" x14ac:dyDescent="0.2">
      <c r="B138" s="8"/>
      <c r="D138" s="8"/>
      <c r="E138" s="8"/>
      <c r="F138" s="8"/>
      <c r="G138" s="8"/>
      <c r="H138" s="8"/>
      <c r="I138" s="8"/>
      <c r="J138" s="8"/>
      <c r="K138" s="8"/>
      <c r="L138" s="8"/>
    </row>
    <row r="139" spans="2:12" s="7" customFormat="1" ht="23.25" x14ac:dyDescent="0.2">
      <c r="B139" s="8"/>
      <c r="D139" s="8"/>
      <c r="E139" s="8"/>
      <c r="F139" s="8"/>
      <c r="G139" s="8"/>
      <c r="H139" s="8"/>
      <c r="I139" s="8"/>
      <c r="J139" s="8"/>
      <c r="K139" s="8"/>
      <c r="L139" s="8"/>
    </row>
    <row r="140" spans="2:12" s="7" customFormat="1" ht="23.25" x14ac:dyDescent="0.2">
      <c r="B140" s="8"/>
      <c r="D140" s="8"/>
      <c r="E140" s="8"/>
      <c r="F140" s="8"/>
      <c r="G140" s="8"/>
      <c r="H140" s="8"/>
      <c r="I140" s="8"/>
      <c r="J140" s="8"/>
      <c r="K140" s="8"/>
      <c r="L140" s="8"/>
    </row>
    <row r="141" spans="2:12" s="7" customFormat="1" ht="23.25" x14ac:dyDescent="0.2">
      <c r="B141" s="8"/>
      <c r="D141" s="8"/>
      <c r="E141" s="8"/>
      <c r="F141" s="8"/>
      <c r="G141" s="8"/>
      <c r="H141" s="8"/>
      <c r="I141" s="8"/>
      <c r="J141" s="8"/>
      <c r="K141" s="8"/>
      <c r="L141" s="8"/>
    </row>
    <row r="142" spans="2:12" s="7" customFormat="1" ht="23.25" x14ac:dyDescent="0.2">
      <c r="B142" s="8"/>
      <c r="D142" s="8"/>
      <c r="E142" s="8"/>
      <c r="F142" s="8"/>
      <c r="G142" s="8"/>
      <c r="H142" s="8"/>
      <c r="I142" s="8"/>
      <c r="J142" s="8"/>
      <c r="K142" s="8"/>
      <c r="L142" s="8"/>
    </row>
    <row r="143" spans="2:12" s="7" customFormat="1" ht="23.25" x14ac:dyDescent="0.2">
      <c r="B143" s="8"/>
      <c r="D143" s="8"/>
      <c r="E143" s="8"/>
      <c r="F143" s="8"/>
      <c r="G143" s="8"/>
      <c r="H143" s="8"/>
      <c r="I143" s="8"/>
      <c r="J143" s="8"/>
      <c r="K143" s="8"/>
      <c r="L143" s="8"/>
    </row>
    <row r="144" spans="2:12" s="7" customFormat="1" ht="23.25" x14ac:dyDescent="0.2">
      <c r="B144" s="8"/>
      <c r="D144" s="8"/>
      <c r="E144" s="8"/>
      <c r="F144" s="8"/>
      <c r="G144" s="8"/>
      <c r="H144" s="8"/>
      <c r="I144" s="8"/>
      <c r="J144" s="8"/>
      <c r="K144" s="8"/>
      <c r="L144" s="8"/>
    </row>
    <row r="145" spans="2:12" s="7" customFormat="1" ht="23.25" x14ac:dyDescent="0.2">
      <c r="B145" s="8"/>
      <c r="D145" s="8"/>
      <c r="E145" s="8"/>
      <c r="F145" s="8"/>
      <c r="G145" s="8"/>
      <c r="H145" s="8"/>
      <c r="I145" s="8"/>
      <c r="J145" s="8"/>
      <c r="K145" s="8"/>
      <c r="L145" s="8"/>
    </row>
    <row r="146" spans="2:12" s="7" customFormat="1" ht="23.25" x14ac:dyDescent="0.2">
      <c r="B146" s="8"/>
      <c r="D146" s="8"/>
      <c r="E146" s="8"/>
      <c r="F146" s="8"/>
      <c r="G146" s="8"/>
      <c r="H146" s="8"/>
      <c r="I146" s="8"/>
      <c r="J146" s="8"/>
      <c r="K146" s="8"/>
      <c r="L146" s="8"/>
    </row>
    <row r="147" spans="2:12" s="7" customFormat="1" ht="23.25" x14ac:dyDescent="0.2">
      <c r="B147" s="8"/>
      <c r="D147" s="8"/>
      <c r="E147" s="8"/>
      <c r="F147" s="8"/>
      <c r="G147" s="8"/>
      <c r="H147" s="8"/>
      <c r="I147" s="8"/>
      <c r="J147" s="8"/>
      <c r="K147" s="8"/>
      <c r="L147" s="8"/>
    </row>
    <row r="148" spans="2:12" s="7" customFormat="1" ht="23.25" x14ac:dyDescent="0.2">
      <c r="B148" s="8"/>
      <c r="D148" s="8"/>
      <c r="E148" s="8"/>
      <c r="F148" s="8"/>
      <c r="G148" s="8"/>
      <c r="H148" s="8"/>
      <c r="I148" s="8"/>
      <c r="J148" s="8"/>
      <c r="K148" s="8"/>
      <c r="L148" s="8"/>
    </row>
    <row r="149" spans="2:12" s="7" customFormat="1" ht="23.25" x14ac:dyDescent="0.2">
      <c r="B149" s="8"/>
      <c r="D149" s="8"/>
      <c r="E149" s="8"/>
      <c r="F149" s="8"/>
      <c r="G149" s="8"/>
      <c r="H149" s="8"/>
      <c r="I149" s="8"/>
      <c r="J149" s="8"/>
      <c r="K149" s="8"/>
      <c r="L149" s="8"/>
    </row>
    <row r="150" spans="2:12" s="7" customFormat="1" ht="23.25" x14ac:dyDescent="0.2">
      <c r="B150" s="8"/>
      <c r="D150" s="8"/>
      <c r="E150" s="8"/>
      <c r="F150" s="8"/>
      <c r="G150" s="8"/>
      <c r="H150" s="8"/>
      <c r="I150" s="8"/>
      <c r="J150" s="8"/>
      <c r="K150" s="8"/>
      <c r="L150" s="8"/>
    </row>
    <row r="151" spans="2:12" s="7" customFormat="1" ht="23.25" x14ac:dyDescent="0.2">
      <c r="B151" s="8"/>
      <c r="D151" s="8"/>
      <c r="E151" s="8"/>
      <c r="F151" s="8"/>
      <c r="G151" s="8"/>
      <c r="H151" s="8"/>
      <c r="I151" s="8"/>
      <c r="J151" s="8"/>
      <c r="K151" s="8"/>
      <c r="L151" s="8"/>
    </row>
    <row r="152" spans="2:12" s="7" customFormat="1" ht="23.25" x14ac:dyDescent="0.2">
      <c r="B152" s="8"/>
      <c r="D152" s="8"/>
      <c r="E152" s="8"/>
      <c r="F152" s="8"/>
      <c r="G152" s="8"/>
      <c r="H152" s="8"/>
      <c r="I152" s="8"/>
      <c r="J152" s="8"/>
      <c r="K152" s="8"/>
      <c r="L152" s="8"/>
    </row>
    <row r="153" spans="2:12" s="7" customFormat="1" ht="23.25" x14ac:dyDescent="0.2">
      <c r="B153" s="8"/>
      <c r="D153" s="8"/>
      <c r="E153" s="8"/>
      <c r="F153" s="8"/>
      <c r="G153" s="8"/>
      <c r="H153" s="8"/>
      <c r="I153" s="8"/>
      <c r="J153" s="8"/>
      <c r="K153" s="8"/>
      <c r="L153" s="8"/>
    </row>
    <row r="154" spans="2:12" s="7" customFormat="1" ht="23.25" x14ac:dyDescent="0.2">
      <c r="B154" s="8"/>
      <c r="D154" s="8"/>
      <c r="E154" s="8"/>
      <c r="F154" s="8"/>
      <c r="G154" s="8"/>
      <c r="H154" s="8"/>
      <c r="I154" s="8"/>
      <c r="J154" s="8"/>
      <c r="K154" s="8"/>
      <c r="L154" s="8"/>
    </row>
    <row r="155" spans="2:12" s="7" customFormat="1" ht="23.25" x14ac:dyDescent="0.2">
      <c r="B155" s="8"/>
      <c r="D155" s="8"/>
      <c r="E155" s="8"/>
      <c r="F155" s="8"/>
      <c r="G155" s="8"/>
      <c r="H155" s="8"/>
      <c r="I155" s="8"/>
      <c r="J155" s="8"/>
      <c r="K155" s="8"/>
      <c r="L155" s="8"/>
    </row>
    <row r="156" spans="2:12" s="7" customFormat="1" ht="23.25" x14ac:dyDescent="0.2">
      <c r="B156" s="8"/>
      <c r="D156" s="8"/>
      <c r="E156" s="8"/>
      <c r="F156" s="8"/>
      <c r="G156" s="8"/>
      <c r="H156" s="8"/>
      <c r="I156" s="8"/>
      <c r="J156" s="8"/>
      <c r="K156" s="8"/>
      <c r="L156" s="8"/>
    </row>
    <row r="157" spans="2:12" s="7" customFormat="1" ht="23.25" x14ac:dyDescent="0.2">
      <c r="B157" s="8"/>
      <c r="D157" s="8"/>
      <c r="E157" s="8"/>
      <c r="F157" s="8"/>
      <c r="G157" s="8"/>
      <c r="H157" s="8"/>
      <c r="I157" s="8"/>
      <c r="J157" s="8"/>
      <c r="K157" s="8"/>
      <c r="L157" s="8"/>
    </row>
    <row r="158" spans="2:12" s="7" customFormat="1" ht="23.25" x14ac:dyDescent="0.2">
      <c r="B158" s="8"/>
      <c r="D158" s="8"/>
      <c r="E158" s="8"/>
      <c r="F158" s="8"/>
      <c r="G158" s="8"/>
      <c r="H158" s="8"/>
      <c r="I158" s="8"/>
      <c r="J158" s="8"/>
      <c r="K158" s="8"/>
      <c r="L158" s="8"/>
    </row>
    <row r="159" spans="2:12" s="7" customFormat="1" ht="23.25" x14ac:dyDescent="0.2">
      <c r="B159" s="8"/>
      <c r="D159" s="8"/>
      <c r="E159" s="8"/>
      <c r="F159" s="8"/>
      <c r="G159" s="8"/>
      <c r="H159" s="8"/>
      <c r="I159" s="8"/>
      <c r="J159" s="8"/>
      <c r="K159" s="8"/>
      <c r="L159" s="8"/>
    </row>
    <row r="160" spans="2:12" s="7" customFormat="1" ht="23.25" x14ac:dyDescent="0.2">
      <c r="B160" s="8"/>
      <c r="D160" s="8"/>
      <c r="E160" s="8"/>
      <c r="F160" s="8"/>
      <c r="G160" s="8"/>
      <c r="H160" s="8"/>
      <c r="I160" s="8"/>
      <c r="J160" s="8"/>
      <c r="K160" s="8"/>
      <c r="L160" s="8"/>
    </row>
    <row r="161" spans="2:12" s="7" customFormat="1" ht="23.25" x14ac:dyDescent="0.2">
      <c r="B161" s="8"/>
      <c r="D161" s="8"/>
      <c r="E161" s="8"/>
      <c r="F161" s="8"/>
      <c r="G161" s="8"/>
      <c r="H161" s="8"/>
      <c r="I161" s="8"/>
      <c r="J161" s="8"/>
      <c r="K161" s="8"/>
      <c r="L161" s="8"/>
    </row>
    <row r="162" spans="2:12" s="7" customFormat="1" ht="23.25" x14ac:dyDescent="0.2">
      <c r="B162" s="8"/>
      <c r="D162" s="8"/>
      <c r="E162" s="8"/>
      <c r="F162" s="8"/>
      <c r="G162" s="8"/>
      <c r="H162" s="8"/>
      <c r="I162" s="8"/>
      <c r="J162" s="8"/>
      <c r="K162" s="8"/>
      <c r="L162" s="8"/>
    </row>
    <row r="163" spans="2:12" s="7" customFormat="1" ht="23.25" x14ac:dyDescent="0.2">
      <c r="B163" s="8"/>
      <c r="D163" s="8"/>
      <c r="E163" s="8"/>
      <c r="F163" s="8"/>
      <c r="G163" s="8"/>
      <c r="H163" s="8"/>
      <c r="I163" s="8"/>
      <c r="J163" s="8"/>
      <c r="K163" s="8"/>
      <c r="L163" s="8"/>
    </row>
    <row r="164" spans="2:12" s="7" customFormat="1" ht="23.25" x14ac:dyDescent="0.2">
      <c r="B164" s="8"/>
      <c r="D164" s="8"/>
      <c r="E164" s="8"/>
      <c r="F164" s="8"/>
      <c r="G164" s="8"/>
      <c r="H164" s="8"/>
      <c r="I164" s="8"/>
      <c r="J164" s="8"/>
      <c r="K164" s="8"/>
      <c r="L164" s="8"/>
    </row>
    <row r="165" spans="2:12" s="7" customFormat="1" ht="23.25" x14ac:dyDescent="0.2">
      <c r="B165" s="8"/>
      <c r="D165" s="8"/>
      <c r="E165" s="8"/>
      <c r="F165" s="8"/>
      <c r="G165" s="8"/>
      <c r="H165" s="8"/>
      <c r="I165" s="8"/>
      <c r="J165" s="8"/>
      <c r="K165" s="8"/>
      <c r="L165" s="8"/>
    </row>
    <row r="166" spans="2:12" s="7" customFormat="1" ht="23.25" x14ac:dyDescent="0.2">
      <c r="B166" s="8"/>
      <c r="D166" s="8"/>
      <c r="E166" s="8"/>
      <c r="F166" s="8"/>
      <c r="G166" s="8"/>
      <c r="H166" s="8"/>
      <c r="I166" s="8"/>
      <c r="J166" s="8"/>
      <c r="K166" s="8"/>
      <c r="L166" s="8"/>
    </row>
    <row r="167" spans="2:12" s="7" customFormat="1" ht="23.25" x14ac:dyDescent="0.2">
      <c r="B167" s="8"/>
      <c r="D167" s="8"/>
      <c r="E167" s="8"/>
      <c r="F167" s="8"/>
      <c r="G167" s="8"/>
      <c r="H167" s="8"/>
      <c r="I167" s="8"/>
      <c r="J167" s="8"/>
      <c r="K167" s="8"/>
      <c r="L167" s="8"/>
    </row>
    <row r="168" spans="2:12" s="7" customFormat="1" ht="23.25" x14ac:dyDescent="0.2">
      <c r="B168" s="8"/>
      <c r="D168" s="8"/>
      <c r="E168" s="8"/>
      <c r="F168" s="8"/>
      <c r="G168" s="8"/>
      <c r="H168" s="8"/>
      <c r="I168" s="8"/>
      <c r="J168" s="8"/>
      <c r="K168" s="8"/>
      <c r="L168" s="8"/>
    </row>
    <row r="169" spans="2:12" s="7" customFormat="1" ht="23.25" x14ac:dyDescent="0.2">
      <c r="B169" s="8"/>
      <c r="D169" s="8"/>
      <c r="E169" s="8"/>
      <c r="F169" s="8"/>
      <c r="G169" s="8"/>
      <c r="H169" s="8"/>
      <c r="I169" s="8"/>
      <c r="J169" s="8"/>
      <c r="K169" s="8"/>
      <c r="L169" s="8"/>
    </row>
    <row r="170" spans="2:12" s="7" customFormat="1" ht="23.25" x14ac:dyDescent="0.2">
      <c r="B170" s="8"/>
      <c r="D170" s="8"/>
      <c r="E170" s="8"/>
      <c r="F170" s="8"/>
      <c r="G170" s="8"/>
      <c r="H170" s="8"/>
      <c r="I170" s="8"/>
      <c r="J170" s="8"/>
      <c r="K170" s="8"/>
      <c r="L170" s="8"/>
    </row>
    <row r="171" spans="2:12" s="7" customFormat="1" ht="23.25" x14ac:dyDescent="0.2">
      <c r="B171" s="8"/>
      <c r="D171" s="8"/>
      <c r="E171" s="8"/>
      <c r="F171" s="8"/>
      <c r="G171" s="8"/>
      <c r="H171" s="8"/>
      <c r="I171" s="8"/>
      <c r="J171" s="8"/>
      <c r="K171" s="8"/>
      <c r="L171" s="8"/>
    </row>
    <row r="172" spans="2:12" s="7" customFormat="1" ht="23.25" x14ac:dyDescent="0.2">
      <c r="B172" s="8"/>
      <c r="D172" s="8"/>
      <c r="E172" s="8"/>
      <c r="F172" s="8"/>
      <c r="G172" s="8"/>
      <c r="H172" s="8"/>
      <c r="I172" s="8"/>
      <c r="J172" s="8"/>
      <c r="K172" s="8"/>
      <c r="L172" s="8"/>
    </row>
    <row r="173" spans="2:12" s="7" customFormat="1" ht="23.25" x14ac:dyDescent="0.2">
      <c r="B173" s="8"/>
      <c r="D173" s="8"/>
      <c r="E173" s="8"/>
      <c r="F173" s="8"/>
      <c r="G173" s="8"/>
      <c r="H173" s="8"/>
      <c r="I173" s="8"/>
      <c r="J173" s="8"/>
      <c r="K173" s="8"/>
      <c r="L173" s="8"/>
    </row>
    <row r="174" spans="2:12" s="7" customFormat="1" ht="23.25" x14ac:dyDescent="0.2">
      <c r="B174" s="8"/>
      <c r="D174" s="8"/>
      <c r="E174" s="8"/>
      <c r="F174" s="8"/>
      <c r="G174" s="8"/>
      <c r="H174" s="8"/>
      <c r="I174" s="8"/>
      <c r="J174" s="8"/>
      <c r="K174" s="8"/>
      <c r="L174" s="8"/>
    </row>
    <row r="175" spans="2:12" s="7" customFormat="1" ht="23.25" x14ac:dyDescent="0.2">
      <c r="B175" s="8"/>
      <c r="D175" s="8"/>
      <c r="E175" s="8"/>
      <c r="F175" s="8"/>
      <c r="G175" s="8"/>
      <c r="H175" s="8"/>
      <c r="I175" s="8"/>
      <c r="J175" s="8"/>
      <c r="K175" s="8"/>
      <c r="L175" s="8"/>
    </row>
    <row r="176" spans="2:12" s="7" customFormat="1" ht="23.25" x14ac:dyDescent="0.2">
      <c r="B176" s="8"/>
      <c r="D176" s="8"/>
      <c r="E176" s="8"/>
      <c r="F176" s="8"/>
      <c r="G176" s="8"/>
      <c r="H176" s="8"/>
      <c r="I176" s="8"/>
      <c r="J176" s="8"/>
      <c r="K176" s="8"/>
      <c r="L176" s="8"/>
    </row>
  </sheetData>
  <mergeCells count="6">
    <mergeCell ref="E5:G5"/>
    <mergeCell ref="I5:K5"/>
    <mergeCell ref="E52:G52"/>
    <mergeCell ref="I52:K52"/>
    <mergeCell ref="E88:G88"/>
    <mergeCell ref="I88:K88"/>
  </mergeCells>
  <pageMargins left="0.78740157480314965" right="0.39370078740157483" top="0.78740157480314965" bottom="0.19685039370078741" header="0.19685039370078741" footer="0.19685039370078741"/>
  <pageSetup paperSize="9" scale="70" fitToHeight="7" orientation="portrait" r:id="rId1"/>
  <headerFooter>
    <evenHeader>&amp;R&amp;"Arial,Italic"&amp;12For internal use only</evenHeader>
  </headerFooter>
  <rowBreaks count="2" manualBreakCount="2">
    <brk id="47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19"/>
  <sheetViews>
    <sheetView showGridLines="0" view="pageBreakPreview" topLeftCell="A85" zoomScale="85" zoomScaleNormal="85" zoomScaleSheetLayoutView="85" workbookViewId="0">
      <selection activeCell="E108" sqref="E108"/>
    </sheetView>
  </sheetViews>
  <sheetFormatPr defaultColWidth="10.7109375" defaultRowHeight="21.75" customHeight="1" x14ac:dyDescent="0.2"/>
  <cols>
    <col min="1" max="1" width="72.42578125" style="7" customWidth="1"/>
    <col min="2" max="2" width="1.7109375" style="8" customWidth="1"/>
    <col min="3" max="3" width="7.7109375" style="7" customWidth="1"/>
    <col min="4" max="4" width="1.7109375" style="8" customWidth="1"/>
    <col min="5" max="5" width="16.7109375" style="8" customWidth="1"/>
    <col min="6" max="6" width="1.7109375" style="8" customWidth="1"/>
    <col min="7" max="7" width="16.7109375" style="8" customWidth="1"/>
    <col min="8" max="8" width="1.7109375" style="8" customWidth="1"/>
    <col min="9" max="9" width="16.7109375" style="8" customWidth="1"/>
    <col min="10" max="10" width="1.7109375" style="8" customWidth="1"/>
    <col min="11" max="11" width="16.7109375" style="8" customWidth="1"/>
    <col min="12" max="12" width="1.7109375" style="8" customWidth="1"/>
    <col min="13" max="16384" width="10.7109375" style="8"/>
  </cols>
  <sheetData>
    <row r="1" spans="1:21" s="75" customFormat="1" ht="21.75" customHeight="1" x14ac:dyDescent="0.2">
      <c r="I1" s="76"/>
      <c r="K1" s="6"/>
      <c r="L1" s="34" t="s">
        <v>108</v>
      </c>
      <c r="M1" s="76"/>
      <c r="O1" s="76"/>
      <c r="Q1" s="76"/>
      <c r="S1" s="76"/>
      <c r="U1" s="76"/>
    </row>
    <row r="2" spans="1:21" s="5" customFormat="1" ht="21.75" customHeight="1" x14ac:dyDescent="0.2">
      <c r="A2" s="1" t="s">
        <v>99</v>
      </c>
      <c r="B2" s="2"/>
      <c r="C2" s="3"/>
      <c r="D2" s="4"/>
      <c r="E2" s="4"/>
      <c r="F2" s="4"/>
      <c r="G2" s="4"/>
      <c r="H2" s="4"/>
      <c r="I2" s="4"/>
      <c r="J2" s="4"/>
      <c r="K2" s="4"/>
    </row>
    <row r="3" spans="1:21" s="5" customFormat="1" ht="21.75" customHeight="1" x14ac:dyDescent="0.2">
      <c r="A3" s="1" t="s">
        <v>44</v>
      </c>
      <c r="B3" s="2"/>
      <c r="C3" s="3"/>
      <c r="D3" s="4"/>
      <c r="E3" s="4"/>
      <c r="F3" s="4"/>
      <c r="G3" s="4"/>
      <c r="H3" s="4"/>
      <c r="I3" s="4"/>
      <c r="J3" s="4"/>
      <c r="K3" s="4"/>
    </row>
    <row r="4" spans="1:21" s="5" customFormat="1" ht="21.75" customHeight="1" x14ac:dyDescent="0.2">
      <c r="A4" s="1" t="s">
        <v>315</v>
      </c>
      <c r="B4" s="2"/>
      <c r="C4" s="3"/>
      <c r="D4" s="4"/>
      <c r="E4" s="4"/>
      <c r="F4" s="4"/>
      <c r="G4" s="4"/>
      <c r="H4" s="4"/>
      <c r="I4" s="4"/>
      <c r="J4" s="4"/>
      <c r="K4" s="4"/>
    </row>
    <row r="5" spans="1:21" s="5" customFormat="1" ht="21.75" customHeight="1" x14ac:dyDescent="0.2">
      <c r="B5" s="2"/>
      <c r="C5" s="3"/>
      <c r="D5" s="4"/>
      <c r="E5" s="4"/>
      <c r="F5" s="4"/>
      <c r="G5" s="4"/>
      <c r="H5" s="4"/>
      <c r="I5" s="2"/>
      <c r="J5" s="4"/>
      <c r="K5" s="6" t="s">
        <v>141</v>
      </c>
    </row>
    <row r="6" spans="1:21" ht="21.75" customHeight="1" x14ac:dyDescent="0.2">
      <c r="E6" s="116"/>
      <c r="F6" s="116" t="s">
        <v>1</v>
      </c>
      <c r="G6" s="116"/>
      <c r="H6" s="9"/>
      <c r="I6" s="116"/>
      <c r="J6" s="116" t="s">
        <v>2</v>
      </c>
      <c r="K6" s="116"/>
    </row>
    <row r="7" spans="1:21" ht="21.75" customHeight="1" x14ac:dyDescent="0.2">
      <c r="C7" s="10" t="s">
        <v>3</v>
      </c>
      <c r="D7" s="11"/>
      <c r="E7" s="12">
        <v>2565</v>
      </c>
      <c r="F7" s="13"/>
      <c r="G7" s="12">
        <v>2564</v>
      </c>
      <c r="H7" s="14"/>
      <c r="I7" s="12">
        <v>2565</v>
      </c>
      <c r="J7" s="13"/>
      <c r="K7" s="12">
        <v>2564</v>
      </c>
    </row>
    <row r="8" spans="1:21" ht="21.75" customHeight="1" x14ac:dyDescent="0.2">
      <c r="A8" s="15" t="s">
        <v>138</v>
      </c>
      <c r="C8" s="10"/>
      <c r="D8" s="11"/>
      <c r="E8" s="12"/>
      <c r="F8" s="13"/>
      <c r="G8" s="12"/>
      <c r="H8" s="14"/>
      <c r="I8" s="12"/>
      <c r="J8" s="13"/>
      <c r="K8" s="12"/>
    </row>
    <row r="9" spans="1:21" ht="21.75" customHeight="1" x14ac:dyDescent="0.2">
      <c r="A9" s="15" t="s">
        <v>139</v>
      </c>
    </row>
    <row r="10" spans="1:21" ht="21.75" customHeight="1" x14ac:dyDescent="0.2">
      <c r="A10" s="16" t="s">
        <v>225</v>
      </c>
      <c r="B10" s="17"/>
      <c r="C10" s="41">
        <v>20</v>
      </c>
      <c r="E10" s="18">
        <v>2187217</v>
      </c>
      <c r="F10" s="18"/>
      <c r="G10" s="18">
        <v>1830682</v>
      </c>
      <c r="H10" s="18"/>
      <c r="I10" s="49">
        <v>0</v>
      </c>
      <c r="J10" s="49"/>
      <c r="K10" s="49">
        <v>0</v>
      </c>
    </row>
    <row r="11" spans="1:21" ht="21.75" customHeight="1" x14ac:dyDescent="0.2">
      <c r="A11" s="16" t="s">
        <v>230</v>
      </c>
      <c r="B11" s="17"/>
      <c r="C11" s="41"/>
      <c r="E11" s="18"/>
      <c r="F11" s="18"/>
      <c r="G11" s="18"/>
      <c r="H11" s="18"/>
      <c r="I11" s="49"/>
      <c r="J11" s="49"/>
      <c r="K11" s="49"/>
    </row>
    <row r="12" spans="1:21" ht="21.75" customHeight="1" x14ac:dyDescent="0.2">
      <c r="A12" s="16" t="s">
        <v>231</v>
      </c>
      <c r="B12" s="17"/>
      <c r="C12" s="77"/>
      <c r="E12" s="18">
        <v>647850</v>
      </c>
      <c r="F12" s="18"/>
      <c r="G12" s="18">
        <v>471085</v>
      </c>
      <c r="H12" s="18"/>
      <c r="I12" s="49">
        <v>0</v>
      </c>
      <c r="J12" s="49"/>
      <c r="K12" s="49">
        <v>0</v>
      </c>
    </row>
    <row r="13" spans="1:21" ht="21.75" customHeight="1" x14ac:dyDescent="0.2">
      <c r="A13" s="16" t="s">
        <v>227</v>
      </c>
      <c r="B13" s="17"/>
      <c r="C13" s="77"/>
      <c r="E13" s="18">
        <v>305828</v>
      </c>
      <c r="F13" s="18"/>
      <c r="G13" s="18">
        <v>227782</v>
      </c>
      <c r="H13" s="18"/>
      <c r="I13" s="49">
        <v>0</v>
      </c>
      <c r="J13" s="49"/>
      <c r="K13" s="49">
        <v>0</v>
      </c>
    </row>
    <row r="14" spans="1:21" ht="21.75" customHeight="1" x14ac:dyDescent="0.2">
      <c r="A14" s="16" t="s">
        <v>226</v>
      </c>
      <c r="B14" s="17"/>
      <c r="C14" s="41"/>
      <c r="E14" s="18">
        <v>73370</v>
      </c>
      <c r="F14" s="18"/>
      <c r="G14" s="18">
        <v>78322</v>
      </c>
      <c r="H14" s="18"/>
      <c r="I14" s="18">
        <v>20701</v>
      </c>
      <c r="J14" s="18"/>
      <c r="K14" s="18">
        <v>19467</v>
      </c>
    </row>
    <row r="15" spans="1:21" ht="21.75" customHeight="1" x14ac:dyDescent="0.2">
      <c r="A15" s="16" t="s">
        <v>178</v>
      </c>
      <c r="B15" s="17"/>
      <c r="C15" s="41"/>
      <c r="E15" s="118">
        <v>57197</v>
      </c>
      <c r="F15" s="18"/>
      <c r="G15" s="118">
        <v>40684</v>
      </c>
      <c r="H15" s="18"/>
      <c r="I15" s="20">
        <v>0</v>
      </c>
      <c r="J15" s="18"/>
      <c r="K15" s="20">
        <v>0</v>
      </c>
    </row>
    <row r="16" spans="1:21" ht="21.75" customHeight="1" x14ac:dyDescent="0.2">
      <c r="A16" s="15" t="s">
        <v>140</v>
      </c>
      <c r="E16" s="20">
        <f>SUM(E10:E15)</f>
        <v>3271462</v>
      </c>
      <c r="F16" s="18"/>
      <c r="G16" s="20">
        <f>SUM(G10:G15)</f>
        <v>2648555</v>
      </c>
      <c r="H16" s="18"/>
      <c r="I16" s="20">
        <f>SUM(I10:I15)</f>
        <v>20701</v>
      </c>
      <c r="J16" s="18"/>
      <c r="K16" s="20">
        <f>SUM(K10:K15)</f>
        <v>19467</v>
      </c>
    </row>
    <row r="17" spans="1:11" ht="21.75" customHeight="1" x14ac:dyDescent="0.2">
      <c r="A17" s="15" t="s">
        <v>118</v>
      </c>
      <c r="E17" s="18"/>
      <c r="F17" s="18"/>
      <c r="G17" s="18"/>
      <c r="H17" s="18"/>
      <c r="I17" s="18"/>
      <c r="J17" s="18"/>
      <c r="K17" s="18"/>
    </row>
    <row r="18" spans="1:11" ht="21.75" customHeight="1" x14ac:dyDescent="0.2">
      <c r="A18" s="16" t="s">
        <v>97</v>
      </c>
      <c r="B18" s="17"/>
      <c r="C18" s="77"/>
      <c r="E18" s="18">
        <v>1814562</v>
      </c>
      <c r="F18" s="18"/>
      <c r="G18" s="18">
        <v>1549993</v>
      </c>
      <c r="H18" s="18"/>
      <c r="I18" s="49">
        <v>0</v>
      </c>
      <c r="J18" s="49"/>
      <c r="K18" s="49">
        <v>0</v>
      </c>
    </row>
    <row r="19" spans="1:11" ht="21.75" customHeight="1" x14ac:dyDescent="0.2">
      <c r="A19" s="16" t="s">
        <v>98</v>
      </c>
      <c r="B19" s="17"/>
      <c r="C19" s="77"/>
      <c r="E19" s="18">
        <v>256304</v>
      </c>
      <c r="F19" s="18"/>
      <c r="G19" s="18">
        <v>176326</v>
      </c>
      <c r="H19" s="18"/>
      <c r="I19" s="49">
        <v>0</v>
      </c>
      <c r="J19" s="49"/>
      <c r="K19" s="49">
        <v>0</v>
      </c>
    </row>
    <row r="20" spans="1:11" ht="21.75" customHeight="1" x14ac:dyDescent="0.2">
      <c r="A20" s="16" t="s">
        <v>228</v>
      </c>
      <c r="B20" s="17"/>
      <c r="C20" s="77"/>
      <c r="E20" s="18">
        <v>23700</v>
      </c>
      <c r="F20" s="18"/>
      <c r="G20" s="18">
        <v>26711</v>
      </c>
      <c r="H20" s="18"/>
      <c r="I20" s="49">
        <v>4118</v>
      </c>
      <c r="J20" s="18"/>
      <c r="K20" s="49">
        <v>3384</v>
      </c>
    </row>
    <row r="21" spans="1:11" ht="21.75" customHeight="1" x14ac:dyDescent="0.2">
      <c r="A21" s="16" t="s">
        <v>179</v>
      </c>
      <c r="B21" s="17"/>
      <c r="C21" s="41"/>
      <c r="E21" s="118">
        <v>104750</v>
      </c>
      <c r="F21" s="18"/>
      <c r="G21" s="18">
        <v>39443</v>
      </c>
      <c r="H21" s="18"/>
      <c r="I21" s="52">
        <v>0</v>
      </c>
      <c r="J21" s="49"/>
      <c r="K21" s="52">
        <v>0</v>
      </c>
    </row>
    <row r="22" spans="1:11" ht="21.75" customHeight="1" x14ac:dyDescent="0.2">
      <c r="A22" s="21" t="s">
        <v>119</v>
      </c>
      <c r="B22" s="17"/>
      <c r="C22" s="77"/>
      <c r="E22" s="20">
        <f>SUM(E18:E21)</f>
        <v>2199316</v>
      </c>
      <c r="F22" s="18"/>
      <c r="G22" s="117">
        <f>SUM(G18:G21)</f>
        <v>1792473</v>
      </c>
      <c r="H22" s="18"/>
      <c r="I22" s="20">
        <f>SUM(I18:I21)</f>
        <v>4118</v>
      </c>
      <c r="J22" s="18"/>
      <c r="K22" s="20">
        <f>SUM(K18:K21)</f>
        <v>3384</v>
      </c>
    </row>
    <row r="23" spans="1:11" ht="21.75" customHeight="1" x14ac:dyDescent="0.2">
      <c r="A23" s="21" t="s">
        <v>120</v>
      </c>
      <c r="B23" s="17"/>
      <c r="C23" s="77"/>
      <c r="E23" s="18">
        <f>E16-E22</f>
        <v>1072146</v>
      </c>
      <c r="F23" s="18"/>
      <c r="G23" s="18">
        <f>G16-G22</f>
        <v>856082</v>
      </c>
      <c r="H23" s="18"/>
      <c r="I23" s="18">
        <f>I16-I22</f>
        <v>16583</v>
      </c>
      <c r="J23" s="18"/>
      <c r="K23" s="19">
        <f>K16-K22</f>
        <v>16083</v>
      </c>
    </row>
    <row r="24" spans="1:11" ht="21.75" customHeight="1" x14ac:dyDescent="0.2">
      <c r="A24" s="16" t="s">
        <v>121</v>
      </c>
      <c r="B24" s="17"/>
      <c r="C24" s="77"/>
      <c r="E24" s="18">
        <v>110040</v>
      </c>
      <c r="F24" s="18"/>
      <c r="G24" s="18">
        <v>87179</v>
      </c>
      <c r="H24" s="18"/>
      <c r="I24" s="49">
        <v>0</v>
      </c>
      <c r="J24" s="49"/>
      <c r="K24" s="49">
        <v>0</v>
      </c>
    </row>
    <row r="25" spans="1:11" ht="21.75" customHeight="1" x14ac:dyDescent="0.2">
      <c r="A25" s="16" t="s">
        <v>122</v>
      </c>
      <c r="B25" s="17"/>
      <c r="C25" s="77"/>
      <c r="E25" s="18">
        <v>8559</v>
      </c>
      <c r="F25" s="18"/>
      <c r="G25" s="18">
        <v>2177</v>
      </c>
      <c r="H25" s="18"/>
      <c r="I25" s="18">
        <v>50047</v>
      </c>
      <c r="J25" s="18"/>
      <c r="K25" s="18">
        <v>34337</v>
      </c>
    </row>
    <row r="26" spans="1:11" ht="21.75" customHeight="1" x14ac:dyDescent="0.2">
      <c r="A26" s="16" t="s">
        <v>39</v>
      </c>
      <c r="B26" s="17"/>
      <c r="C26" s="77"/>
      <c r="E26" s="18">
        <v>24683</v>
      </c>
      <c r="F26" s="33"/>
      <c r="G26" s="18">
        <v>17550</v>
      </c>
      <c r="H26" s="18"/>
      <c r="I26" s="18">
        <v>1621</v>
      </c>
      <c r="J26" s="18"/>
      <c r="K26" s="18">
        <v>798</v>
      </c>
    </row>
    <row r="27" spans="1:11" ht="21.75" customHeight="1" x14ac:dyDescent="0.2">
      <c r="A27" s="46" t="s">
        <v>343</v>
      </c>
      <c r="B27" s="17"/>
      <c r="C27" s="41"/>
      <c r="E27" s="18">
        <v>8171</v>
      </c>
      <c r="F27" s="33"/>
      <c r="G27" s="18">
        <v>-10194</v>
      </c>
      <c r="H27" s="18"/>
      <c r="I27" s="18">
        <v>-7033</v>
      </c>
      <c r="J27" s="18"/>
      <c r="K27" s="18">
        <v>-7579</v>
      </c>
    </row>
    <row r="28" spans="1:11" ht="21.75" customHeight="1" x14ac:dyDescent="0.2">
      <c r="A28" s="16" t="s">
        <v>297</v>
      </c>
      <c r="B28" s="17"/>
      <c r="C28" s="77"/>
      <c r="E28" s="18">
        <v>-1865</v>
      </c>
      <c r="F28" s="33"/>
      <c r="G28" s="18">
        <v>1975</v>
      </c>
      <c r="H28" s="18"/>
      <c r="I28" s="49">
        <v>-4219</v>
      </c>
      <c r="J28" s="49"/>
      <c r="K28" s="49">
        <v>-739</v>
      </c>
    </row>
    <row r="29" spans="1:11" ht="21.75" customHeight="1" x14ac:dyDescent="0.2">
      <c r="A29" s="16" t="s">
        <v>335</v>
      </c>
      <c r="B29" s="17"/>
      <c r="C29" s="77"/>
      <c r="E29" s="18">
        <v>41720</v>
      </c>
      <c r="F29" s="18"/>
      <c r="G29" s="18">
        <v>1254</v>
      </c>
      <c r="H29" s="18"/>
      <c r="I29" s="49">
        <v>38338</v>
      </c>
      <c r="J29" s="49"/>
      <c r="K29" s="49">
        <v>799</v>
      </c>
    </row>
    <row r="30" spans="1:11" ht="21.75" customHeight="1" x14ac:dyDescent="0.2">
      <c r="A30" s="21" t="s">
        <v>123</v>
      </c>
      <c r="B30" s="17"/>
      <c r="C30" s="77"/>
      <c r="E30" s="51">
        <f>SUM(E23:E29)</f>
        <v>1263454</v>
      </c>
      <c r="F30" s="49"/>
      <c r="G30" s="51">
        <f>SUM(G23:G29)</f>
        <v>956023</v>
      </c>
      <c r="H30" s="49"/>
      <c r="I30" s="51">
        <f>SUM(I23:I29)</f>
        <v>95337</v>
      </c>
      <c r="J30" s="18"/>
      <c r="K30" s="117">
        <f>SUM(K23:K29)</f>
        <v>43699</v>
      </c>
    </row>
    <row r="31" spans="1:11" ht="21.75" customHeight="1" x14ac:dyDescent="0.2">
      <c r="A31" s="16" t="s">
        <v>190</v>
      </c>
      <c r="B31" s="17"/>
      <c r="C31" s="78"/>
      <c r="E31" s="49">
        <v>260476</v>
      </c>
      <c r="F31" s="49"/>
      <c r="G31" s="49">
        <v>194310</v>
      </c>
      <c r="H31" s="49"/>
      <c r="I31" s="49">
        <v>0</v>
      </c>
      <c r="J31" s="18"/>
      <c r="K31" s="18">
        <v>21</v>
      </c>
    </row>
    <row r="32" spans="1:11" ht="21.75" customHeight="1" x14ac:dyDescent="0.2">
      <c r="A32" s="16" t="s">
        <v>40</v>
      </c>
      <c r="B32" s="17"/>
      <c r="C32" s="41"/>
      <c r="E32" s="49">
        <v>244394</v>
      </c>
      <c r="F32" s="49"/>
      <c r="G32" s="49">
        <v>234023</v>
      </c>
      <c r="H32" s="49"/>
      <c r="I32" s="49">
        <v>47308</v>
      </c>
      <c r="J32" s="18"/>
      <c r="K32" s="18">
        <v>36966</v>
      </c>
    </row>
    <row r="33" spans="1:21" ht="21.75" customHeight="1" x14ac:dyDescent="0.2">
      <c r="A33" s="15" t="s">
        <v>41</v>
      </c>
      <c r="E33" s="51">
        <f>SUM(E31:E32)</f>
        <v>504870</v>
      </c>
      <c r="F33" s="49"/>
      <c r="G33" s="51">
        <f>SUM(G31:G32)</f>
        <v>428333</v>
      </c>
      <c r="H33" s="49"/>
      <c r="I33" s="51">
        <f>SUM(I31:I32)</f>
        <v>47308</v>
      </c>
      <c r="J33" s="18"/>
      <c r="K33" s="117">
        <f>SUM(K31:K32)</f>
        <v>36987</v>
      </c>
    </row>
    <row r="34" spans="1:21" ht="21.75" customHeight="1" x14ac:dyDescent="0.2">
      <c r="A34" s="21" t="s">
        <v>167</v>
      </c>
      <c r="B34" s="5"/>
      <c r="E34" s="49">
        <f>E30-E33</f>
        <v>758584</v>
      </c>
      <c r="F34" s="49"/>
      <c r="G34" s="49">
        <f>G30-G33</f>
        <v>527690</v>
      </c>
      <c r="H34" s="49"/>
      <c r="I34" s="49">
        <f>I30-I33</f>
        <v>48029</v>
      </c>
      <c r="J34" s="18"/>
      <c r="K34" s="18">
        <f>K30-K33</f>
        <v>6712</v>
      </c>
    </row>
    <row r="35" spans="1:21" ht="21.75" customHeight="1" x14ac:dyDescent="0.2">
      <c r="A35" s="16" t="s">
        <v>273</v>
      </c>
      <c r="B35" s="17"/>
      <c r="C35" s="77"/>
      <c r="E35" s="49">
        <v>2824</v>
      </c>
      <c r="F35" s="49"/>
      <c r="G35" s="49">
        <v>2929</v>
      </c>
      <c r="H35" s="49"/>
      <c r="I35" s="49">
        <v>2559</v>
      </c>
      <c r="J35" s="18"/>
      <c r="K35" s="18">
        <v>166</v>
      </c>
    </row>
    <row r="36" spans="1:21" ht="21.75" customHeight="1" x14ac:dyDescent="0.2">
      <c r="A36" s="16" t="s">
        <v>274</v>
      </c>
      <c r="B36" s="5"/>
      <c r="E36" s="52">
        <v>-168109</v>
      </c>
      <c r="F36" s="49"/>
      <c r="G36" s="52">
        <v>-169720</v>
      </c>
      <c r="H36" s="49"/>
      <c r="I36" s="52">
        <v>-71526</v>
      </c>
      <c r="J36" s="18"/>
      <c r="K36" s="118">
        <v>-62173</v>
      </c>
    </row>
    <row r="37" spans="1:21" ht="21.75" customHeight="1" x14ac:dyDescent="0.2">
      <c r="A37" s="21" t="s">
        <v>275</v>
      </c>
      <c r="B37" s="5"/>
      <c r="E37" s="107">
        <f>SUM(E34:E36)</f>
        <v>593299</v>
      </c>
      <c r="F37" s="49"/>
      <c r="G37" s="107">
        <f>SUM(G34:G36)</f>
        <v>360899</v>
      </c>
      <c r="H37" s="49"/>
      <c r="I37" s="107">
        <f>SUM(I34:I36)</f>
        <v>-20938</v>
      </c>
      <c r="J37" s="18"/>
      <c r="K37" s="22">
        <f>SUM(K34:K36)</f>
        <v>-55295</v>
      </c>
    </row>
    <row r="38" spans="1:21" ht="21.75" customHeight="1" x14ac:dyDescent="0.2">
      <c r="A38" s="16" t="s">
        <v>197</v>
      </c>
      <c r="B38" s="5"/>
      <c r="C38" s="41">
        <v>8</v>
      </c>
      <c r="E38" s="33">
        <v>0</v>
      </c>
      <c r="F38" s="49"/>
      <c r="G38" s="33">
        <v>0</v>
      </c>
      <c r="H38" s="49"/>
      <c r="I38" s="33">
        <v>343361</v>
      </c>
      <c r="J38" s="18"/>
      <c r="K38" s="33">
        <v>218211</v>
      </c>
    </row>
    <row r="39" spans="1:21" ht="21.75" customHeight="1" x14ac:dyDescent="0.2">
      <c r="A39" s="46" t="s">
        <v>344</v>
      </c>
      <c r="B39" s="5"/>
      <c r="C39" s="41">
        <v>9</v>
      </c>
      <c r="E39" s="33">
        <v>-408</v>
      </c>
      <c r="F39" s="49"/>
      <c r="G39" s="33">
        <v>0</v>
      </c>
      <c r="H39" s="49"/>
      <c r="I39" s="33">
        <v>-375</v>
      </c>
      <c r="J39" s="18"/>
      <c r="K39" s="33">
        <v>0</v>
      </c>
    </row>
    <row r="40" spans="1:21" ht="21.75" customHeight="1" x14ac:dyDescent="0.2">
      <c r="A40" s="16" t="s">
        <v>198</v>
      </c>
      <c r="B40" s="5"/>
      <c r="C40" s="41">
        <v>10</v>
      </c>
      <c r="E40" s="52">
        <v>67676</v>
      </c>
      <c r="F40" s="49"/>
      <c r="G40" s="52">
        <v>65394</v>
      </c>
      <c r="H40" s="49"/>
      <c r="I40" s="20">
        <v>66807</v>
      </c>
      <c r="J40" s="18"/>
      <c r="K40" s="20">
        <v>65394</v>
      </c>
    </row>
    <row r="41" spans="1:21" ht="21.75" customHeight="1" x14ac:dyDescent="0.2">
      <c r="A41" s="21" t="s">
        <v>199</v>
      </c>
      <c r="B41" s="5"/>
      <c r="E41" s="49">
        <f>SUM(E37:E40)</f>
        <v>660567</v>
      </c>
      <c r="F41" s="49"/>
      <c r="G41" s="49">
        <f>SUM(G37:G40)</f>
        <v>426293</v>
      </c>
      <c r="H41" s="49"/>
      <c r="I41" s="49">
        <f>SUM(I37:I40)</f>
        <v>388855</v>
      </c>
      <c r="J41" s="18"/>
      <c r="K41" s="18">
        <f>SUM(K37:K40)</f>
        <v>228310</v>
      </c>
    </row>
    <row r="42" spans="1:21" ht="21.75" customHeight="1" x14ac:dyDescent="0.2">
      <c r="A42" s="16" t="s">
        <v>151</v>
      </c>
      <c r="B42" s="5"/>
      <c r="C42" s="41">
        <v>21</v>
      </c>
      <c r="E42" s="52">
        <v>-82835</v>
      </c>
      <c r="F42" s="49"/>
      <c r="G42" s="52">
        <v>-59227</v>
      </c>
      <c r="H42" s="49"/>
      <c r="I42" s="52">
        <v>556</v>
      </c>
      <c r="J42" s="18"/>
      <c r="K42" s="118">
        <v>3937</v>
      </c>
    </row>
    <row r="43" spans="1:21" ht="21.75" customHeight="1" x14ac:dyDescent="0.2">
      <c r="A43" s="15" t="s">
        <v>192</v>
      </c>
      <c r="E43" s="51">
        <f>SUM(E41:E42)</f>
        <v>577732</v>
      </c>
      <c r="F43" s="107"/>
      <c r="G43" s="51">
        <f>SUM(G41:G42)</f>
        <v>367066</v>
      </c>
      <c r="H43" s="107"/>
      <c r="I43" s="51">
        <f>SUM(I41:I42)</f>
        <v>389411</v>
      </c>
      <c r="J43" s="22"/>
      <c r="K43" s="117">
        <f>SUM(K41:K42)</f>
        <v>232247</v>
      </c>
    </row>
    <row r="44" spans="1:21" ht="21.75" customHeight="1" x14ac:dyDescent="0.2">
      <c r="A44" s="15"/>
      <c r="E44" s="22"/>
      <c r="F44" s="22"/>
      <c r="G44" s="22"/>
      <c r="H44" s="22"/>
      <c r="I44" s="22"/>
      <c r="J44" s="22"/>
      <c r="K44" s="22"/>
    </row>
    <row r="45" spans="1:21" s="75" customFormat="1" ht="21.75" customHeight="1" x14ac:dyDescent="0.2">
      <c r="A45" s="79" t="s">
        <v>80</v>
      </c>
      <c r="C45" s="80"/>
      <c r="D45" s="81"/>
      <c r="E45" s="82"/>
      <c r="F45" s="80"/>
      <c r="G45" s="82"/>
      <c r="H45" s="83"/>
      <c r="I45" s="84"/>
      <c r="J45" s="85"/>
      <c r="K45" s="84"/>
      <c r="M45" s="76"/>
      <c r="O45" s="76"/>
      <c r="Q45" s="76"/>
      <c r="S45" s="76"/>
      <c r="U45" s="76"/>
    </row>
    <row r="46" spans="1:21" s="75" customFormat="1" ht="21.75" customHeight="1" x14ac:dyDescent="0.2">
      <c r="A46" s="86" t="s">
        <v>95</v>
      </c>
      <c r="C46" s="80"/>
      <c r="D46" s="81"/>
      <c r="E46" s="82"/>
      <c r="F46" s="80"/>
      <c r="G46" s="82"/>
      <c r="H46" s="83"/>
      <c r="I46" s="84"/>
      <c r="J46" s="85"/>
      <c r="K46" s="84"/>
      <c r="M46" s="76"/>
      <c r="O46" s="76"/>
      <c r="Q46" s="76"/>
      <c r="S46" s="76"/>
      <c r="U46" s="76"/>
    </row>
    <row r="47" spans="1:21" s="75" customFormat="1" ht="21.75" customHeight="1" x14ac:dyDescent="0.2">
      <c r="A47" s="87" t="s">
        <v>161</v>
      </c>
      <c r="C47" s="80"/>
      <c r="D47" s="81"/>
      <c r="E47" s="82"/>
      <c r="F47" s="80"/>
      <c r="G47" s="82"/>
      <c r="H47" s="83"/>
      <c r="I47" s="84"/>
      <c r="J47" s="85"/>
      <c r="K47" s="84"/>
      <c r="M47" s="76"/>
      <c r="O47" s="76"/>
      <c r="Q47" s="76"/>
      <c r="S47" s="76"/>
      <c r="U47" s="76"/>
    </row>
    <row r="48" spans="1:21" s="75" customFormat="1" ht="21.75" customHeight="1" x14ac:dyDescent="0.2">
      <c r="A48" s="87" t="s">
        <v>160</v>
      </c>
      <c r="C48" s="80"/>
      <c r="D48" s="81"/>
      <c r="E48" s="33">
        <v>0</v>
      </c>
      <c r="F48" s="33"/>
      <c r="G48" s="33">
        <v>-19</v>
      </c>
      <c r="H48" s="33"/>
      <c r="I48" s="33">
        <v>0</v>
      </c>
      <c r="J48" s="33"/>
      <c r="K48" s="33">
        <v>0</v>
      </c>
      <c r="M48" s="76"/>
      <c r="O48" s="76"/>
      <c r="Q48" s="76"/>
      <c r="S48" s="76"/>
      <c r="U48" s="76"/>
    </row>
    <row r="49" spans="1:21" s="75" customFormat="1" ht="21.75" customHeight="1" x14ac:dyDescent="0.2">
      <c r="A49" s="87" t="s">
        <v>347</v>
      </c>
      <c r="C49" s="80"/>
      <c r="D49" s="81"/>
      <c r="E49" s="33">
        <v>-9254</v>
      </c>
      <c r="F49" s="33"/>
      <c r="G49" s="33">
        <v>0</v>
      </c>
      <c r="H49" s="33"/>
      <c r="I49" s="33">
        <v>0</v>
      </c>
      <c r="J49" s="33"/>
      <c r="K49" s="33">
        <v>0</v>
      </c>
      <c r="M49" s="76"/>
      <c r="O49" s="76"/>
      <c r="Q49" s="76"/>
      <c r="S49" s="76"/>
      <c r="U49" s="76"/>
    </row>
    <row r="50" spans="1:21" s="75" customFormat="1" ht="21.75" customHeight="1" x14ac:dyDescent="0.2">
      <c r="A50" s="87" t="s">
        <v>149</v>
      </c>
      <c r="C50" s="41">
        <v>8</v>
      </c>
      <c r="D50" s="81"/>
      <c r="E50" s="20">
        <v>0</v>
      </c>
      <c r="F50" s="33"/>
      <c r="G50" s="20">
        <v>0</v>
      </c>
      <c r="H50" s="33"/>
      <c r="I50" s="20">
        <v>-6172</v>
      </c>
      <c r="J50" s="33"/>
      <c r="K50" s="20">
        <v>-10</v>
      </c>
      <c r="M50" s="76"/>
      <c r="O50" s="76"/>
      <c r="Q50" s="76"/>
      <c r="S50" s="76"/>
      <c r="U50" s="76"/>
    </row>
    <row r="51" spans="1:21" s="75" customFormat="1" ht="21.75" customHeight="1" x14ac:dyDescent="0.2">
      <c r="A51" s="86" t="s">
        <v>250</v>
      </c>
      <c r="C51" s="80"/>
      <c r="D51" s="81"/>
      <c r="E51" s="20">
        <f>SUM(E48:E50)</f>
        <v>-9254</v>
      </c>
      <c r="F51" s="88"/>
      <c r="G51" s="20">
        <f>SUM(G48:G50)</f>
        <v>-19</v>
      </c>
      <c r="H51" s="19"/>
      <c r="I51" s="20">
        <f>SUM(I48:I50)</f>
        <v>-6172</v>
      </c>
      <c r="J51" s="19"/>
      <c r="K51" s="20">
        <f>SUM(K48:K50)</f>
        <v>-10</v>
      </c>
      <c r="M51" s="76"/>
      <c r="O51" s="76"/>
      <c r="Q51" s="76"/>
      <c r="S51" s="76"/>
      <c r="U51" s="76"/>
    </row>
    <row r="52" spans="1:21" s="75" customFormat="1" ht="21.75" customHeight="1" x14ac:dyDescent="0.2">
      <c r="A52" s="86" t="s">
        <v>324</v>
      </c>
      <c r="C52" s="80"/>
      <c r="D52" s="81"/>
      <c r="E52" s="19"/>
      <c r="F52" s="88"/>
      <c r="G52" s="19"/>
      <c r="H52" s="19"/>
      <c r="I52" s="19"/>
      <c r="J52" s="19"/>
      <c r="K52" s="19"/>
      <c r="M52" s="76"/>
      <c r="O52" s="76"/>
      <c r="Q52" s="76"/>
      <c r="S52" s="76"/>
      <c r="U52" s="76"/>
    </row>
    <row r="53" spans="1:21" s="75" customFormat="1" ht="21.75" customHeight="1" x14ac:dyDescent="0.2">
      <c r="A53" s="87" t="s">
        <v>345</v>
      </c>
      <c r="C53" s="80"/>
      <c r="D53" s="81"/>
      <c r="E53" s="19"/>
      <c r="F53" s="88"/>
      <c r="G53" s="19"/>
      <c r="H53" s="19"/>
      <c r="I53" s="19"/>
      <c r="J53" s="19"/>
      <c r="K53" s="19"/>
      <c r="M53" s="76"/>
      <c r="O53" s="76"/>
      <c r="Q53" s="76"/>
      <c r="S53" s="76"/>
      <c r="U53" s="76"/>
    </row>
    <row r="54" spans="1:21" s="75" customFormat="1" ht="21.75" customHeight="1" x14ac:dyDescent="0.2">
      <c r="A54" s="87" t="s">
        <v>327</v>
      </c>
      <c r="C54" s="41">
        <v>21</v>
      </c>
      <c r="D54" s="81"/>
      <c r="E54" s="20">
        <v>14856</v>
      </c>
      <c r="F54" s="88"/>
      <c r="G54" s="20">
        <v>0</v>
      </c>
      <c r="H54" s="19"/>
      <c r="I54" s="20">
        <v>14856</v>
      </c>
      <c r="J54" s="19"/>
      <c r="K54" s="20">
        <v>0</v>
      </c>
      <c r="M54" s="76"/>
      <c r="O54" s="76"/>
      <c r="Q54" s="76"/>
      <c r="S54" s="76"/>
      <c r="U54" s="76"/>
    </row>
    <row r="55" spans="1:21" s="75" customFormat="1" ht="21.75" customHeight="1" x14ac:dyDescent="0.2">
      <c r="A55" s="86" t="s">
        <v>325</v>
      </c>
      <c r="C55" s="80"/>
      <c r="D55" s="81"/>
      <c r="E55" s="20">
        <f>SUM(E54)</f>
        <v>14856</v>
      </c>
      <c r="F55" s="88"/>
      <c r="G55" s="20">
        <f>SUM(G54)</f>
        <v>0</v>
      </c>
      <c r="H55" s="19"/>
      <c r="I55" s="20">
        <f>SUM(I54)</f>
        <v>14856</v>
      </c>
      <c r="J55" s="19"/>
      <c r="K55" s="20">
        <f>SUM(K54)</f>
        <v>0</v>
      </c>
      <c r="M55" s="76"/>
      <c r="O55" s="76"/>
      <c r="Q55" s="76"/>
      <c r="S55" s="76"/>
      <c r="U55" s="76"/>
    </row>
    <row r="56" spans="1:21" s="75" customFormat="1" ht="18.75" customHeight="1" x14ac:dyDescent="0.2">
      <c r="A56" s="86"/>
      <c r="C56" s="80"/>
      <c r="D56" s="81"/>
      <c r="E56" s="19"/>
      <c r="F56" s="88"/>
      <c r="G56" s="19"/>
      <c r="H56" s="19"/>
      <c r="I56" s="19"/>
      <c r="J56" s="19"/>
      <c r="K56" s="19"/>
      <c r="M56" s="76"/>
      <c r="O56" s="76"/>
      <c r="Q56" s="76"/>
      <c r="S56" s="76"/>
      <c r="U56" s="76"/>
    </row>
    <row r="57" spans="1:21" s="75" customFormat="1" ht="21.75" customHeight="1" x14ac:dyDescent="0.2">
      <c r="A57" s="79" t="s">
        <v>96</v>
      </c>
      <c r="C57" s="80"/>
      <c r="D57" s="81"/>
      <c r="E57" s="20">
        <f>SUM(E51+E55)</f>
        <v>5602</v>
      </c>
      <c r="F57" s="88"/>
      <c r="G57" s="20">
        <f>SUM(G51+G55)</f>
        <v>-19</v>
      </c>
      <c r="H57" s="19"/>
      <c r="I57" s="20">
        <f>SUM(I51+I55)</f>
        <v>8684</v>
      </c>
      <c r="J57" s="19"/>
      <c r="K57" s="20">
        <f>SUM(K51+K55)</f>
        <v>-10</v>
      </c>
      <c r="M57" s="76"/>
      <c r="O57" s="76"/>
      <c r="Q57" s="76"/>
      <c r="S57" s="76"/>
      <c r="U57" s="76"/>
    </row>
    <row r="58" spans="1:21" s="75" customFormat="1" ht="18.75" customHeight="1" x14ac:dyDescent="0.2">
      <c r="A58" s="86"/>
      <c r="C58" s="80"/>
      <c r="D58" s="81"/>
      <c r="E58" s="19"/>
      <c r="F58" s="88"/>
      <c r="G58" s="19"/>
      <c r="H58" s="19"/>
      <c r="I58" s="19"/>
      <c r="J58" s="19"/>
      <c r="K58" s="19"/>
      <c r="M58" s="76"/>
      <c r="O58" s="76"/>
      <c r="Q58" s="76"/>
      <c r="S58" s="76"/>
      <c r="U58" s="76"/>
    </row>
    <row r="59" spans="1:21" s="75" customFormat="1" ht="21.75" customHeight="1" thickBot="1" x14ac:dyDescent="0.25">
      <c r="A59" s="79" t="s">
        <v>111</v>
      </c>
      <c r="C59" s="82"/>
      <c r="D59" s="81"/>
      <c r="E59" s="90">
        <f>SUM(E43,E57)</f>
        <v>583334</v>
      </c>
      <c r="F59" s="91"/>
      <c r="G59" s="90">
        <f>SUM(G43,G57)</f>
        <v>367047</v>
      </c>
      <c r="H59" s="83"/>
      <c r="I59" s="90">
        <f>SUM(I43,I57)</f>
        <v>398095</v>
      </c>
      <c r="J59" s="85"/>
      <c r="K59" s="90">
        <f>SUM(K43,K57)</f>
        <v>232237</v>
      </c>
      <c r="M59" s="76"/>
      <c r="O59" s="76"/>
      <c r="Q59" s="76"/>
      <c r="S59" s="76"/>
      <c r="U59" s="76"/>
    </row>
    <row r="60" spans="1:21" s="75" customFormat="1" ht="21.75" customHeight="1" thickTop="1" x14ac:dyDescent="0.2">
      <c r="A60" s="79"/>
      <c r="C60" s="82"/>
      <c r="D60" s="81"/>
      <c r="E60" s="82"/>
      <c r="F60" s="91"/>
      <c r="G60" s="92"/>
      <c r="H60" s="83"/>
      <c r="I60" s="92"/>
      <c r="J60" s="85"/>
      <c r="K60" s="85"/>
      <c r="M60" s="76"/>
      <c r="O60" s="76"/>
      <c r="Q60" s="76"/>
      <c r="S60" s="76"/>
      <c r="U60" s="76"/>
    </row>
    <row r="61" spans="1:21" ht="21.75" customHeight="1" x14ac:dyDescent="0.2">
      <c r="A61" s="7" t="s">
        <v>249</v>
      </c>
      <c r="C61" s="57"/>
      <c r="E61" s="24"/>
      <c r="G61" s="24"/>
      <c r="I61" s="24"/>
      <c r="J61" s="25"/>
      <c r="K61" s="24"/>
    </row>
    <row r="62" spans="1:21" s="75" customFormat="1" ht="21.75" customHeight="1" x14ac:dyDescent="0.2">
      <c r="I62" s="76"/>
      <c r="K62" s="34"/>
      <c r="L62" s="34" t="s">
        <v>108</v>
      </c>
      <c r="M62" s="76"/>
      <c r="O62" s="76"/>
      <c r="Q62" s="76"/>
      <c r="S62" s="76"/>
      <c r="U62" s="76"/>
    </row>
    <row r="63" spans="1:21" s="75" customFormat="1" ht="21.75" customHeight="1" x14ac:dyDescent="0.2">
      <c r="A63" s="1" t="s">
        <v>99</v>
      </c>
      <c r="I63" s="76"/>
      <c r="K63" s="6"/>
      <c r="M63" s="76"/>
      <c r="O63" s="76"/>
      <c r="Q63" s="76"/>
      <c r="S63" s="76"/>
      <c r="U63" s="76"/>
    </row>
    <row r="64" spans="1:21" s="75" customFormat="1" ht="21.75" customHeight="1" x14ac:dyDescent="0.2">
      <c r="A64" s="1" t="s">
        <v>125</v>
      </c>
      <c r="I64" s="76"/>
      <c r="K64" s="6"/>
      <c r="M64" s="76"/>
      <c r="O64" s="76"/>
      <c r="Q64" s="76"/>
      <c r="S64" s="76"/>
      <c r="U64" s="76"/>
    </row>
    <row r="65" spans="1:21" s="75" customFormat="1" ht="21.75" customHeight="1" x14ac:dyDescent="0.2">
      <c r="A65" s="1" t="s">
        <v>315</v>
      </c>
      <c r="I65" s="76"/>
      <c r="K65" s="6"/>
      <c r="M65" s="76"/>
      <c r="O65" s="76"/>
      <c r="Q65" s="76"/>
      <c r="S65" s="76"/>
      <c r="U65" s="76"/>
    </row>
    <row r="66" spans="1:21" s="75" customFormat="1" ht="21.75" customHeight="1" x14ac:dyDescent="0.2">
      <c r="C66" s="3"/>
      <c r="D66" s="4"/>
      <c r="E66" s="4"/>
      <c r="F66" s="4"/>
      <c r="G66" s="4"/>
      <c r="H66" s="4"/>
      <c r="I66" s="2"/>
      <c r="J66" s="4"/>
      <c r="K66" s="6" t="s">
        <v>141</v>
      </c>
      <c r="M66" s="76"/>
      <c r="O66" s="76"/>
      <c r="Q66" s="76"/>
      <c r="S66" s="76"/>
      <c r="U66" s="76"/>
    </row>
    <row r="67" spans="1:21" s="75" customFormat="1" ht="21.75" customHeight="1" x14ac:dyDescent="0.2">
      <c r="C67" s="7"/>
      <c r="D67" s="8"/>
      <c r="E67" s="116"/>
      <c r="F67" s="116" t="s">
        <v>1</v>
      </c>
      <c r="G67" s="116"/>
      <c r="H67" s="9"/>
      <c r="I67" s="116"/>
      <c r="J67" s="116" t="s">
        <v>2</v>
      </c>
      <c r="K67" s="116"/>
      <c r="M67" s="76"/>
      <c r="O67" s="76"/>
      <c r="Q67" s="76"/>
      <c r="S67" s="76"/>
      <c r="U67" s="76"/>
    </row>
    <row r="68" spans="1:21" s="75" customFormat="1" ht="21.75" customHeight="1" x14ac:dyDescent="0.2">
      <c r="C68" s="10" t="s">
        <v>3</v>
      </c>
      <c r="D68" s="11"/>
      <c r="E68" s="12">
        <v>2565</v>
      </c>
      <c r="F68" s="13"/>
      <c r="G68" s="12">
        <v>2564</v>
      </c>
      <c r="H68" s="14"/>
      <c r="I68" s="12">
        <v>2565</v>
      </c>
      <c r="J68" s="13"/>
      <c r="K68" s="12">
        <v>2564</v>
      </c>
      <c r="M68" s="76"/>
      <c r="O68" s="76"/>
      <c r="Q68" s="76"/>
      <c r="S68" s="76"/>
      <c r="U68" s="76"/>
    </row>
    <row r="69" spans="1:21" ht="21.75" customHeight="1" x14ac:dyDescent="0.2">
      <c r="A69" s="15" t="s">
        <v>200</v>
      </c>
      <c r="C69" s="41"/>
      <c r="E69" s="25"/>
      <c r="G69" s="25"/>
      <c r="I69" s="25"/>
      <c r="J69" s="25"/>
      <c r="K69" s="25"/>
    </row>
    <row r="70" spans="1:21" ht="21.75" customHeight="1" thickBot="1" x14ac:dyDescent="0.25">
      <c r="A70" s="7" t="s">
        <v>82</v>
      </c>
      <c r="C70" s="41"/>
      <c r="E70" s="49">
        <f>SUM(I70)</f>
        <v>389411</v>
      </c>
      <c r="G70" s="18">
        <f>SUM(K70)</f>
        <v>232247</v>
      </c>
      <c r="I70" s="112">
        <f>SUM(I43)</f>
        <v>389411</v>
      </c>
      <c r="K70" s="93">
        <f>SUM(K43)</f>
        <v>232247</v>
      </c>
    </row>
    <row r="71" spans="1:21" ht="21.75" customHeight="1" thickTop="1" x14ac:dyDescent="0.2">
      <c r="A71" s="7" t="s">
        <v>42</v>
      </c>
      <c r="C71" s="41"/>
      <c r="E71" s="49">
        <v>188321</v>
      </c>
      <c r="G71" s="18">
        <v>134819</v>
      </c>
      <c r="I71" s="113"/>
      <c r="J71" s="26"/>
      <c r="K71" s="24"/>
    </row>
    <row r="72" spans="1:21" ht="21.75" customHeight="1" thickBot="1" x14ac:dyDescent="0.25">
      <c r="E72" s="110">
        <f>SUM(E70:E71)</f>
        <v>577732</v>
      </c>
      <c r="F72" s="22"/>
      <c r="G72" s="23">
        <f>SUM(G70:G71)</f>
        <v>367066</v>
      </c>
      <c r="H72" s="22"/>
      <c r="I72" s="107"/>
      <c r="J72" s="22"/>
      <c r="K72" s="22"/>
    </row>
    <row r="73" spans="1:21" s="76" customFormat="1" ht="21.75" customHeight="1" thickTop="1" x14ac:dyDescent="0.2">
      <c r="A73" s="94"/>
      <c r="C73" s="95"/>
      <c r="D73" s="96"/>
      <c r="E73" s="19"/>
      <c r="F73" s="88"/>
      <c r="G73" s="19"/>
      <c r="H73" s="19"/>
      <c r="I73" s="19"/>
      <c r="J73" s="19"/>
      <c r="K73" s="19"/>
    </row>
    <row r="74" spans="1:21" s="75" customFormat="1" ht="21.75" customHeight="1" x14ac:dyDescent="0.2">
      <c r="A74" s="79" t="s">
        <v>45</v>
      </c>
      <c r="C74" s="85"/>
      <c r="D74" s="97"/>
      <c r="E74" s="98"/>
      <c r="F74" s="91"/>
      <c r="G74" s="85"/>
      <c r="H74" s="98"/>
      <c r="I74" s="99"/>
      <c r="J74" s="85"/>
      <c r="K74" s="99"/>
      <c r="M74" s="76"/>
      <c r="O74" s="76"/>
      <c r="Q74" s="76"/>
      <c r="S74" s="76"/>
      <c r="U74" s="76"/>
    </row>
    <row r="75" spans="1:21" s="75" customFormat="1" ht="21.75" customHeight="1" thickBot="1" x14ac:dyDescent="0.25">
      <c r="A75" s="7" t="s">
        <v>82</v>
      </c>
      <c r="C75" s="85"/>
      <c r="D75" s="97"/>
      <c r="E75" s="49">
        <f>SUM(I75)</f>
        <v>398095</v>
      </c>
      <c r="F75" s="8"/>
      <c r="G75" s="18">
        <f>SUM(K75)</f>
        <v>232237</v>
      </c>
      <c r="H75" s="8"/>
      <c r="I75" s="112">
        <f>SUM(I59)</f>
        <v>398095</v>
      </c>
      <c r="J75" s="8"/>
      <c r="K75" s="93">
        <f>SUM(K59)</f>
        <v>232237</v>
      </c>
      <c r="M75" s="76"/>
      <c r="O75" s="76"/>
      <c r="Q75" s="76"/>
      <c r="S75" s="76"/>
      <c r="U75" s="76"/>
    </row>
    <row r="76" spans="1:21" s="75" customFormat="1" ht="21.75" customHeight="1" thickTop="1" x14ac:dyDescent="0.2">
      <c r="A76" s="7" t="s">
        <v>42</v>
      </c>
      <c r="C76" s="85"/>
      <c r="D76" s="97"/>
      <c r="E76" s="27">
        <v>185239</v>
      </c>
      <c r="F76" s="8"/>
      <c r="G76" s="25">
        <v>134810</v>
      </c>
      <c r="H76" s="8"/>
      <c r="I76" s="24"/>
      <c r="J76" s="26"/>
      <c r="K76" s="24"/>
      <c r="M76" s="76"/>
      <c r="O76" s="76"/>
      <c r="Q76" s="76"/>
      <c r="S76" s="76"/>
      <c r="U76" s="76"/>
    </row>
    <row r="77" spans="1:21" s="75" customFormat="1" ht="21.75" customHeight="1" thickBot="1" x14ac:dyDescent="0.25">
      <c r="A77" s="71"/>
      <c r="C77" s="85"/>
      <c r="D77" s="97"/>
      <c r="E77" s="110">
        <f>SUM(E75:E76)</f>
        <v>583334</v>
      </c>
      <c r="F77" s="22"/>
      <c r="G77" s="23">
        <f>SUM(G75:G76)</f>
        <v>367047</v>
      </c>
      <c r="H77" s="22"/>
      <c r="I77" s="22"/>
      <c r="J77" s="22"/>
      <c r="K77" s="22"/>
      <c r="M77" s="76"/>
      <c r="O77" s="76"/>
      <c r="Q77" s="76"/>
      <c r="S77" s="76"/>
      <c r="U77" s="76"/>
    </row>
    <row r="78" spans="1:21" s="75" customFormat="1" ht="21.75" customHeight="1" thickTop="1" x14ac:dyDescent="0.2">
      <c r="A78" s="71"/>
      <c r="C78" s="85"/>
      <c r="D78" s="97"/>
      <c r="E78" s="22"/>
      <c r="F78" s="22"/>
      <c r="G78" s="22"/>
      <c r="H78" s="22"/>
      <c r="I78" s="22"/>
      <c r="J78" s="22"/>
      <c r="K78" s="22"/>
      <c r="M78" s="76"/>
      <c r="O78" s="76"/>
      <c r="Q78" s="76"/>
      <c r="S78" s="76"/>
      <c r="U78" s="76"/>
    </row>
    <row r="79" spans="1:21" s="75" customFormat="1" ht="21.75" customHeight="1" x14ac:dyDescent="0.2">
      <c r="A79" s="71"/>
      <c r="C79" s="85"/>
      <c r="D79" s="97"/>
      <c r="E79" s="22"/>
      <c r="F79" s="22"/>
      <c r="G79" s="22"/>
      <c r="H79" s="22"/>
      <c r="I79" s="22"/>
      <c r="J79" s="22"/>
      <c r="K79" s="22"/>
      <c r="M79" s="76"/>
      <c r="O79" s="76"/>
      <c r="Q79" s="76"/>
      <c r="S79" s="76"/>
      <c r="U79" s="76"/>
    </row>
    <row r="80" spans="1:21" ht="21.75" customHeight="1" x14ac:dyDescent="0.2">
      <c r="A80" s="15" t="s">
        <v>43</v>
      </c>
      <c r="C80" s="41">
        <v>22</v>
      </c>
      <c r="E80" s="25"/>
      <c r="G80" s="25"/>
    </row>
    <row r="81" spans="1:21" ht="21.75" customHeight="1" x14ac:dyDescent="0.2">
      <c r="A81" s="16" t="s">
        <v>201</v>
      </c>
      <c r="B81" s="17"/>
      <c r="C81" s="41"/>
      <c r="E81" s="25"/>
      <c r="G81" s="25"/>
      <c r="H81" s="25"/>
      <c r="I81" s="25"/>
      <c r="J81" s="25"/>
      <c r="K81" s="25"/>
    </row>
    <row r="82" spans="1:21" ht="21.75" customHeight="1" thickBot="1" x14ac:dyDescent="0.25">
      <c r="A82" s="16" t="s">
        <v>202</v>
      </c>
      <c r="B82" s="5"/>
      <c r="C82" s="41"/>
      <c r="E82" s="100">
        <v>0.27500000000000002</v>
      </c>
      <c r="F82" s="101"/>
      <c r="G82" s="100">
        <v>0.22700000000000001</v>
      </c>
      <c r="H82" s="101"/>
      <c r="I82" s="100">
        <v>0.27500000000000002</v>
      </c>
      <c r="J82" s="101"/>
      <c r="K82" s="100">
        <v>0.22700000000000001</v>
      </c>
    </row>
    <row r="83" spans="1:21" ht="21.75" customHeight="1" thickTop="1" x14ac:dyDescent="0.2">
      <c r="A83" s="16" t="s">
        <v>276</v>
      </c>
      <c r="B83" s="5"/>
      <c r="C83" s="41"/>
      <c r="E83" s="102"/>
      <c r="F83" s="101"/>
      <c r="G83" s="102"/>
      <c r="H83" s="101"/>
      <c r="I83" s="102"/>
      <c r="J83" s="101"/>
      <c r="K83" s="102"/>
    </row>
    <row r="84" spans="1:21" ht="21.75" customHeight="1" thickBot="1" x14ac:dyDescent="0.25">
      <c r="A84" s="16" t="s">
        <v>202</v>
      </c>
      <c r="B84" s="5"/>
      <c r="C84" s="41"/>
      <c r="E84" s="100">
        <v>0.26500000000000001</v>
      </c>
      <c r="F84" s="101"/>
      <c r="G84" s="100">
        <v>0.215</v>
      </c>
      <c r="H84" s="101"/>
      <c r="I84" s="100">
        <v>0.26500000000000001</v>
      </c>
      <c r="J84" s="101"/>
      <c r="K84" s="100">
        <v>0.215</v>
      </c>
    </row>
    <row r="85" spans="1:21" ht="21.75" customHeight="1" thickTop="1" x14ac:dyDescent="0.2">
      <c r="A85" s="16"/>
      <c r="B85" s="5"/>
      <c r="C85" s="41"/>
      <c r="E85" s="102"/>
      <c r="F85" s="101"/>
      <c r="G85" s="102"/>
      <c r="H85" s="101"/>
      <c r="I85" s="102"/>
      <c r="J85" s="101"/>
      <c r="K85" s="102"/>
    </row>
    <row r="86" spans="1:21" s="75" customFormat="1" ht="21.75" customHeight="1" x14ac:dyDescent="0.2">
      <c r="A86" s="79"/>
      <c r="C86" s="82"/>
      <c r="D86" s="81"/>
      <c r="E86" s="82"/>
      <c r="F86" s="91"/>
      <c r="G86" s="92"/>
      <c r="H86" s="83"/>
      <c r="I86" s="92"/>
      <c r="J86" s="85"/>
      <c r="K86" s="85"/>
      <c r="M86" s="76"/>
      <c r="O86" s="76"/>
      <c r="Q86" s="76"/>
      <c r="S86" s="76"/>
      <c r="U86" s="76"/>
    </row>
    <row r="87" spans="1:21" s="75" customFormat="1" ht="21.75" customHeight="1" x14ac:dyDescent="0.2">
      <c r="A87" s="7" t="s">
        <v>249</v>
      </c>
      <c r="I87" s="76"/>
      <c r="K87" s="6"/>
      <c r="M87" s="76"/>
      <c r="O87" s="76"/>
      <c r="Q87" s="76"/>
      <c r="S87" s="76"/>
      <c r="U87" s="76"/>
    </row>
    <row r="88" spans="1:21" s="75" customFormat="1" ht="21" customHeight="1" x14ac:dyDescent="0.2">
      <c r="I88" s="76"/>
      <c r="K88" s="6"/>
      <c r="L88" s="34" t="s">
        <v>108</v>
      </c>
      <c r="M88" s="76"/>
      <c r="O88" s="76"/>
      <c r="Q88" s="76"/>
      <c r="S88" s="76"/>
      <c r="U88" s="76"/>
    </row>
    <row r="89" spans="1:21" s="5" customFormat="1" ht="21" customHeight="1" x14ac:dyDescent="0.2">
      <c r="A89" s="1" t="s">
        <v>99</v>
      </c>
      <c r="B89" s="2"/>
      <c r="C89" s="3"/>
      <c r="D89" s="4"/>
      <c r="E89" s="4"/>
      <c r="F89" s="4"/>
      <c r="G89" s="4"/>
      <c r="H89" s="4"/>
      <c r="I89" s="4"/>
      <c r="J89" s="4"/>
      <c r="K89" s="4"/>
    </row>
    <row r="90" spans="1:21" s="5" customFormat="1" ht="21" customHeight="1" x14ac:dyDescent="0.2">
      <c r="A90" s="1" t="s">
        <v>44</v>
      </c>
      <c r="B90" s="2"/>
      <c r="C90" s="3"/>
      <c r="D90" s="4"/>
      <c r="E90" s="4"/>
      <c r="F90" s="4"/>
      <c r="G90" s="4"/>
      <c r="H90" s="4"/>
      <c r="I90" s="4"/>
      <c r="J90" s="4"/>
      <c r="K90" s="4"/>
    </row>
    <row r="91" spans="1:21" s="5" customFormat="1" ht="21" customHeight="1" x14ac:dyDescent="0.2">
      <c r="A91" s="1" t="s">
        <v>312</v>
      </c>
      <c r="B91" s="2"/>
      <c r="C91" s="3"/>
      <c r="D91" s="4"/>
      <c r="E91" s="4"/>
      <c r="F91" s="4"/>
      <c r="G91" s="4"/>
      <c r="H91" s="4"/>
      <c r="I91" s="4"/>
      <c r="J91" s="4"/>
      <c r="K91" s="4"/>
    </row>
    <row r="92" spans="1:21" s="5" customFormat="1" ht="21" customHeight="1" x14ac:dyDescent="0.2">
      <c r="B92" s="2"/>
      <c r="C92" s="3"/>
      <c r="D92" s="4"/>
      <c r="E92" s="4"/>
      <c r="F92" s="4"/>
      <c r="G92" s="4"/>
      <c r="H92" s="4"/>
      <c r="I92" s="2"/>
      <c r="J92" s="4"/>
      <c r="K92" s="6" t="s">
        <v>141</v>
      </c>
    </row>
    <row r="93" spans="1:21" ht="21" customHeight="1" x14ac:dyDescent="0.2">
      <c r="E93" s="116"/>
      <c r="F93" s="116" t="s">
        <v>1</v>
      </c>
      <c r="G93" s="116"/>
      <c r="H93" s="9"/>
      <c r="I93" s="116"/>
      <c r="J93" s="116" t="s">
        <v>2</v>
      </c>
      <c r="K93" s="116"/>
    </row>
    <row r="94" spans="1:21" ht="21" customHeight="1" x14ac:dyDescent="0.2">
      <c r="C94" s="10" t="s">
        <v>3</v>
      </c>
      <c r="D94" s="11"/>
      <c r="E94" s="12">
        <v>2565</v>
      </c>
      <c r="F94" s="13"/>
      <c r="G94" s="12">
        <v>2564</v>
      </c>
      <c r="H94" s="14"/>
      <c r="I94" s="12">
        <v>2565</v>
      </c>
      <c r="J94" s="13"/>
      <c r="K94" s="12">
        <v>2564</v>
      </c>
    </row>
    <row r="95" spans="1:21" ht="21" customHeight="1" x14ac:dyDescent="0.2">
      <c r="A95" s="15" t="s">
        <v>138</v>
      </c>
      <c r="C95" s="10"/>
      <c r="D95" s="11"/>
      <c r="E95" s="12"/>
      <c r="F95" s="13"/>
      <c r="G95" s="12"/>
      <c r="H95" s="14"/>
      <c r="I95" s="12"/>
      <c r="J95" s="13"/>
      <c r="K95" s="12"/>
    </row>
    <row r="96" spans="1:21" ht="21" customHeight="1" x14ac:dyDescent="0.2">
      <c r="A96" s="15" t="s">
        <v>139</v>
      </c>
    </row>
    <row r="97" spans="1:11" ht="21" customHeight="1" x14ac:dyDescent="0.2">
      <c r="A97" s="16" t="s">
        <v>225</v>
      </c>
      <c r="B97" s="41"/>
      <c r="C97" s="41">
        <v>20</v>
      </c>
      <c r="E97" s="18">
        <v>4618428</v>
      </c>
      <c r="F97" s="18"/>
      <c r="G97" s="18">
        <v>3884710</v>
      </c>
      <c r="H97" s="18"/>
      <c r="I97" s="33">
        <v>0</v>
      </c>
      <c r="J97" s="18"/>
      <c r="K97" s="33">
        <v>0</v>
      </c>
    </row>
    <row r="98" spans="1:11" ht="21" customHeight="1" x14ac:dyDescent="0.2">
      <c r="A98" s="16" t="s">
        <v>230</v>
      </c>
      <c r="B98" s="17"/>
      <c r="C98" s="77"/>
      <c r="F98" s="18"/>
      <c r="I98" s="33"/>
      <c r="K98" s="33"/>
    </row>
    <row r="99" spans="1:11" ht="21" customHeight="1" x14ac:dyDescent="0.2">
      <c r="A99" s="16" t="s">
        <v>231</v>
      </c>
      <c r="B99" s="17"/>
      <c r="C99" s="77"/>
      <c r="E99" s="18">
        <v>1286281</v>
      </c>
      <c r="F99" s="18"/>
      <c r="G99" s="18">
        <v>1000111</v>
      </c>
      <c r="H99" s="18"/>
      <c r="I99" s="33">
        <v>0</v>
      </c>
      <c r="J99" s="18"/>
      <c r="K99" s="33">
        <v>0</v>
      </c>
    </row>
    <row r="100" spans="1:11" ht="21" customHeight="1" x14ac:dyDescent="0.2">
      <c r="A100" s="16" t="s">
        <v>227</v>
      </c>
      <c r="B100" s="17"/>
      <c r="C100" s="77"/>
      <c r="E100" s="18">
        <v>619331</v>
      </c>
      <c r="F100" s="18"/>
      <c r="G100" s="18">
        <v>437824</v>
      </c>
      <c r="H100" s="18"/>
      <c r="I100" s="33">
        <v>0</v>
      </c>
      <c r="J100" s="18"/>
      <c r="K100" s="33">
        <v>0</v>
      </c>
    </row>
    <row r="101" spans="1:11" ht="21" customHeight="1" x14ac:dyDescent="0.2">
      <c r="A101" s="16" t="s">
        <v>226</v>
      </c>
      <c r="B101" s="17"/>
      <c r="C101" s="41"/>
      <c r="E101" s="18">
        <v>144094</v>
      </c>
      <c r="F101" s="18"/>
      <c r="G101" s="18">
        <v>129185</v>
      </c>
      <c r="H101" s="18"/>
      <c r="I101" s="18">
        <v>41396</v>
      </c>
      <c r="J101" s="18"/>
      <c r="K101" s="18">
        <v>39605</v>
      </c>
    </row>
    <row r="102" spans="1:11" ht="21" customHeight="1" x14ac:dyDescent="0.2">
      <c r="A102" s="16" t="s">
        <v>178</v>
      </c>
      <c r="B102" s="17"/>
      <c r="C102" s="41"/>
      <c r="E102" s="118">
        <v>115895</v>
      </c>
      <c r="F102" s="18"/>
      <c r="G102" s="118">
        <v>79869</v>
      </c>
      <c r="H102" s="18"/>
      <c r="I102" s="20">
        <v>0</v>
      </c>
      <c r="J102" s="18"/>
      <c r="K102" s="20">
        <v>0</v>
      </c>
    </row>
    <row r="103" spans="1:11" ht="21" customHeight="1" x14ac:dyDescent="0.2">
      <c r="A103" s="15" t="s">
        <v>140</v>
      </c>
      <c r="E103" s="20">
        <f>SUM(E97:E102)</f>
        <v>6784029</v>
      </c>
      <c r="F103" s="18"/>
      <c r="G103" s="20">
        <f>SUM(G97:G102)</f>
        <v>5531699</v>
      </c>
      <c r="H103" s="18"/>
      <c r="I103" s="20">
        <f>SUM(I97:I102)</f>
        <v>41396</v>
      </c>
      <c r="J103" s="18"/>
      <c r="K103" s="20">
        <f>SUM(K97:K102)</f>
        <v>39605</v>
      </c>
    </row>
    <row r="104" spans="1:11" ht="21" customHeight="1" x14ac:dyDescent="0.2">
      <c r="A104" s="15" t="s">
        <v>118</v>
      </c>
      <c r="E104" s="18"/>
      <c r="F104" s="18"/>
      <c r="G104" s="18"/>
      <c r="H104" s="18"/>
      <c r="I104" s="18"/>
      <c r="J104" s="18"/>
      <c r="K104" s="18"/>
    </row>
    <row r="105" spans="1:11" ht="21" customHeight="1" x14ac:dyDescent="0.2">
      <c r="A105" s="16" t="s">
        <v>97</v>
      </c>
      <c r="B105" s="17"/>
      <c r="C105" s="77"/>
      <c r="E105" s="18">
        <v>3905373</v>
      </c>
      <c r="F105" s="18"/>
      <c r="G105" s="18">
        <v>3285207</v>
      </c>
      <c r="H105" s="18"/>
      <c r="I105" s="33">
        <v>0</v>
      </c>
      <c r="J105" s="18"/>
      <c r="K105" s="33">
        <v>0</v>
      </c>
    </row>
    <row r="106" spans="1:11" ht="21" customHeight="1" x14ac:dyDescent="0.2">
      <c r="A106" s="16" t="s">
        <v>98</v>
      </c>
      <c r="B106" s="17"/>
      <c r="C106" s="77"/>
      <c r="E106" s="18">
        <v>488478</v>
      </c>
      <c r="F106" s="18"/>
      <c r="G106" s="18">
        <v>398378</v>
      </c>
      <c r="H106" s="18"/>
      <c r="I106" s="33">
        <v>0</v>
      </c>
      <c r="J106" s="18"/>
      <c r="K106" s="33">
        <v>0</v>
      </c>
    </row>
    <row r="107" spans="1:11" ht="21" customHeight="1" x14ac:dyDescent="0.2">
      <c r="A107" s="16" t="s">
        <v>228</v>
      </c>
      <c r="B107" s="17"/>
      <c r="C107" s="77"/>
      <c r="E107" s="49">
        <v>44068</v>
      </c>
      <c r="F107" s="18"/>
      <c r="G107" s="18">
        <v>38554</v>
      </c>
      <c r="H107" s="18"/>
      <c r="I107" s="33">
        <v>7790</v>
      </c>
      <c r="J107" s="18"/>
      <c r="K107" s="33">
        <v>6733</v>
      </c>
    </row>
    <row r="108" spans="1:11" ht="21" customHeight="1" x14ac:dyDescent="0.2">
      <c r="A108" s="16" t="s">
        <v>179</v>
      </c>
      <c r="B108" s="17"/>
      <c r="C108" s="41"/>
      <c r="E108" s="49">
        <v>208029</v>
      </c>
      <c r="F108" s="18"/>
      <c r="G108" s="18">
        <v>58619</v>
      </c>
      <c r="H108" s="18"/>
      <c r="I108" s="20">
        <v>0</v>
      </c>
      <c r="J108" s="18"/>
      <c r="K108" s="20">
        <v>0</v>
      </c>
    </row>
    <row r="109" spans="1:11" ht="21" customHeight="1" x14ac:dyDescent="0.2">
      <c r="A109" s="21" t="s">
        <v>119</v>
      </c>
      <c r="B109" s="17"/>
      <c r="C109" s="77"/>
      <c r="E109" s="51">
        <f>SUM(E105:E108)</f>
        <v>4645948</v>
      </c>
      <c r="F109" s="18"/>
      <c r="G109" s="117">
        <f>SUM(G105:G108)</f>
        <v>3780758</v>
      </c>
      <c r="H109" s="18"/>
      <c r="I109" s="20">
        <f>SUM(I105:I108)</f>
        <v>7790</v>
      </c>
      <c r="J109" s="18"/>
      <c r="K109" s="20">
        <f>SUM(K105:K108)</f>
        <v>6733</v>
      </c>
    </row>
    <row r="110" spans="1:11" ht="21" customHeight="1" x14ac:dyDescent="0.2">
      <c r="A110" s="21" t="s">
        <v>120</v>
      </c>
      <c r="B110" s="17"/>
      <c r="C110" s="77"/>
      <c r="E110" s="49">
        <f>E103-E109</f>
        <v>2138081</v>
      </c>
      <c r="F110" s="18"/>
      <c r="G110" s="18">
        <f>G103-G109</f>
        <v>1750941</v>
      </c>
      <c r="H110" s="18"/>
      <c r="I110" s="19">
        <f>I103-I109</f>
        <v>33606</v>
      </c>
      <c r="J110" s="18"/>
      <c r="K110" s="19">
        <f>K103-K109</f>
        <v>32872</v>
      </c>
    </row>
    <row r="111" spans="1:11" ht="21" customHeight="1" x14ac:dyDescent="0.2">
      <c r="A111" s="16" t="s">
        <v>121</v>
      </c>
      <c r="B111" s="17"/>
      <c r="C111" s="77"/>
      <c r="E111" s="49">
        <v>233675</v>
      </c>
      <c r="F111" s="18"/>
      <c r="G111" s="18">
        <v>166737</v>
      </c>
      <c r="H111" s="18"/>
      <c r="I111" s="33">
        <v>0</v>
      </c>
      <c r="J111" s="18"/>
      <c r="K111" s="33">
        <v>0</v>
      </c>
    </row>
    <row r="112" spans="1:11" ht="21" customHeight="1" x14ac:dyDescent="0.2">
      <c r="A112" s="16" t="s">
        <v>122</v>
      </c>
      <c r="B112" s="17"/>
      <c r="C112" s="77"/>
      <c r="E112" s="33">
        <v>16218</v>
      </c>
      <c r="F112" s="18"/>
      <c r="G112" s="33">
        <v>4230</v>
      </c>
      <c r="H112" s="18"/>
      <c r="I112" s="33">
        <v>98445</v>
      </c>
      <c r="J112" s="18"/>
      <c r="K112" s="33">
        <v>73648</v>
      </c>
    </row>
    <row r="113" spans="1:11" ht="21" customHeight="1" x14ac:dyDescent="0.2">
      <c r="A113" s="16" t="s">
        <v>39</v>
      </c>
      <c r="B113" s="17"/>
      <c r="C113" s="77"/>
      <c r="E113" s="33">
        <v>109313</v>
      </c>
      <c r="F113" s="19"/>
      <c r="G113" s="33">
        <v>57467</v>
      </c>
      <c r="H113" s="18"/>
      <c r="I113" s="49">
        <v>2335</v>
      </c>
      <c r="J113" s="18"/>
      <c r="K113" s="18">
        <v>2039</v>
      </c>
    </row>
    <row r="114" spans="1:11" ht="21" customHeight="1" x14ac:dyDescent="0.2">
      <c r="A114" s="16" t="s">
        <v>277</v>
      </c>
      <c r="B114" s="17"/>
      <c r="C114" s="8"/>
      <c r="E114" s="33">
        <v>0</v>
      </c>
      <c r="F114" s="19"/>
      <c r="G114" s="33">
        <v>65971</v>
      </c>
      <c r="H114" s="18"/>
      <c r="I114" s="49">
        <v>0</v>
      </c>
      <c r="J114" s="18"/>
      <c r="K114" s="18">
        <v>97343</v>
      </c>
    </row>
    <row r="115" spans="1:11" ht="21" customHeight="1" x14ac:dyDescent="0.2">
      <c r="A115" s="16" t="s">
        <v>229</v>
      </c>
      <c r="B115" s="17"/>
      <c r="C115" s="41">
        <v>11</v>
      </c>
      <c r="E115" s="33">
        <v>-20610</v>
      </c>
      <c r="F115" s="19"/>
      <c r="G115" s="33">
        <v>-40275</v>
      </c>
      <c r="H115" s="18"/>
      <c r="I115" s="49">
        <v>-19165</v>
      </c>
      <c r="J115" s="18"/>
      <c r="K115" s="18">
        <v>-16340</v>
      </c>
    </row>
    <row r="116" spans="1:11" ht="21" customHeight="1" x14ac:dyDescent="0.2">
      <c r="A116" s="16" t="s">
        <v>297</v>
      </c>
      <c r="B116" s="17"/>
      <c r="C116" s="77"/>
      <c r="E116" s="33">
        <v>2381</v>
      </c>
      <c r="F116" s="19"/>
      <c r="G116" s="33">
        <v>2199</v>
      </c>
      <c r="H116" s="18"/>
      <c r="I116" s="33">
        <v>-1033</v>
      </c>
      <c r="J116" s="18"/>
      <c r="K116" s="33">
        <v>-717</v>
      </c>
    </row>
    <row r="117" spans="1:11" ht="21" customHeight="1" x14ac:dyDescent="0.2">
      <c r="A117" s="16" t="s">
        <v>335</v>
      </c>
      <c r="B117" s="17"/>
      <c r="C117" s="77"/>
      <c r="E117" s="33">
        <v>45201</v>
      </c>
      <c r="F117" s="18"/>
      <c r="G117" s="33">
        <v>5261</v>
      </c>
      <c r="H117" s="18"/>
      <c r="I117" s="33">
        <v>41123</v>
      </c>
      <c r="J117" s="18"/>
      <c r="K117" s="33">
        <v>1680</v>
      </c>
    </row>
    <row r="118" spans="1:11" ht="21" customHeight="1" x14ac:dyDescent="0.2">
      <c r="A118" s="21" t="s">
        <v>123</v>
      </c>
      <c r="B118" s="17"/>
      <c r="C118" s="77"/>
      <c r="E118" s="51">
        <f>SUM(E110:E117)</f>
        <v>2524259</v>
      </c>
      <c r="F118" s="18"/>
      <c r="G118" s="117">
        <f>SUM(G110:G117)</f>
        <v>2012531</v>
      </c>
      <c r="H118" s="18"/>
      <c r="I118" s="51">
        <f>SUM(I110:I117)</f>
        <v>155311</v>
      </c>
      <c r="J118" s="18"/>
      <c r="K118" s="117">
        <f>SUM(K110:K117)</f>
        <v>190525</v>
      </c>
    </row>
    <row r="119" spans="1:11" ht="21" customHeight="1" x14ac:dyDescent="0.2">
      <c r="A119" s="16" t="s">
        <v>190</v>
      </c>
      <c r="B119" s="17"/>
      <c r="C119" s="78"/>
      <c r="E119" s="49">
        <v>523453</v>
      </c>
      <c r="F119" s="18"/>
      <c r="G119" s="18">
        <v>402530</v>
      </c>
      <c r="H119" s="18"/>
      <c r="I119" s="49">
        <v>0</v>
      </c>
      <c r="J119" s="18"/>
      <c r="K119" s="18">
        <v>72</v>
      </c>
    </row>
    <row r="120" spans="1:11" ht="21" customHeight="1" x14ac:dyDescent="0.2">
      <c r="A120" s="16" t="s">
        <v>40</v>
      </c>
      <c r="B120" s="17"/>
      <c r="C120" s="41"/>
      <c r="E120" s="52">
        <v>562015</v>
      </c>
      <c r="F120" s="18"/>
      <c r="G120" s="118">
        <v>492083</v>
      </c>
      <c r="H120" s="18"/>
      <c r="I120" s="52">
        <v>94461</v>
      </c>
      <c r="J120" s="18"/>
      <c r="K120" s="118">
        <v>107705</v>
      </c>
    </row>
    <row r="121" spans="1:11" ht="21" customHeight="1" x14ac:dyDescent="0.2">
      <c r="A121" s="15" t="s">
        <v>41</v>
      </c>
      <c r="E121" s="51">
        <f>SUM(E119:E120)</f>
        <v>1085468</v>
      </c>
      <c r="F121" s="18"/>
      <c r="G121" s="117">
        <f>SUM(G119:G120)</f>
        <v>894613</v>
      </c>
      <c r="H121" s="18"/>
      <c r="I121" s="51">
        <f>SUM(I119:I120)</f>
        <v>94461</v>
      </c>
      <c r="J121" s="18"/>
      <c r="K121" s="117">
        <f>SUM(K119:K120)</f>
        <v>107777</v>
      </c>
    </row>
    <row r="122" spans="1:11" ht="21" customHeight="1" x14ac:dyDescent="0.2">
      <c r="A122" s="21" t="s">
        <v>167</v>
      </c>
      <c r="B122" s="5"/>
      <c r="E122" s="49">
        <f>E118-E121</f>
        <v>1438791</v>
      </c>
      <c r="F122" s="18"/>
      <c r="G122" s="18">
        <f>G118-G121</f>
        <v>1117918</v>
      </c>
      <c r="H122" s="18"/>
      <c r="I122" s="49">
        <f>I118-I121</f>
        <v>60850</v>
      </c>
      <c r="J122" s="18"/>
      <c r="K122" s="18">
        <f>K118-K121</f>
        <v>82748</v>
      </c>
    </row>
    <row r="123" spans="1:11" ht="21" customHeight="1" x14ac:dyDescent="0.2">
      <c r="A123" s="16" t="s">
        <v>273</v>
      </c>
      <c r="B123" s="17"/>
      <c r="C123" s="77"/>
      <c r="E123" s="33">
        <v>4915</v>
      </c>
      <c r="F123" s="18"/>
      <c r="G123" s="33">
        <v>18336</v>
      </c>
      <c r="H123" s="18"/>
      <c r="I123" s="33">
        <v>5435</v>
      </c>
      <c r="J123" s="18"/>
      <c r="K123" s="33">
        <v>18166</v>
      </c>
    </row>
    <row r="124" spans="1:11" ht="21" customHeight="1" x14ac:dyDescent="0.2">
      <c r="A124" s="16" t="s">
        <v>274</v>
      </c>
      <c r="B124" s="5"/>
      <c r="E124" s="52">
        <v>-328425</v>
      </c>
      <c r="F124" s="18"/>
      <c r="G124" s="118">
        <v>-342527</v>
      </c>
      <c r="H124" s="18"/>
      <c r="I124" s="52">
        <v>-131118</v>
      </c>
      <c r="J124" s="18"/>
      <c r="K124" s="118">
        <v>-132850</v>
      </c>
    </row>
    <row r="125" spans="1:11" ht="21" customHeight="1" x14ac:dyDescent="0.2">
      <c r="A125" s="21" t="s">
        <v>275</v>
      </c>
      <c r="B125" s="5"/>
      <c r="E125" s="107">
        <f>SUM(E122:E124)</f>
        <v>1115281</v>
      </c>
      <c r="F125" s="18"/>
      <c r="G125" s="22">
        <f>SUM(G122:G124)</f>
        <v>793727</v>
      </c>
      <c r="H125" s="18"/>
      <c r="I125" s="107">
        <f>SUM(I122:I124)</f>
        <v>-64833</v>
      </c>
      <c r="J125" s="18"/>
      <c r="K125" s="22">
        <f>SUM(K122:K124)</f>
        <v>-31936</v>
      </c>
    </row>
    <row r="126" spans="1:11" ht="21" customHeight="1" x14ac:dyDescent="0.2">
      <c r="A126" s="16" t="s">
        <v>197</v>
      </c>
      <c r="B126" s="5"/>
      <c r="C126" s="41">
        <v>8</v>
      </c>
      <c r="E126" s="33">
        <v>0</v>
      </c>
      <c r="F126" s="18"/>
      <c r="G126" s="33">
        <v>0</v>
      </c>
      <c r="H126" s="18"/>
      <c r="I126" s="33">
        <v>670399</v>
      </c>
      <c r="J126" s="18"/>
      <c r="K126" s="33">
        <v>439552</v>
      </c>
    </row>
    <row r="127" spans="1:11" ht="21" customHeight="1" x14ac:dyDescent="0.2">
      <c r="A127" s="46" t="s">
        <v>344</v>
      </c>
      <c r="B127" s="5"/>
      <c r="C127" s="41">
        <v>9</v>
      </c>
      <c r="E127" s="33">
        <v>-398</v>
      </c>
      <c r="F127" s="18"/>
      <c r="G127" s="33">
        <v>0</v>
      </c>
      <c r="H127" s="18"/>
      <c r="I127" s="33">
        <v>-365</v>
      </c>
      <c r="J127" s="18"/>
      <c r="K127" s="33">
        <v>0</v>
      </c>
    </row>
    <row r="128" spans="1:11" ht="21" customHeight="1" x14ac:dyDescent="0.2">
      <c r="A128" s="16" t="s">
        <v>198</v>
      </c>
      <c r="B128" s="5"/>
      <c r="C128" s="41">
        <v>10</v>
      </c>
      <c r="E128" s="52">
        <v>109945</v>
      </c>
      <c r="F128" s="18"/>
      <c r="G128" s="118">
        <v>134513</v>
      </c>
      <c r="H128" s="18"/>
      <c r="I128" s="52">
        <v>108770</v>
      </c>
      <c r="J128" s="18"/>
      <c r="K128" s="118">
        <v>134513</v>
      </c>
    </row>
    <row r="129" spans="1:21" ht="21" customHeight="1" x14ac:dyDescent="0.2">
      <c r="A129" s="21" t="s">
        <v>199</v>
      </c>
      <c r="B129" s="5"/>
      <c r="E129" s="49">
        <f>SUM(E125:E128)</f>
        <v>1224828</v>
      </c>
      <c r="F129" s="18"/>
      <c r="G129" s="18">
        <f>SUM(G125:G128)</f>
        <v>928240</v>
      </c>
      <c r="H129" s="18"/>
      <c r="I129" s="49">
        <f>SUM(I125:I128)</f>
        <v>713971</v>
      </c>
      <c r="J129" s="18"/>
      <c r="K129" s="18">
        <f>SUM(K125:K128)</f>
        <v>542129</v>
      </c>
    </row>
    <row r="130" spans="1:21" ht="21" customHeight="1" x14ac:dyDescent="0.2">
      <c r="A130" s="16" t="s">
        <v>151</v>
      </c>
      <c r="B130" s="5"/>
      <c r="C130" s="41">
        <v>21</v>
      </c>
      <c r="E130" s="52">
        <v>-174462</v>
      </c>
      <c r="F130" s="22"/>
      <c r="G130" s="118">
        <v>-120773</v>
      </c>
      <c r="H130" s="22"/>
      <c r="I130" s="33">
        <v>556</v>
      </c>
      <c r="J130" s="22"/>
      <c r="K130" s="33">
        <v>23582</v>
      </c>
    </row>
    <row r="131" spans="1:21" ht="21" customHeight="1" x14ac:dyDescent="0.2">
      <c r="A131" s="15" t="s">
        <v>192</v>
      </c>
      <c r="E131" s="51">
        <f>SUM(E129:E130)</f>
        <v>1050366</v>
      </c>
      <c r="F131" s="22"/>
      <c r="G131" s="117">
        <f>SUM(G129:G130)</f>
        <v>807467</v>
      </c>
      <c r="H131" s="22"/>
      <c r="I131" s="51">
        <f>SUM(I129:I130)</f>
        <v>714527</v>
      </c>
      <c r="J131" s="22"/>
      <c r="K131" s="117">
        <f>SUM(K129:K130)</f>
        <v>565711</v>
      </c>
    </row>
    <row r="132" spans="1:21" ht="21" customHeight="1" x14ac:dyDescent="0.2">
      <c r="A132" s="15"/>
      <c r="E132" s="22"/>
      <c r="F132" s="22"/>
      <c r="G132" s="22"/>
      <c r="H132" s="22"/>
      <c r="I132" s="22"/>
      <c r="J132" s="22"/>
      <c r="K132" s="22"/>
    </row>
    <row r="133" spans="1:21" s="75" customFormat="1" ht="21" customHeight="1" x14ac:dyDescent="0.2">
      <c r="A133" s="79" t="s">
        <v>80</v>
      </c>
      <c r="C133" s="80"/>
      <c r="D133" s="81"/>
      <c r="E133" s="82"/>
      <c r="F133" s="80"/>
      <c r="G133" s="82"/>
      <c r="H133" s="83"/>
      <c r="I133" s="84"/>
      <c r="J133" s="85"/>
      <c r="K133" s="84"/>
      <c r="M133" s="76"/>
      <c r="O133" s="76"/>
      <c r="Q133" s="76"/>
      <c r="S133" s="76"/>
      <c r="U133" s="76"/>
    </row>
    <row r="134" spans="1:21" s="75" customFormat="1" ht="21" customHeight="1" x14ac:dyDescent="0.2">
      <c r="A134" s="86" t="s">
        <v>95</v>
      </c>
      <c r="C134" s="80"/>
      <c r="D134" s="81"/>
      <c r="E134" s="82"/>
      <c r="F134" s="80"/>
      <c r="G134" s="82"/>
      <c r="H134" s="83"/>
      <c r="I134" s="84"/>
      <c r="J134" s="85"/>
      <c r="K134" s="84"/>
      <c r="M134" s="76"/>
      <c r="O134" s="76"/>
      <c r="Q134" s="76"/>
      <c r="S134" s="76"/>
      <c r="U134" s="76"/>
    </row>
    <row r="135" spans="1:21" s="75" customFormat="1" ht="21" customHeight="1" x14ac:dyDescent="0.2">
      <c r="A135" s="87" t="s">
        <v>161</v>
      </c>
      <c r="C135" s="80"/>
      <c r="D135" s="81"/>
      <c r="E135" s="82"/>
      <c r="F135" s="80"/>
      <c r="G135" s="82"/>
      <c r="H135" s="83"/>
      <c r="I135" s="84"/>
      <c r="J135" s="85"/>
      <c r="K135" s="84"/>
      <c r="M135" s="76"/>
      <c r="O135" s="76"/>
      <c r="Q135" s="76"/>
      <c r="S135" s="76"/>
      <c r="U135" s="76"/>
    </row>
    <row r="136" spans="1:21" s="75" customFormat="1" ht="21" customHeight="1" x14ac:dyDescent="0.2">
      <c r="A136" s="87" t="s">
        <v>160</v>
      </c>
      <c r="C136" s="80"/>
      <c r="D136" s="81"/>
      <c r="E136" s="33">
        <v>0</v>
      </c>
      <c r="F136" s="19"/>
      <c r="G136" s="33">
        <v>132</v>
      </c>
      <c r="H136" s="19"/>
      <c r="I136" s="33">
        <v>0</v>
      </c>
      <c r="J136" s="19"/>
      <c r="K136" s="33">
        <v>0</v>
      </c>
      <c r="M136" s="76"/>
      <c r="O136" s="76"/>
      <c r="Q136" s="76"/>
      <c r="S136" s="76"/>
      <c r="U136" s="76"/>
    </row>
    <row r="137" spans="1:21" s="75" customFormat="1" ht="21" customHeight="1" x14ac:dyDescent="0.2">
      <c r="A137" s="87" t="s">
        <v>347</v>
      </c>
      <c r="C137" s="80"/>
      <c r="D137" s="81"/>
      <c r="E137" s="33">
        <v>-9254</v>
      </c>
      <c r="F137" s="19"/>
      <c r="G137" s="33">
        <v>0</v>
      </c>
      <c r="H137" s="19"/>
      <c r="I137" s="33">
        <v>0</v>
      </c>
      <c r="J137" s="19"/>
      <c r="K137" s="33">
        <v>0</v>
      </c>
      <c r="M137" s="76"/>
      <c r="O137" s="76"/>
      <c r="Q137" s="76"/>
      <c r="S137" s="76"/>
      <c r="U137" s="76"/>
    </row>
    <row r="138" spans="1:21" s="75" customFormat="1" ht="21" customHeight="1" x14ac:dyDescent="0.2">
      <c r="A138" s="87" t="s">
        <v>149</v>
      </c>
      <c r="C138" s="41">
        <v>8</v>
      </c>
      <c r="D138" s="81"/>
      <c r="E138" s="33">
        <v>0</v>
      </c>
      <c r="F138" s="80"/>
      <c r="G138" s="33">
        <v>0</v>
      </c>
      <c r="H138" s="80"/>
      <c r="I138" s="33">
        <v>-6172</v>
      </c>
      <c r="J138" s="80"/>
      <c r="K138" s="33">
        <v>70</v>
      </c>
      <c r="M138" s="76"/>
      <c r="O138" s="76"/>
      <c r="Q138" s="76"/>
      <c r="S138" s="76"/>
      <c r="U138" s="76"/>
    </row>
    <row r="139" spans="1:21" s="75" customFormat="1" ht="21" customHeight="1" x14ac:dyDescent="0.2">
      <c r="A139" s="87" t="s">
        <v>299</v>
      </c>
      <c r="C139" s="41">
        <v>10</v>
      </c>
      <c r="D139" s="81"/>
      <c r="E139" s="33">
        <v>0</v>
      </c>
      <c r="F139" s="80"/>
      <c r="G139" s="33">
        <v>17358</v>
      </c>
      <c r="H139" s="80"/>
      <c r="I139" s="33">
        <v>0</v>
      </c>
      <c r="J139" s="80"/>
      <c r="K139" s="33">
        <v>17358</v>
      </c>
      <c r="M139" s="76"/>
      <c r="O139" s="76"/>
      <c r="Q139" s="76"/>
      <c r="S139" s="76"/>
      <c r="U139" s="76"/>
    </row>
    <row r="140" spans="1:21" s="75" customFormat="1" ht="21" customHeight="1" x14ac:dyDescent="0.2">
      <c r="A140" s="86" t="s">
        <v>250</v>
      </c>
      <c r="C140" s="80"/>
      <c r="D140" s="81"/>
      <c r="E140" s="89">
        <f>SUM(E136:E139)</f>
        <v>-9254</v>
      </c>
      <c r="F140" s="88"/>
      <c r="G140" s="89">
        <f>SUM(G136:G139)</f>
        <v>17490</v>
      </c>
      <c r="H140" s="19"/>
      <c r="I140" s="89">
        <f>SUM(I136:I139)</f>
        <v>-6172</v>
      </c>
      <c r="J140" s="19"/>
      <c r="K140" s="89">
        <f>SUM(K136:K139)</f>
        <v>17428</v>
      </c>
      <c r="M140" s="76"/>
      <c r="O140" s="76"/>
      <c r="Q140" s="76"/>
      <c r="S140" s="76"/>
      <c r="U140" s="76"/>
    </row>
    <row r="141" spans="1:21" s="75" customFormat="1" ht="21" customHeight="1" x14ac:dyDescent="0.2">
      <c r="A141" s="86" t="s">
        <v>324</v>
      </c>
      <c r="C141" s="80"/>
      <c r="D141" s="81"/>
      <c r="E141" s="19"/>
      <c r="F141" s="88"/>
      <c r="G141" s="19"/>
      <c r="H141" s="19"/>
      <c r="I141" s="19"/>
      <c r="J141" s="19"/>
      <c r="K141" s="19"/>
      <c r="M141" s="76"/>
      <c r="O141" s="76"/>
      <c r="Q141" s="76"/>
      <c r="S141" s="76"/>
      <c r="U141" s="76"/>
    </row>
    <row r="142" spans="1:21" s="75" customFormat="1" ht="21" customHeight="1" x14ac:dyDescent="0.2">
      <c r="A142" s="87" t="s">
        <v>326</v>
      </c>
      <c r="C142" s="80"/>
      <c r="D142" s="81"/>
      <c r="E142" s="19"/>
      <c r="F142" s="88"/>
      <c r="G142" s="19"/>
      <c r="H142" s="19"/>
      <c r="I142" s="19"/>
      <c r="J142" s="19"/>
      <c r="K142" s="19"/>
      <c r="M142" s="76"/>
      <c r="O142" s="76"/>
      <c r="Q142" s="76"/>
      <c r="S142" s="76"/>
      <c r="U142" s="76"/>
    </row>
    <row r="143" spans="1:21" s="75" customFormat="1" ht="21" customHeight="1" x14ac:dyDescent="0.2">
      <c r="A143" s="87" t="s">
        <v>327</v>
      </c>
      <c r="C143" s="41">
        <v>21</v>
      </c>
      <c r="D143" s="81"/>
      <c r="E143" s="20">
        <v>-1176</v>
      </c>
      <c r="F143" s="88"/>
      <c r="G143" s="20">
        <v>0</v>
      </c>
      <c r="H143" s="19"/>
      <c r="I143" s="20">
        <v>-1176</v>
      </c>
      <c r="J143" s="19"/>
      <c r="K143" s="20">
        <v>0</v>
      </c>
      <c r="M143" s="76"/>
      <c r="O143" s="76"/>
      <c r="Q143" s="76"/>
      <c r="S143" s="76"/>
      <c r="U143" s="76"/>
    </row>
    <row r="144" spans="1:21" s="75" customFormat="1" ht="21" customHeight="1" x14ac:dyDescent="0.2">
      <c r="A144" s="86" t="s">
        <v>325</v>
      </c>
      <c r="C144" s="80"/>
      <c r="D144" s="81"/>
      <c r="E144" s="20">
        <f>SUM(E143)</f>
        <v>-1176</v>
      </c>
      <c r="F144" s="88"/>
      <c r="G144" s="20">
        <f>SUM(G143)</f>
        <v>0</v>
      </c>
      <c r="H144" s="19"/>
      <c r="I144" s="20">
        <f>SUM(I143)</f>
        <v>-1176</v>
      </c>
      <c r="J144" s="19"/>
      <c r="K144" s="20">
        <f>SUM(K143)</f>
        <v>0</v>
      </c>
      <c r="M144" s="76"/>
      <c r="O144" s="76"/>
      <c r="Q144" s="76"/>
      <c r="S144" s="76"/>
      <c r="U144" s="76"/>
    </row>
    <row r="145" spans="1:21" s="75" customFormat="1" ht="21" customHeight="1" x14ac:dyDescent="0.2">
      <c r="A145" s="86"/>
      <c r="C145" s="80"/>
      <c r="D145" s="81"/>
      <c r="E145" s="19"/>
      <c r="F145" s="88"/>
      <c r="G145" s="19"/>
      <c r="H145" s="19"/>
      <c r="I145" s="19"/>
      <c r="J145" s="19"/>
      <c r="K145" s="19"/>
      <c r="M145" s="76"/>
      <c r="O145" s="76"/>
      <c r="Q145" s="76"/>
      <c r="S145" s="76"/>
      <c r="U145" s="76"/>
    </row>
    <row r="146" spans="1:21" s="75" customFormat="1" ht="21" customHeight="1" x14ac:dyDescent="0.2">
      <c r="A146" s="79" t="s">
        <v>96</v>
      </c>
      <c r="C146" s="82"/>
      <c r="D146" s="81"/>
      <c r="E146" s="103">
        <f>SUM(E140+E144)</f>
        <v>-10430</v>
      </c>
      <c r="F146" s="91"/>
      <c r="G146" s="103">
        <f>SUM(G140+G144)</f>
        <v>17490</v>
      </c>
      <c r="H146" s="98"/>
      <c r="I146" s="103">
        <f>SUM(I140+I144)</f>
        <v>-7348</v>
      </c>
      <c r="J146" s="85"/>
      <c r="K146" s="103">
        <f>SUM(K140+K144)</f>
        <v>17428</v>
      </c>
      <c r="M146" s="76"/>
      <c r="O146" s="76"/>
      <c r="Q146" s="76"/>
      <c r="S146" s="76"/>
      <c r="U146" s="76"/>
    </row>
    <row r="147" spans="1:21" ht="21" customHeight="1" x14ac:dyDescent="0.2">
      <c r="A147" s="15"/>
      <c r="E147" s="22"/>
      <c r="F147" s="22"/>
      <c r="G147" s="22"/>
      <c r="H147" s="22"/>
      <c r="I147" s="22"/>
      <c r="J147" s="22"/>
      <c r="K147" s="22"/>
    </row>
    <row r="148" spans="1:21" s="75" customFormat="1" ht="21" customHeight="1" thickBot="1" x14ac:dyDescent="0.25">
      <c r="A148" s="79" t="s">
        <v>111</v>
      </c>
      <c r="C148" s="82"/>
      <c r="D148" s="81"/>
      <c r="E148" s="90">
        <f>SUM(E131,E146)</f>
        <v>1039936</v>
      </c>
      <c r="F148" s="91"/>
      <c r="G148" s="90">
        <f>SUM(G131,G146)</f>
        <v>824957</v>
      </c>
      <c r="H148" s="83"/>
      <c r="I148" s="90">
        <f>SUM(I131,I146)</f>
        <v>707179</v>
      </c>
      <c r="J148" s="85"/>
      <c r="K148" s="90">
        <f>SUM(K131,K146)</f>
        <v>583139</v>
      </c>
      <c r="M148" s="76"/>
      <c r="O148" s="76"/>
      <c r="Q148" s="76"/>
      <c r="S148" s="76"/>
      <c r="U148" s="76"/>
    </row>
    <row r="149" spans="1:21" s="75" customFormat="1" ht="21" customHeight="1" thickTop="1" x14ac:dyDescent="0.2">
      <c r="A149" s="79"/>
      <c r="C149" s="82"/>
      <c r="D149" s="81"/>
      <c r="E149" s="82"/>
      <c r="F149" s="91"/>
      <c r="G149" s="92"/>
      <c r="H149" s="83"/>
      <c r="I149" s="92"/>
      <c r="J149" s="85"/>
      <c r="K149" s="85"/>
      <c r="M149" s="76"/>
      <c r="O149" s="76"/>
      <c r="Q149" s="76"/>
      <c r="S149" s="76"/>
      <c r="U149" s="76"/>
    </row>
    <row r="150" spans="1:21" ht="21.75" customHeight="1" x14ac:dyDescent="0.2">
      <c r="A150" s="7" t="s">
        <v>249</v>
      </c>
      <c r="C150" s="57"/>
      <c r="E150" s="24"/>
      <c r="G150" s="24"/>
      <c r="I150" s="24"/>
      <c r="J150" s="25"/>
      <c r="K150" s="24"/>
    </row>
    <row r="151" spans="1:21" s="75" customFormat="1" ht="21.75" customHeight="1" x14ac:dyDescent="0.2">
      <c r="I151" s="76"/>
      <c r="K151" s="34"/>
      <c r="L151" s="34" t="s">
        <v>108</v>
      </c>
      <c r="M151" s="76"/>
      <c r="O151" s="76"/>
      <c r="Q151" s="76"/>
      <c r="S151" s="76"/>
      <c r="U151" s="76"/>
    </row>
    <row r="152" spans="1:21" s="75" customFormat="1" ht="21.75" customHeight="1" x14ac:dyDescent="0.2">
      <c r="A152" s="1" t="s">
        <v>99</v>
      </c>
      <c r="I152" s="76"/>
      <c r="K152" s="6"/>
      <c r="M152" s="76"/>
      <c r="O152" s="76"/>
      <c r="Q152" s="76"/>
      <c r="S152" s="76"/>
      <c r="U152" s="76"/>
    </row>
    <row r="153" spans="1:21" s="75" customFormat="1" ht="21.75" customHeight="1" x14ac:dyDescent="0.2">
      <c r="A153" s="1" t="s">
        <v>125</v>
      </c>
      <c r="I153" s="76"/>
      <c r="K153" s="6"/>
      <c r="M153" s="76"/>
      <c r="O153" s="76"/>
      <c r="Q153" s="76"/>
      <c r="S153" s="76"/>
      <c r="U153" s="76"/>
    </row>
    <row r="154" spans="1:21" s="75" customFormat="1" ht="21.75" customHeight="1" x14ac:dyDescent="0.2">
      <c r="A154" s="1" t="s">
        <v>312</v>
      </c>
      <c r="I154" s="76"/>
      <c r="K154" s="6"/>
      <c r="M154" s="76"/>
      <c r="O154" s="76"/>
      <c r="Q154" s="76"/>
      <c r="S154" s="76"/>
      <c r="U154" s="76"/>
    </row>
    <row r="155" spans="1:21" s="75" customFormat="1" ht="21.75" customHeight="1" x14ac:dyDescent="0.2">
      <c r="C155" s="3"/>
      <c r="D155" s="4"/>
      <c r="E155" s="4"/>
      <c r="F155" s="4"/>
      <c r="G155" s="4"/>
      <c r="H155" s="4"/>
      <c r="I155" s="2"/>
      <c r="J155" s="4"/>
      <c r="K155" s="6" t="s">
        <v>141</v>
      </c>
      <c r="M155" s="76"/>
      <c r="O155" s="76"/>
      <c r="Q155" s="76"/>
      <c r="S155" s="76"/>
      <c r="U155" s="76"/>
    </row>
    <row r="156" spans="1:21" s="75" customFormat="1" ht="21.75" customHeight="1" x14ac:dyDescent="0.2">
      <c r="C156" s="7"/>
      <c r="D156" s="8"/>
      <c r="E156" s="116"/>
      <c r="F156" s="116" t="s">
        <v>1</v>
      </c>
      <c r="G156" s="116"/>
      <c r="H156" s="9"/>
      <c r="I156" s="116"/>
      <c r="J156" s="116" t="s">
        <v>2</v>
      </c>
      <c r="K156" s="116"/>
      <c r="M156" s="76"/>
      <c r="O156" s="76"/>
      <c r="Q156" s="76"/>
      <c r="S156" s="76"/>
      <c r="U156" s="76"/>
    </row>
    <row r="157" spans="1:21" s="75" customFormat="1" ht="21.75" customHeight="1" x14ac:dyDescent="0.2">
      <c r="C157" s="10" t="s">
        <v>3</v>
      </c>
      <c r="D157" s="11"/>
      <c r="E157" s="12">
        <v>2565</v>
      </c>
      <c r="F157" s="13"/>
      <c r="G157" s="12">
        <v>2564</v>
      </c>
      <c r="H157" s="14"/>
      <c r="I157" s="12">
        <v>2565</v>
      </c>
      <c r="J157" s="13"/>
      <c r="K157" s="12">
        <v>2564</v>
      </c>
      <c r="M157" s="76"/>
      <c r="O157" s="76"/>
      <c r="Q157" s="76"/>
      <c r="S157" s="76"/>
      <c r="U157" s="76"/>
    </row>
    <row r="158" spans="1:21" ht="21.75" customHeight="1" x14ac:dyDescent="0.2">
      <c r="A158" s="15" t="s">
        <v>200</v>
      </c>
      <c r="C158" s="41"/>
      <c r="E158" s="25"/>
      <c r="G158" s="25"/>
      <c r="I158" s="25"/>
      <c r="J158" s="25"/>
      <c r="K158" s="25"/>
    </row>
    <row r="159" spans="1:21" ht="21.75" customHeight="1" thickBot="1" x14ac:dyDescent="0.25">
      <c r="A159" s="7" t="s">
        <v>82</v>
      </c>
      <c r="C159" s="41"/>
      <c r="E159" s="49">
        <f>SUM(I159)</f>
        <v>714527</v>
      </c>
      <c r="G159" s="18">
        <f>SUM(K159)</f>
        <v>565711</v>
      </c>
      <c r="I159" s="112">
        <f>SUM(I131)</f>
        <v>714527</v>
      </c>
      <c r="K159" s="93">
        <f>SUM(K131)</f>
        <v>565711</v>
      </c>
    </row>
    <row r="160" spans="1:21" ht="21.75" customHeight="1" thickTop="1" x14ac:dyDescent="0.2">
      <c r="A160" s="7" t="s">
        <v>42</v>
      </c>
      <c r="C160" s="41"/>
      <c r="E160" s="27">
        <v>335839</v>
      </c>
      <c r="G160" s="25">
        <v>241756</v>
      </c>
      <c r="I160" s="113"/>
      <c r="J160" s="26"/>
      <c r="K160" s="24"/>
    </row>
    <row r="161" spans="1:21" ht="21.75" customHeight="1" thickBot="1" x14ac:dyDescent="0.25">
      <c r="E161" s="110">
        <f>SUM(E159:E160)</f>
        <v>1050366</v>
      </c>
      <c r="F161" s="22"/>
      <c r="G161" s="23">
        <f>SUM(G159:G160)</f>
        <v>807467</v>
      </c>
      <c r="H161" s="22"/>
      <c r="I161" s="107"/>
      <c r="J161" s="22"/>
      <c r="K161" s="22"/>
    </row>
    <row r="162" spans="1:21" s="76" customFormat="1" ht="21.75" customHeight="1" thickTop="1" x14ac:dyDescent="0.2">
      <c r="A162" s="94"/>
      <c r="C162" s="95"/>
      <c r="D162" s="96"/>
      <c r="E162" s="19"/>
      <c r="F162" s="88"/>
      <c r="G162" s="19"/>
      <c r="H162" s="19"/>
      <c r="I162" s="19"/>
      <c r="J162" s="19"/>
      <c r="K162" s="19"/>
    </row>
    <row r="163" spans="1:21" s="75" customFormat="1" ht="21.75" customHeight="1" x14ac:dyDescent="0.2">
      <c r="A163" s="79" t="s">
        <v>45</v>
      </c>
      <c r="C163" s="85"/>
      <c r="D163" s="97"/>
      <c r="E163" s="98"/>
      <c r="F163" s="91"/>
      <c r="G163" s="85"/>
      <c r="H163" s="98"/>
      <c r="I163" s="99"/>
      <c r="J163" s="85"/>
      <c r="K163" s="99"/>
      <c r="M163" s="76"/>
      <c r="O163" s="76"/>
      <c r="Q163" s="76"/>
      <c r="S163" s="76"/>
      <c r="U163" s="76"/>
    </row>
    <row r="164" spans="1:21" s="75" customFormat="1" ht="21.75" customHeight="1" thickBot="1" x14ac:dyDescent="0.25">
      <c r="A164" s="7" t="s">
        <v>82</v>
      </c>
      <c r="C164" s="85"/>
      <c r="D164" s="97"/>
      <c r="E164" s="49">
        <f>SUM(I164)</f>
        <v>707179</v>
      </c>
      <c r="F164" s="8"/>
      <c r="G164" s="18">
        <f>SUM(K164)</f>
        <v>583139</v>
      </c>
      <c r="H164" s="8"/>
      <c r="I164" s="112">
        <f>SUM(I148)</f>
        <v>707179</v>
      </c>
      <c r="J164" s="8"/>
      <c r="K164" s="93">
        <f>SUM(K148)</f>
        <v>583139</v>
      </c>
      <c r="M164" s="76"/>
      <c r="O164" s="76"/>
      <c r="Q164" s="76"/>
      <c r="S164" s="76"/>
      <c r="U164" s="76"/>
    </row>
    <row r="165" spans="1:21" s="75" customFormat="1" ht="21.75" customHeight="1" thickTop="1" x14ac:dyDescent="0.2">
      <c r="A165" s="7" t="s">
        <v>42</v>
      </c>
      <c r="C165" s="85"/>
      <c r="D165" s="97"/>
      <c r="E165" s="27">
        <v>332757</v>
      </c>
      <c r="F165" s="8"/>
      <c r="G165" s="25">
        <v>241818</v>
      </c>
      <c r="H165" s="8"/>
      <c r="I165" s="24"/>
      <c r="J165" s="26"/>
      <c r="K165" s="24"/>
      <c r="M165" s="76"/>
      <c r="O165" s="76"/>
      <c r="Q165" s="76"/>
      <c r="S165" s="76"/>
      <c r="U165" s="76"/>
    </row>
    <row r="166" spans="1:21" s="75" customFormat="1" ht="21.75" customHeight="1" thickBot="1" x14ac:dyDescent="0.25">
      <c r="A166" s="71"/>
      <c r="C166" s="85"/>
      <c r="D166" s="97"/>
      <c r="E166" s="110">
        <f>SUM(E164:E165)</f>
        <v>1039936</v>
      </c>
      <c r="F166" s="22"/>
      <c r="G166" s="23">
        <f>SUM(G164:G165)</f>
        <v>824957</v>
      </c>
      <c r="H166" s="22"/>
      <c r="I166" s="22"/>
      <c r="J166" s="22"/>
      <c r="K166" s="22"/>
      <c r="M166" s="76"/>
      <c r="O166" s="76"/>
      <c r="Q166" s="76"/>
      <c r="S166" s="76"/>
      <c r="U166" s="76"/>
    </row>
    <row r="167" spans="1:21" s="75" customFormat="1" ht="21.75" customHeight="1" thickTop="1" x14ac:dyDescent="0.2">
      <c r="A167" s="71"/>
      <c r="C167" s="85"/>
      <c r="D167" s="97"/>
      <c r="E167" s="22"/>
      <c r="F167" s="22"/>
      <c r="G167" s="22"/>
      <c r="H167" s="22"/>
      <c r="I167" s="22"/>
      <c r="J167" s="22"/>
      <c r="K167" s="22"/>
      <c r="M167" s="76"/>
      <c r="O167" s="76"/>
      <c r="Q167" s="76"/>
      <c r="S167" s="76"/>
      <c r="U167" s="76"/>
    </row>
    <row r="168" spans="1:21" s="75" customFormat="1" ht="21.75" customHeight="1" x14ac:dyDescent="0.2">
      <c r="A168" s="71"/>
      <c r="C168" s="85"/>
      <c r="D168" s="97"/>
      <c r="E168" s="22"/>
      <c r="F168" s="22"/>
      <c r="G168" s="22"/>
      <c r="H168" s="22"/>
      <c r="I168" s="22"/>
      <c r="J168" s="22"/>
      <c r="K168" s="22"/>
      <c r="M168" s="76"/>
      <c r="O168" s="76"/>
      <c r="Q168" s="76"/>
      <c r="S168" s="76"/>
      <c r="U168" s="76"/>
    </row>
    <row r="169" spans="1:21" ht="21.75" customHeight="1" x14ac:dyDescent="0.2">
      <c r="A169" s="15" t="s">
        <v>43</v>
      </c>
      <c r="C169" s="41">
        <v>22</v>
      </c>
      <c r="E169" s="25"/>
      <c r="G169" s="25"/>
    </row>
    <row r="170" spans="1:21" ht="21.75" customHeight="1" x14ac:dyDescent="0.2">
      <c r="A170" s="16" t="s">
        <v>201</v>
      </c>
      <c r="B170" s="17"/>
      <c r="C170" s="41"/>
      <c r="E170" s="25"/>
      <c r="G170" s="25"/>
      <c r="H170" s="25"/>
      <c r="I170" s="25"/>
      <c r="J170" s="25"/>
      <c r="K170" s="25"/>
    </row>
    <row r="171" spans="1:21" ht="21.75" customHeight="1" thickBot="1" x14ac:dyDescent="0.25">
      <c r="A171" s="16" t="s">
        <v>202</v>
      </c>
      <c r="B171" s="5"/>
      <c r="C171" s="41"/>
      <c r="E171" s="100">
        <v>0.50800000000000001</v>
      </c>
      <c r="F171" s="101"/>
      <c r="G171" s="100">
        <v>0.57799999999999996</v>
      </c>
      <c r="H171" s="101"/>
      <c r="I171" s="100">
        <v>0.50800000000000001</v>
      </c>
      <c r="J171" s="101"/>
      <c r="K171" s="100">
        <v>0.57799999999999996</v>
      </c>
    </row>
    <row r="172" spans="1:21" ht="21.75" customHeight="1" thickTop="1" x14ac:dyDescent="0.2">
      <c r="A172" s="16" t="s">
        <v>276</v>
      </c>
      <c r="B172" s="5"/>
      <c r="C172" s="41"/>
      <c r="E172" s="102"/>
      <c r="F172" s="101"/>
      <c r="G172" s="102"/>
      <c r="H172" s="101"/>
      <c r="I172" s="102"/>
      <c r="J172" s="101"/>
      <c r="K172" s="102"/>
    </row>
    <row r="173" spans="1:21" ht="21.75" customHeight="1" thickBot="1" x14ac:dyDescent="0.25">
      <c r="A173" s="16" t="s">
        <v>202</v>
      </c>
      <c r="B173" s="5"/>
      <c r="C173" s="41"/>
      <c r="E173" s="100">
        <v>0.48699999999999999</v>
      </c>
      <c r="F173" s="101"/>
      <c r="G173" s="100">
        <v>0.53600000000000003</v>
      </c>
      <c r="H173" s="101"/>
      <c r="I173" s="100">
        <v>0.48699999999999999</v>
      </c>
      <c r="J173" s="101"/>
      <c r="K173" s="100">
        <v>0.53600000000000003</v>
      </c>
    </row>
    <row r="174" spans="1:21" ht="21.75" customHeight="1" thickTop="1" x14ac:dyDescent="0.2">
      <c r="A174" s="16"/>
      <c r="B174" s="5"/>
      <c r="C174" s="41"/>
      <c r="E174" s="102"/>
      <c r="F174" s="101"/>
      <c r="G174" s="102"/>
      <c r="H174" s="101"/>
      <c r="I174" s="102"/>
      <c r="J174" s="101"/>
      <c r="K174" s="102"/>
    </row>
    <row r="175" spans="1:21" s="75" customFormat="1" ht="21.75" customHeight="1" x14ac:dyDescent="0.2">
      <c r="A175" s="79"/>
      <c r="C175" s="82"/>
      <c r="D175" s="81"/>
      <c r="E175" s="82"/>
      <c r="F175" s="91"/>
      <c r="G175" s="92"/>
      <c r="H175" s="83"/>
      <c r="I175" s="92"/>
      <c r="J175" s="85"/>
      <c r="K175" s="85"/>
      <c r="M175" s="76"/>
      <c r="O175" s="76"/>
      <c r="Q175" s="76"/>
      <c r="S175" s="76"/>
      <c r="U175" s="76"/>
    </row>
    <row r="176" spans="1:21" s="75" customFormat="1" ht="21.75" customHeight="1" x14ac:dyDescent="0.2">
      <c r="A176" s="7" t="s">
        <v>249</v>
      </c>
      <c r="I176" s="76"/>
      <c r="K176" s="6"/>
      <c r="M176" s="76"/>
      <c r="O176" s="76"/>
      <c r="Q176" s="76"/>
      <c r="S176" s="76"/>
      <c r="U176" s="76"/>
    </row>
    <row r="177" spans="1:21" s="75" customFormat="1" ht="21.75" customHeight="1" x14ac:dyDescent="0.2">
      <c r="A177" s="7"/>
      <c r="I177" s="76"/>
      <c r="K177" s="6"/>
      <c r="M177" s="76"/>
      <c r="O177" s="76"/>
      <c r="Q177" s="76"/>
      <c r="S177" s="76"/>
      <c r="U177" s="76"/>
    </row>
    <row r="178" spans="1:21" s="7" customFormat="1" ht="21.75" customHeight="1" x14ac:dyDescent="0.2">
      <c r="B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</row>
    <row r="179" spans="1:21" s="7" customFormat="1" ht="21.75" customHeight="1" x14ac:dyDescent="0.2">
      <c r="B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</row>
    <row r="180" spans="1:21" s="7" customFormat="1" ht="21.75" customHeight="1" x14ac:dyDescent="0.2">
      <c r="B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</row>
    <row r="181" spans="1:21" s="7" customFormat="1" ht="21.75" customHeight="1" x14ac:dyDescent="0.2">
      <c r="B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</row>
    <row r="182" spans="1:21" s="7" customFormat="1" ht="21.75" customHeight="1" x14ac:dyDescent="0.2">
      <c r="B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</row>
    <row r="183" spans="1:21" s="7" customFormat="1" ht="21.75" customHeight="1" x14ac:dyDescent="0.2">
      <c r="B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</row>
    <row r="184" spans="1:21" s="7" customFormat="1" ht="21.75" customHeight="1" x14ac:dyDescent="0.2">
      <c r="B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</row>
    <row r="185" spans="1:21" s="7" customFormat="1" ht="21.75" customHeight="1" x14ac:dyDescent="0.2">
      <c r="B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</row>
    <row r="186" spans="1:21" s="7" customFormat="1" ht="21.75" customHeight="1" x14ac:dyDescent="0.2">
      <c r="B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</row>
    <row r="187" spans="1:21" s="7" customFormat="1" ht="21.75" customHeight="1" x14ac:dyDescent="0.2">
      <c r="B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</row>
    <row r="188" spans="1:21" s="7" customFormat="1" ht="21.75" customHeight="1" x14ac:dyDescent="0.2">
      <c r="B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</row>
    <row r="189" spans="1:21" s="7" customFormat="1" ht="21.75" customHeight="1" x14ac:dyDescent="0.2">
      <c r="B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</row>
    <row r="190" spans="1:21" s="7" customFormat="1" ht="21.75" customHeight="1" x14ac:dyDescent="0.2">
      <c r="B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</row>
    <row r="191" spans="1:21" s="7" customFormat="1" ht="21.75" customHeight="1" x14ac:dyDescent="0.2">
      <c r="B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</row>
    <row r="192" spans="1:21" s="7" customFormat="1" ht="21.75" customHeight="1" x14ac:dyDescent="0.2">
      <c r="B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</row>
    <row r="193" spans="2:21" s="7" customFormat="1" ht="21.75" customHeight="1" x14ac:dyDescent="0.2">
      <c r="B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</row>
    <row r="194" spans="2:21" s="7" customFormat="1" ht="21.75" customHeight="1" x14ac:dyDescent="0.2">
      <c r="B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</row>
    <row r="195" spans="2:21" s="7" customFormat="1" ht="21.75" customHeight="1" x14ac:dyDescent="0.2">
      <c r="B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</row>
    <row r="196" spans="2:21" s="7" customFormat="1" ht="21.75" customHeight="1" x14ac:dyDescent="0.2">
      <c r="B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</row>
    <row r="197" spans="2:21" s="7" customFormat="1" ht="21.75" customHeight="1" x14ac:dyDescent="0.2">
      <c r="B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</row>
    <row r="198" spans="2:21" s="7" customFormat="1" ht="21.75" customHeight="1" x14ac:dyDescent="0.2">
      <c r="B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</row>
    <row r="199" spans="2:21" s="7" customFormat="1" ht="21.75" customHeight="1" x14ac:dyDescent="0.2">
      <c r="B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</row>
    <row r="200" spans="2:21" s="7" customFormat="1" ht="21.75" customHeight="1" x14ac:dyDescent="0.2">
      <c r="B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</row>
    <row r="201" spans="2:21" s="7" customFormat="1" ht="21.75" customHeight="1" x14ac:dyDescent="0.2">
      <c r="B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</row>
    <row r="202" spans="2:21" s="7" customFormat="1" ht="21.75" customHeight="1" x14ac:dyDescent="0.2">
      <c r="B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</row>
    <row r="203" spans="2:21" s="7" customFormat="1" ht="21.75" customHeight="1" x14ac:dyDescent="0.2">
      <c r="B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</row>
    <row r="204" spans="2:21" s="7" customFormat="1" ht="21.75" customHeight="1" x14ac:dyDescent="0.2">
      <c r="B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</row>
    <row r="205" spans="2:21" s="7" customFormat="1" ht="21.75" customHeight="1" x14ac:dyDescent="0.2">
      <c r="B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</row>
    <row r="206" spans="2:21" s="7" customFormat="1" ht="21.75" customHeight="1" x14ac:dyDescent="0.2">
      <c r="B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</row>
    <row r="207" spans="2:21" s="7" customFormat="1" ht="21.75" customHeight="1" x14ac:dyDescent="0.2">
      <c r="B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</row>
    <row r="208" spans="2:21" s="7" customFormat="1" ht="21.75" customHeight="1" x14ac:dyDescent="0.2">
      <c r="B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</row>
    <row r="209" spans="2:21" s="7" customFormat="1" ht="21.75" customHeight="1" x14ac:dyDescent="0.2">
      <c r="B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</row>
    <row r="210" spans="2:21" s="7" customFormat="1" ht="21.75" customHeight="1" x14ac:dyDescent="0.2">
      <c r="B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</row>
    <row r="211" spans="2:21" s="7" customFormat="1" ht="21.75" customHeight="1" x14ac:dyDescent="0.2">
      <c r="B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</row>
    <row r="212" spans="2:21" s="7" customFormat="1" ht="21.75" customHeight="1" x14ac:dyDescent="0.2">
      <c r="B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</row>
    <row r="213" spans="2:21" s="7" customFormat="1" ht="21.75" customHeight="1" x14ac:dyDescent="0.2">
      <c r="B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</row>
    <row r="214" spans="2:21" s="7" customFormat="1" ht="21.75" customHeight="1" x14ac:dyDescent="0.2">
      <c r="B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</row>
    <row r="215" spans="2:21" s="7" customFormat="1" ht="21.75" customHeight="1" x14ac:dyDescent="0.2">
      <c r="B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</row>
    <row r="216" spans="2:21" s="7" customFormat="1" ht="21.75" customHeight="1" x14ac:dyDescent="0.2">
      <c r="B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</row>
    <row r="217" spans="2:21" s="7" customFormat="1" ht="21.75" customHeight="1" x14ac:dyDescent="0.2">
      <c r="B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</row>
    <row r="218" spans="2:21" s="7" customFormat="1" ht="21.75" customHeight="1" x14ac:dyDescent="0.2">
      <c r="B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</row>
    <row r="219" spans="2:21" s="7" customFormat="1" ht="21.75" customHeight="1" x14ac:dyDescent="0.2">
      <c r="B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</row>
  </sheetData>
  <pageMargins left="0.78740157480314965" right="0.39370078740157483" top="0.78740157480314965" bottom="0.19685039370078741" header="0.19685039370078741" footer="0.19685039370078741"/>
  <pageSetup paperSize="9" scale="58" fitToHeight="7" orientation="portrait" r:id="rId1"/>
  <headerFooter>
    <evenHeader>&amp;R&amp;"Arial,Italic"&amp;12For internal use only</evenHeader>
  </headerFooter>
  <rowBreaks count="3" manualBreakCount="3">
    <brk id="61" max="16383" man="1"/>
    <brk id="87" max="16383" man="1"/>
    <brk id="150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56"/>
  <sheetViews>
    <sheetView showGridLines="0" topLeftCell="I37" zoomScale="70" zoomScaleNormal="70" zoomScaleSheetLayoutView="70" workbookViewId="0">
      <selection activeCell="K128" sqref="K128"/>
    </sheetView>
  </sheetViews>
  <sheetFormatPr defaultColWidth="9.140625" defaultRowHeight="21" customHeight="1" x14ac:dyDescent="0.2"/>
  <cols>
    <col min="1" max="1" width="12.85546875" style="8" customWidth="1"/>
    <col min="2" max="2" width="9.85546875" style="8" customWidth="1"/>
    <col min="3" max="3" width="20" style="8" customWidth="1"/>
    <col min="4" max="4" width="1.28515625" style="26" customWidth="1"/>
    <col min="5" max="5" width="15" style="8" customWidth="1"/>
    <col min="6" max="6" width="1.7109375" style="8" customWidth="1"/>
    <col min="7" max="7" width="15" style="8" customWidth="1"/>
    <col min="8" max="8" width="1.7109375" style="8" customWidth="1"/>
    <col min="9" max="9" width="15" style="8" customWidth="1"/>
    <col min="10" max="10" width="1.7109375" style="8" customWidth="1"/>
    <col min="11" max="11" width="15" style="8" customWidth="1"/>
    <col min="12" max="12" width="1.7109375" style="8" customWidth="1"/>
    <col min="13" max="13" width="15" style="8" customWidth="1"/>
    <col min="14" max="14" width="1.7109375" style="8" customWidth="1"/>
    <col min="15" max="15" width="15" style="8" customWidth="1"/>
    <col min="16" max="16" width="1.7109375" style="8" customWidth="1"/>
    <col min="17" max="17" width="15" style="8" customWidth="1"/>
    <col min="18" max="18" width="1.5703125" style="8" customWidth="1"/>
    <col min="19" max="19" width="15" style="8" customWidth="1"/>
    <col min="20" max="20" width="1.7109375" style="8" customWidth="1"/>
    <col min="21" max="21" width="15" style="8" customWidth="1"/>
    <col min="22" max="22" width="1.7109375" style="8" customWidth="1"/>
    <col min="23" max="23" width="15" style="8" customWidth="1"/>
    <col min="24" max="24" width="1.7109375" style="8" customWidth="1"/>
    <col min="25" max="25" width="15" style="8" customWidth="1"/>
    <col min="26" max="26" width="1.7109375" style="8" customWidth="1"/>
    <col min="27" max="27" width="15" style="8" customWidth="1"/>
    <col min="28" max="28" width="1.7109375" style="8" customWidth="1"/>
    <col min="29" max="29" width="16" style="8" customWidth="1"/>
    <col min="30" max="30" width="1.7109375" style="8" customWidth="1"/>
    <col min="31" max="31" width="16" style="8" customWidth="1"/>
    <col min="32" max="32" width="1.7109375" style="8" customWidth="1"/>
    <col min="33" max="33" width="15" style="8" customWidth="1"/>
    <col min="34" max="34" width="1.7109375" style="8" customWidth="1"/>
    <col min="35" max="35" width="15" style="8" customWidth="1"/>
    <col min="36" max="36" width="1.7109375" style="8" customWidth="1"/>
    <col min="37" max="37" width="15" style="8" customWidth="1"/>
    <col min="38" max="16384" width="9.140625" style="8"/>
  </cols>
  <sheetData>
    <row r="1" spans="1:37" ht="21" customHeight="1" x14ac:dyDescent="0.2">
      <c r="B1" s="59"/>
      <c r="C1" s="59"/>
      <c r="D1" s="60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61" t="s">
        <v>108</v>
      </c>
    </row>
    <row r="2" spans="1:37" ht="21" customHeight="1" x14ac:dyDescent="0.2">
      <c r="A2" s="21" t="s">
        <v>99</v>
      </c>
      <c r="B2" s="35"/>
      <c r="C2" s="35"/>
      <c r="D2" s="62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</row>
    <row r="3" spans="1:37" ht="21" customHeight="1" x14ac:dyDescent="0.2">
      <c r="A3" s="35" t="s">
        <v>126</v>
      </c>
      <c r="B3" s="35"/>
      <c r="C3" s="35"/>
      <c r="D3" s="62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</row>
    <row r="4" spans="1:37" ht="21" customHeight="1" x14ac:dyDescent="0.2">
      <c r="A4" s="35" t="s">
        <v>312</v>
      </c>
      <c r="B4" s="35"/>
      <c r="C4" s="35"/>
      <c r="D4" s="62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</row>
    <row r="5" spans="1:37" ht="21" customHeight="1" x14ac:dyDescent="0.2">
      <c r="B5" s="63"/>
      <c r="C5" s="63"/>
      <c r="D5" s="64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5"/>
      <c r="V5" s="65"/>
      <c r="W5" s="65"/>
      <c r="X5" s="65"/>
      <c r="Y5" s="65"/>
      <c r="Z5" s="63"/>
      <c r="AA5" s="65"/>
      <c r="AB5" s="63"/>
      <c r="AC5" s="63"/>
      <c r="AD5" s="63"/>
      <c r="AE5" s="65"/>
      <c r="AF5" s="63"/>
      <c r="AG5" s="65"/>
      <c r="AH5" s="63"/>
      <c r="AI5" s="63"/>
      <c r="AJ5" s="63"/>
      <c r="AK5" s="65" t="s">
        <v>110</v>
      </c>
    </row>
    <row r="6" spans="1:37" ht="21" customHeight="1" x14ac:dyDescent="0.2">
      <c r="A6" s="18"/>
      <c r="B6" s="18"/>
      <c r="C6" s="18"/>
      <c r="D6" s="66"/>
      <c r="E6" s="132" t="s">
        <v>1</v>
      </c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  <c r="AI6" s="132"/>
      <c r="AJ6" s="132"/>
      <c r="AK6" s="132"/>
    </row>
    <row r="7" spans="1:37" ht="21" customHeight="1" x14ac:dyDescent="0.2">
      <c r="A7" s="18"/>
      <c r="B7" s="18"/>
      <c r="C7" s="18"/>
      <c r="D7" s="67"/>
      <c r="E7" s="133" t="s">
        <v>81</v>
      </c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3"/>
      <c r="AG7" s="133"/>
      <c r="AH7" s="68"/>
      <c r="AI7" s="18"/>
      <c r="AJ7" s="68"/>
      <c r="AK7" s="68"/>
    </row>
    <row r="8" spans="1:37" ht="21" customHeight="1" x14ac:dyDescent="0.2">
      <c r="A8" s="18"/>
      <c r="B8" s="18"/>
      <c r="C8" s="18"/>
      <c r="D8" s="67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133" t="s">
        <v>34</v>
      </c>
      <c r="V8" s="133"/>
      <c r="W8" s="133"/>
      <c r="X8" s="133"/>
      <c r="Y8" s="133"/>
      <c r="Z8" s="133"/>
      <c r="AA8" s="133"/>
      <c r="AB8" s="133"/>
      <c r="AC8" s="133"/>
      <c r="AD8" s="133"/>
      <c r="AE8" s="133"/>
      <c r="AF8" s="22"/>
      <c r="AG8" s="22"/>
      <c r="AH8" s="68"/>
      <c r="AI8" s="18"/>
      <c r="AJ8" s="68"/>
      <c r="AK8" s="68"/>
    </row>
    <row r="9" spans="1:37" ht="21" customHeight="1" x14ac:dyDescent="0.2">
      <c r="A9" s="18"/>
      <c r="B9" s="18"/>
      <c r="C9" s="18"/>
      <c r="D9" s="67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133" t="s">
        <v>63</v>
      </c>
      <c r="V9" s="133"/>
      <c r="W9" s="133"/>
      <c r="X9" s="133"/>
      <c r="Y9" s="133"/>
      <c r="Z9" s="133"/>
      <c r="AA9" s="133"/>
      <c r="AB9" s="133"/>
      <c r="AC9" s="133"/>
      <c r="AD9" s="22"/>
      <c r="AE9" s="22"/>
      <c r="AF9" s="22"/>
      <c r="AG9" s="22"/>
      <c r="AH9" s="68"/>
      <c r="AI9" s="18" t="s">
        <v>64</v>
      </c>
      <c r="AJ9" s="68"/>
      <c r="AK9" s="68"/>
    </row>
    <row r="10" spans="1:37" ht="21" customHeight="1" x14ac:dyDescent="0.2">
      <c r="A10" s="18"/>
      <c r="B10" s="18"/>
      <c r="C10" s="18"/>
      <c r="D10" s="67"/>
      <c r="E10" s="22"/>
      <c r="F10" s="22"/>
      <c r="G10" s="22"/>
      <c r="H10" s="22"/>
      <c r="I10" s="18" t="s">
        <v>112</v>
      </c>
      <c r="J10" s="18"/>
      <c r="K10" s="18"/>
      <c r="L10" s="18"/>
      <c r="M10" s="18"/>
      <c r="N10" s="18"/>
      <c r="O10" s="18"/>
      <c r="P10" s="22"/>
      <c r="Q10" s="22"/>
      <c r="R10" s="22"/>
      <c r="S10" s="22"/>
      <c r="T10" s="22"/>
      <c r="U10" s="18" t="s">
        <v>83</v>
      </c>
      <c r="V10" s="18"/>
      <c r="W10" s="18" t="s">
        <v>352</v>
      </c>
      <c r="X10" s="18"/>
      <c r="Y10" s="18"/>
      <c r="Z10" s="22"/>
      <c r="AA10" s="22"/>
      <c r="AB10" s="22"/>
      <c r="AC10" s="22" t="s">
        <v>234</v>
      </c>
      <c r="AD10" s="22"/>
      <c r="AE10" s="22"/>
      <c r="AF10" s="22"/>
      <c r="AG10" s="22"/>
      <c r="AH10" s="68"/>
      <c r="AI10" s="18" t="s">
        <v>67</v>
      </c>
      <c r="AJ10" s="68"/>
      <c r="AK10" s="68"/>
    </row>
    <row r="11" spans="1:37" s="18" customFormat="1" ht="21" customHeight="1" x14ac:dyDescent="0.2">
      <c r="D11" s="22"/>
      <c r="I11" s="18" t="s">
        <v>113</v>
      </c>
      <c r="K11" s="18" t="s">
        <v>234</v>
      </c>
      <c r="M11" s="18" t="s">
        <v>278</v>
      </c>
      <c r="T11" s="22"/>
      <c r="U11" s="18" t="s">
        <v>84</v>
      </c>
      <c r="W11" s="18" t="s">
        <v>350</v>
      </c>
      <c r="Y11" s="18" t="s">
        <v>155</v>
      </c>
      <c r="Z11" s="22"/>
      <c r="AA11" s="18" t="s">
        <v>65</v>
      </c>
      <c r="AB11" s="22"/>
      <c r="AC11" s="22" t="s">
        <v>237</v>
      </c>
      <c r="AD11" s="22"/>
      <c r="AE11" s="18" t="s">
        <v>66</v>
      </c>
      <c r="AF11" s="22"/>
      <c r="AG11" s="18" t="s">
        <v>66</v>
      </c>
      <c r="AH11" s="22"/>
      <c r="AI11" s="18" t="s">
        <v>72</v>
      </c>
      <c r="AJ11" s="22"/>
    </row>
    <row r="12" spans="1:37" s="18" customFormat="1" ht="21" customHeight="1" x14ac:dyDescent="0.2">
      <c r="E12" s="22" t="s">
        <v>27</v>
      </c>
      <c r="G12" s="18" t="s">
        <v>68</v>
      </c>
      <c r="I12" s="18" t="s">
        <v>114</v>
      </c>
      <c r="K12" s="18" t="s">
        <v>235</v>
      </c>
      <c r="M12" s="18" t="s">
        <v>279</v>
      </c>
      <c r="O12" s="18" t="s">
        <v>281</v>
      </c>
      <c r="Q12" s="134" t="s">
        <v>31</v>
      </c>
      <c r="R12" s="134"/>
      <c r="S12" s="134"/>
      <c r="T12" s="22"/>
      <c r="U12" s="18" t="s">
        <v>69</v>
      </c>
      <c r="W12" s="18" t="s">
        <v>351</v>
      </c>
      <c r="Y12" s="18" t="s">
        <v>156</v>
      </c>
      <c r="Z12" s="22"/>
      <c r="AA12" s="18" t="s">
        <v>70</v>
      </c>
      <c r="AB12" s="22"/>
      <c r="AC12" s="22" t="s">
        <v>238</v>
      </c>
      <c r="AD12" s="22"/>
      <c r="AE12" s="18" t="s">
        <v>71</v>
      </c>
      <c r="AF12" s="22"/>
      <c r="AG12" s="18" t="s">
        <v>26</v>
      </c>
      <c r="AH12" s="22"/>
      <c r="AI12" s="18" t="s">
        <v>79</v>
      </c>
      <c r="AJ12" s="22"/>
      <c r="AK12" s="18" t="s">
        <v>66</v>
      </c>
    </row>
    <row r="13" spans="1:37" s="18" customFormat="1" ht="21" customHeight="1" x14ac:dyDescent="0.2">
      <c r="D13" s="22"/>
      <c r="E13" s="105" t="s">
        <v>73</v>
      </c>
      <c r="G13" s="105" t="s">
        <v>74</v>
      </c>
      <c r="H13" s="22"/>
      <c r="I13" s="105" t="s">
        <v>115</v>
      </c>
      <c r="J13" s="22"/>
      <c r="K13" s="105" t="s">
        <v>236</v>
      </c>
      <c r="L13" s="22"/>
      <c r="M13" s="105" t="s">
        <v>280</v>
      </c>
      <c r="N13" s="22"/>
      <c r="O13" s="105" t="s">
        <v>282</v>
      </c>
      <c r="Q13" s="105" t="s">
        <v>75</v>
      </c>
      <c r="S13" s="105" t="s">
        <v>76</v>
      </c>
      <c r="U13" s="105" t="s">
        <v>77</v>
      </c>
      <c r="V13" s="22"/>
      <c r="W13" s="128" t="s">
        <v>349</v>
      </c>
      <c r="X13" s="22"/>
      <c r="Y13" s="105" t="s">
        <v>157</v>
      </c>
      <c r="AA13" s="105" t="s">
        <v>4</v>
      </c>
      <c r="AC13" s="105" t="s">
        <v>239</v>
      </c>
      <c r="AE13" s="105" t="s">
        <v>78</v>
      </c>
      <c r="AG13" s="105" t="s">
        <v>85</v>
      </c>
      <c r="AI13" s="105" t="s">
        <v>86</v>
      </c>
      <c r="AK13" s="105" t="s">
        <v>26</v>
      </c>
    </row>
    <row r="14" spans="1:37" ht="21" customHeight="1" x14ac:dyDescent="0.2">
      <c r="A14" s="15" t="s">
        <v>270</v>
      </c>
      <c r="C14" s="69"/>
      <c r="D14" s="69"/>
      <c r="E14" s="19">
        <v>921434</v>
      </c>
      <c r="F14" s="19"/>
      <c r="G14" s="19">
        <v>696497</v>
      </c>
      <c r="H14" s="19"/>
      <c r="I14" s="19">
        <v>1149790</v>
      </c>
      <c r="J14" s="19"/>
      <c r="K14" s="19">
        <v>-901</v>
      </c>
      <c r="L14" s="19"/>
      <c r="M14" s="19">
        <v>2149</v>
      </c>
      <c r="N14" s="19"/>
      <c r="O14" s="19">
        <v>32367</v>
      </c>
      <c r="P14" s="19"/>
      <c r="Q14" s="19">
        <v>147072</v>
      </c>
      <c r="R14" s="19"/>
      <c r="S14" s="19">
        <v>678666</v>
      </c>
      <c r="T14" s="19"/>
      <c r="U14" s="19">
        <v>-517</v>
      </c>
      <c r="V14" s="19"/>
      <c r="W14" s="19">
        <v>0</v>
      </c>
      <c r="X14" s="19"/>
      <c r="Y14" s="19">
        <v>2966</v>
      </c>
      <c r="Z14" s="19"/>
      <c r="AA14" s="19">
        <v>115861</v>
      </c>
      <c r="AB14" s="19"/>
      <c r="AC14" s="19">
        <v>-6202</v>
      </c>
      <c r="AD14" s="19"/>
      <c r="AE14" s="19">
        <f>SUM(U14:AC14)</f>
        <v>112108</v>
      </c>
      <c r="AF14" s="19"/>
      <c r="AG14" s="19">
        <f>SUM(E14:S14,AE14)</f>
        <v>3739182</v>
      </c>
      <c r="AH14" s="19"/>
      <c r="AI14" s="19">
        <v>3026976</v>
      </c>
      <c r="AJ14" s="19"/>
      <c r="AK14" s="19">
        <f>SUM(AG14:AI14)</f>
        <v>6766158</v>
      </c>
    </row>
    <row r="15" spans="1:37" ht="21" customHeight="1" x14ac:dyDescent="0.2">
      <c r="A15" s="7" t="s">
        <v>192</v>
      </c>
      <c r="C15" s="69"/>
      <c r="D15" s="69"/>
      <c r="E15" s="19">
        <v>0</v>
      </c>
      <c r="F15" s="19"/>
      <c r="G15" s="19">
        <v>0</v>
      </c>
      <c r="H15" s="19"/>
      <c r="I15" s="19">
        <v>0</v>
      </c>
      <c r="J15" s="19"/>
      <c r="K15" s="19">
        <v>0</v>
      </c>
      <c r="L15" s="19"/>
      <c r="M15" s="19">
        <v>0</v>
      </c>
      <c r="N15" s="19"/>
      <c r="O15" s="19">
        <v>0</v>
      </c>
      <c r="P15" s="19"/>
      <c r="Q15" s="19">
        <v>0</v>
      </c>
      <c r="R15" s="19"/>
      <c r="S15" s="19">
        <f>SUM(PL!G159)</f>
        <v>565711</v>
      </c>
      <c r="T15" s="19"/>
      <c r="U15" s="19">
        <v>0</v>
      </c>
      <c r="V15" s="19"/>
      <c r="W15" s="19">
        <v>0</v>
      </c>
      <c r="X15" s="19"/>
      <c r="Y15" s="19">
        <v>0</v>
      </c>
      <c r="Z15" s="19"/>
      <c r="AA15" s="19">
        <v>0</v>
      </c>
      <c r="AB15" s="19"/>
      <c r="AC15" s="19">
        <v>0</v>
      </c>
      <c r="AD15" s="19"/>
      <c r="AE15" s="19">
        <f>SUM(U15:AC15)</f>
        <v>0</v>
      </c>
      <c r="AF15" s="19"/>
      <c r="AG15" s="19">
        <f>SUM(E15:S15)+AE15</f>
        <v>565711</v>
      </c>
      <c r="AH15" s="19"/>
      <c r="AI15" s="19">
        <f>SUM(PL!G160)</f>
        <v>241756</v>
      </c>
      <c r="AJ15" s="19"/>
      <c r="AK15" s="19">
        <f>AG15+AI15</f>
        <v>807467</v>
      </c>
    </row>
    <row r="16" spans="1:37" ht="21" customHeight="1" x14ac:dyDescent="0.2">
      <c r="A16" s="71" t="s">
        <v>96</v>
      </c>
      <c r="C16" s="69"/>
      <c r="D16" s="69"/>
      <c r="E16" s="20">
        <v>0</v>
      </c>
      <c r="F16" s="19"/>
      <c r="G16" s="20">
        <v>0</v>
      </c>
      <c r="H16" s="19"/>
      <c r="I16" s="20">
        <v>0</v>
      </c>
      <c r="J16" s="19"/>
      <c r="K16" s="19">
        <v>0</v>
      </c>
      <c r="L16" s="19"/>
      <c r="M16" s="19">
        <v>0</v>
      </c>
      <c r="N16" s="19"/>
      <c r="O16" s="19">
        <v>0</v>
      </c>
      <c r="P16" s="19"/>
      <c r="Q16" s="20">
        <v>0</v>
      </c>
      <c r="R16" s="19"/>
      <c r="S16" s="20">
        <v>0</v>
      </c>
      <c r="T16" s="19"/>
      <c r="U16" s="20">
        <f>SUM(PL!K138)</f>
        <v>70</v>
      </c>
      <c r="V16" s="19"/>
      <c r="W16" s="20">
        <f>SUM(PL!M138)</f>
        <v>0</v>
      </c>
      <c r="X16" s="19"/>
      <c r="Y16" s="20">
        <f>SUM(PL!G139)</f>
        <v>17358</v>
      </c>
      <c r="Z16" s="19"/>
      <c r="AA16" s="20">
        <v>0</v>
      </c>
      <c r="AB16" s="19"/>
      <c r="AC16" s="20">
        <v>0</v>
      </c>
      <c r="AD16" s="19"/>
      <c r="AE16" s="19">
        <f>SUM(U16:AC16)</f>
        <v>17428</v>
      </c>
      <c r="AF16" s="19"/>
      <c r="AG16" s="20">
        <f>SUM(E16:S16)+AE16</f>
        <v>17428</v>
      </c>
      <c r="AH16" s="19"/>
      <c r="AI16" s="20">
        <v>62</v>
      </c>
      <c r="AJ16" s="19"/>
      <c r="AK16" s="20">
        <f>AG16+AI16</f>
        <v>17490</v>
      </c>
    </row>
    <row r="17" spans="1:37" ht="21" customHeight="1" x14ac:dyDescent="0.2">
      <c r="A17" s="7" t="s">
        <v>111</v>
      </c>
      <c r="C17" s="69"/>
      <c r="D17" s="69"/>
      <c r="E17" s="72">
        <f>SUM(E15:E16)</f>
        <v>0</v>
      </c>
      <c r="F17" s="19"/>
      <c r="G17" s="72">
        <f>SUM(G15:G16)</f>
        <v>0</v>
      </c>
      <c r="H17" s="19"/>
      <c r="I17" s="72">
        <f>SUM(I15:I16)</f>
        <v>0</v>
      </c>
      <c r="J17" s="19"/>
      <c r="K17" s="72">
        <f>SUM(K15:K16)</f>
        <v>0</v>
      </c>
      <c r="L17" s="19"/>
      <c r="M17" s="72">
        <f>SUM(M15:M16)</f>
        <v>0</v>
      </c>
      <c r="N17" s="19"/>
      <c r="O17" s="72">
        <f>SUM(O15:O16)</f>
        <v>0</v>
      </c>
      <c r="P17" s="19"/>
      <c r="Q17" s="72">
        <f>SUM(Q15:Q16)</f>
        <v>0</v>
      </c>
      <c r="R17" s="19"/>
      <c r="S17" s="72">
        <f>SUM(S15:S16)</f>
        <v>565711</v>
      </c>
      <c r="T17" s="19"/>
      <c r="U17" s="72">
        <f>SUM(U15:U16)</f>
        <v>70</v>
      </c>
      <c r="V17" s="19"/>
      <c r="W17" s="72">
        <f>SUM(W15:W16)</f>
        <v>0</v>
      </c>
      <c r="X17" s="19"/>
      <c r="Y17" s="72">
        <f>SUM(Y15:Y16)</f>
        <v>17358</v>
      </c>
      <c r="Z17" s="19"/>
      <c r="AA17" s="72">
        <f>SUM(AA15:AA16)</f>
        <v>0</v>
      </c>
      <c r="AB17" s="19"/>
      <c r="AC17" s="72">
        <f>SUM(AC15:AC16)</f>
        <v>0</v>
      </c>
      <c r="AD17" s="19"/>
      <c r="AE17" s="72">
        <f>SUM(AE15:AE16)</f>
        <v>17428</v>
      </c>
      <c r="AF17" s="19"/>
      <c r="AG17" s="72">
        <f>SUM(AG15:AG16)</f>
        <v>583139</v>
      </c>
      <c r="AH17" s="19"/>
      <c r="AI17" s="72">
        <f>SUM(AI15:AI16)</f>
        <v>241818</v>
      </c>
      <c r="AJ17" s="19"/>
      <c r="AK17" s="72">
        <f>SUM(AK15:AK16)</f>
        <v>824957</v>
      </c>
    </row>
    <row r="18" spans="1:37" ht="21" customHeight="1" x14ac:dyDescent="0.2">
      <c r="A18" s="7" t="s">
        <v>104</v>
      </c>
      <c r="C18" s="69"/>
      <c r="D18" s="6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</row>
    <row r="19" spans="1:37" ht="21" customHeight="1" x14ac:dyDescent="0.2">
      <c r="A19" s="7" t="s">
        <v>180</v>
      </c>
      <c r="C19" s="69"/>
      <c r="D19" s="69"/>
      <c r="E19" s="19">
        <v>0</v>
      </c>
      <c r="F19" s="19"/>
      <c r="G19" s="19">
        <v>0</v>
      </c>
      <c r="H19" s="19"/>
      <c r="I19" s="19">
        <v>-121405</v>
      </c>
      <c r="J19" s="19"/>
      <c r="K19" s="19">
        <v>0</v>
      </c>
      <c r="L19" s="19"/>
      <c r="M19" s="19">
        <v>0</v>
      </c>
      <c r="N19" s="19"/>
      <c r="O19" s="19">
        <v>0</v>
      </c>
      <c r="P19" s="19"/>
      <c r="Q19" s="19">
        <v>0</v>
      </c>
      <c r="R19" s="19"/>
      <c r="S19" s="19">
        <v>0</v>
      </c>
      <c r="T19" s="19"/>
      <c r="U19" s="19">
        <v>0</v>
      </c>
      <c r="V19" s="19"/>
      <c r="W19" s="19">
        <v>0</v>
      </c>
      <c r="X19" s="19"/>
      <c r="Y19" s="19">
        <v>0</v>
      </c>
      <c r="Z19" s="19"/>
      <c r="AA19" s="19">
        <v>0</v>
      </c>
      <c r="AB19" s="19"/>
      <c r="AC19" s="19">
        <v>0</v>
      </c>
      <c r="AD19" s="19"/>
      <c r="AE19" s="19">
        <f>SUM(U19:AC19)</f>
        <v>0</v>
      </c>
      <c r="AF19" s="19"/>
      <c r="AG19" s="19">
        <f>SUM(E19:S19,AE19)</f>
        <v>-121405</v>
      </c>
      <c r="AH19" s="19"/>
      <c r="AI19" s="19">
        <v>342001</v>
      </c>
      <c r="AJ19" s="19"/>
      <c r="AK19" s="19">
        <f>SUM(AG19:AI19)</f>
        <v>220596</v>
      </c>
    </row>
    <row r="20" spans="1:37" ht="21" customHeight="1" x14ac:dyDescent="0.2">
      <c r="A20" s="7" t="s">
        <v>283</v>
      </c>
      <c r="C20" s="69"/>
      <c r="D20" s="69"/>
      <c r="E20" s="19">
        <v>0</v>
      </c>
      <c r="F20" s="19"/>
      <c r="G20" s="19">
        <v>0</v>
      </c>
      <c r="H20" s="19"/>
      <c r="I20" s="19">
        <v>-2682</v>
      </c>
      <c r="J20" s="19"/>
      <c r="K20" s="19">
        <v>0</v>
      </c>
      <c r="L20" s="19">
        <v>0</v>
      </c>
      <c r="M20" s="19">
        <v>0</v>
      </c>
      <c r="N20" s="19"/>
      <c r="O20" s="19">
        <v>0</v>
      </c>
      <c r="P20" s="19"/>
      <c r="Q20" s="19">
        <v>0</v>
      </c>
      <c r="R20" s="19"/>
      <c r="S20" s="19">
        <v>2682</v>
      </c>
      <c r="T20" s="19"/>
      <c r="U20" s="19">
        <v>0</v>
      </c>
      <c r="V20" s="19"/>
      <c r="W20" s="19">
        <v>0</v>
      </c>
      <c r="X20" s="19"/>
      <c r="Y20" s="19">
        <v>0</v>
      </c>
      <c r="Z20" s="19"/>
      <c r="AA20" s="19">
        <v>0</v>
      </c>
      <c r="AB20" s="19"/>
      <c r="AC20" s="19">
        <v>0</v>
      </c>
      <c r="AD20" s="19"/>
      <c r="AE20" s="19">
        <f>SUM(U20:AC20)</f>
        <v>0</v>
      </c>
      <c r="AF20" s="19"/>
      <c r="AG20" s="19">
        <f>SUM(E20:S20,AE20)</f>
        <v>0</v>
      </c>
      <c r="AH20" s="19"/>
      <c r="AI20" s="19">
        <v>0</v>
      </c>
      <c r="AJ20" s="19"/>
      <c r="AK20" s="19">
        <f>SUM(AG20:AI20)</f>
        <v>0</v>
      </c>
    </row>
    <row r="21" spans="1:37" ht="21" customHeight="1" x14ac:dyDescent="0.2">
      <c r="A21" s="7" t="s">
        <v>162</v>
      </c>
      <c r="C21" s="74"/>
      <c r="D21" s="74"/>
      <c r="E21" s="19">
        <v>102614</v>
      </c>
      <c r="F21" s="19"/>
      <c r="G21" s="19">
        <v>1233335</v>
      </c>
      <c r="H21" s="19"/>
      <c r="I21" s="19">
        <v>0</v>
      </c>
      <c r="J21" s="19"/>
      <c r="K21" s="19">
        <v>0</v>
      </c>
      <c r="L21" s="19"/>
      <c r="M21" s="19">
        <v>0</v>
      </c>
      <c r="N21" s="19"/>
      <c r="O21" s="19">
        <v>-32367</v>
      </c>
      <c r="P21" s="19"/>
      <c r="Q21" s="19">
        <v>0</v>
      </c>
      <c r="R21" s="19"/>
      <c r="S21" s="19">
        <v>0</v>
      </c>
      <c r="T21" s="19"/>
      <c r="U21" s="19">
        <v>0</v>
      </c>
      <c r="V21" s="19"/>
      <c r="W21" s="19">
        <v>0</v>
      </c>
      <c r="X21" s="19"/>
      <c r="Y21" s="19">
        <v>0</v>
      </c>
      <c r="Z21" s="19"/>
      <c r="AA21" s="19">
        <v>0</v>
      </c>
      <c r="AB21" s="19"/>
      <c r="AC21" s="19">
        <v>0</v>
      </c>
      <c r="AD21" s="19"/>
      <c r="AE21" s="19">
        <f t="shared" ref="AE21" si="0">SUM(U21:AC21)</f>
        <v>0</v>
      </c>
      <c r="AF21" s="19"/>
      <c r="AG21" s="19">
        <f>SUM(E21:S21,AE21)</f>
        <v>1303582</v>
      </c>
      <c r="AH21" s="19"/>
      <c r="AI21" s="19">
        <v>0</v>
      </c>
      <c r="AJ21" s="19"/>
      <c r="AK21" s="19">
        <f t="shared" ref="AK21" si="1">SUM(AG21:AI21)</f>
        <v>1303582</v>
      </c>
    </row>
    <row r="22" spans="1:37" ht="21" customHeight="1" x14ac:dyDescent="0.2">
      <c r="A22" s="7" t="s">
        <v>162</v>
      </c>
      <c r="C22" s="74"/>
      <c r="D22" s="74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</row>
    <row r="23" spans="1:37" ht="21" customHeight="1" x14ac:dyDescent="0.2">
      <c r="A23" s="7" t="s">
        <v>203</v>
      </c>
      <c r="C23" s="74"/>
      <c r="D23" s="74"/>
      <c r="E23" s="19">
        <v>0</v>
      </c>
      <c r="F23" s="19"/>
      <c r="G23" s="19">
        <v>0</v>
      </c>
      <c r="H23" s="19"/>
      <c r="I23" s="19">
        <v>0</v>
      </c>
      <c r="J23" s="19"/>
      <c r="K23" s="19">
        <v>0</v>
      </c>
      <c r="L23" s="19"/>
      <c r="M23" s="19">
        <v>0</v>
      </c>
      <c r="N23" s="19"/>
      <c r="O23" s="19">
        <v>0</v>
      </c>
      <c r="P23" s="19"/>
      <c r="Q23" s="19">
        <v>0</v>
      </c>
      <c r="R23" s="19"/>
      <c r="S23" s="19">
        <v>0</v>
      </c>
      <c r="T23" s="19"/>
      <c r="U23" s="19">
        <v>0</v>
      </c>
      <c r="V23" s="19"/>
      <c r="W23" s="19">
        <v>0</v>
      </c>
      <c r="X23" s="19"/>
      <c r="Y23" s="19">
        <v>0</v>
      </c>
      <c r="Z23" s="19"/>
      <c r="AA23" s="19">
        <v>0</v>
      </c>
      <c r="AB23" s="19"/>
      <c r="AC23" s="19">
        <v>0</v>
      </c>
      <c r="AD23" s="19"/>
      <c r="AE23" s="19">
        <f t="shared" ref="AE23" si="2">SUM(U23:AC23)</f>
        <v>0</v>
      </c>
      <c r="AF23" s="19"/>
      <c r="AG23" s="19">
        <f>SUM(E23:S23,AE23)</f>
        <v>0</v>
      </c>
      <c r="AH23" s="19"/>
      <c r="AI23" s="19">
        <v>573316</v>
      </c>
      <c r="AJ23" s="19"/>
      <c r="AK23" s="19">
        <f t="shared" ref="AK23" si="3">SUM(AG23:AI23)</f>
        <v>573316</v>
      </c>
    </row>
    <row r="24" spans="1:37" ht="21" customHeight="1" x14ac:dyDescent="0.2">
      <c r="A24" s="42" t="s">
        <v>284</v>
      </c>
      <c r="C24" s="69"/>
      <c r="D24" s="6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</row>
    <row r="25" spans="1:37" ht="21" customHeight="1" x14ac:dyDescent="0.2">
      <c r="A25" s="42" t="s">
        <v>203</v>
      </c>
      <c r="C25" s="69"/>
      <c r="D25" s="69"/>
      <c r="E25" s="19">
        <v>0</v>
      </c>
      <c r="F25" s="19"/>
      <c r="G25" s="19">
        <v>0</v>
      </c>
      <c r="H25" s="19"/>
      <c r="I25" s="19">
        <v>0</v>
      </c>
      <c r="J25" s="19"/>
      <c r="K25" s="19">
        <v>0</v>
      </c>
      <c r="L25" s="19"/>
      <c r="M25" s="19">
        <v>0</v>
      </c>
      <c r="N25" s="19"/>
      <c r="O25" s="19">
        <v>0</v>
      </c>
      <c r="P25" s="19"/>
      <c r="Q25" s="19">
        <v>0</v>
      </c>
      <c r="R25" s="19"/>
      <c r="S25" s="19">
        <v>0</v>
      </c>
      <c r="T25" s="19"/>
      <c r="U25" s="19">
        <v>0</v>
      </c>
      <c r="V25" s="19"/>
      <c r="W25" s="19">
        <v>0</v>
      </c>
      <c r="X25" s="19"/>
      <c r="Y25" s="19">
        <v>0</v>
      </c>
      <c r="Z25" s="19"/>
      <c r="AA25" s="19">
        <v>0</v>
      </c>
      <c r="AB25" s="19"/>
      <c r="AC25" s="19">
        <v>0</v>
      </c>
      <c r="AD25" s="19"/>
      <c r="AE25" s="19">
        <f>SUM(U25:AC25)</f>
        <v>0</v>
      </c>
      <c r="AF25" s="19"/>
      <c r="AG25" s="19">
        <f t="shared" ref="AG25:AG30" si="4">SUM(E25:S25,AE25)</f>
        <v>0</v>
      </c>
      <c r="AH25" s="19"/>
      <c r="AI25" s="19">
        <v>188950</v>
      </c>
      <c r="AJ25" s="19"/>
      <c r="AK25" s="19">
        <f t="shared" ref="AK25:AK29" si="5">SUM(AG25:AI25)</f>
        <v>188950</v>
      </c>
    </row>
    <row r="26" spans="1:37" ht="21" customHeight="1" x14ac:dyDescent="0.2">
      <c r="A26" s="42" t="s">
        <v>269</v>
      </c>
      <c r="C26" s="69"/>
      <c r="D26" s="69"/>
      <c r="E26" s="19">
        <v>0</v>
      </c>
      <c r="F26" s="19"/>
      <c r="G26" s="19">
        <v>0</v>
      </c>
      <c r="H26" s="19"/>
      <c r="I26" s="19">
        <v>0</v>
      </c>
      <c r="J26" s="19"/>
      <c r="K26" s="19">
        <v>0</v>
      </c>
      <c r="L26" s="19"/>
      <c r="M26" s="19">
        <v>0</v>
      </c>
      <c r="N26" s="19"/>
      <c r="O26" s="19">
        <v>95574</v>
      </c>
      <c r="P26" s="19"/>
      <c r="Q26" s="19">
        <v>0</v>
      </c>
      <c r="R26" s="19"/>
      <c r="S26" s="19">
        <v>0</v>
      </c>
      <c r="T26" s="19"/>
      <c r="U26" s="19">
        <v>0</v>
      </c>
      <c r="V26" s="19"/>
      <c r="W26" s="19">
        <v>0</v>
      </c>
      <c r="X26" s="19"/>
      <c r="Y26" s="19">
        <v>0</v>
      </c>
      <c r="Z26" s="19"/>
      <c r="AA26" s="19">
        <v>0</v>
      </c>
      <c r="AB26" s="19"/>
      <c r="AC26" s="19">
        <v>0</v>
      </c>
      <c r="AD26" s="19"/>
      <c r="AE26" s="19">
        <f t="shared" ref="AE26:AE29" si="6">SUM(U26:AC26)</f>
        <v>0</v>
      </c>
      <c r="AF26" s="19"/>
      <c r="AG26" s="19">
        <f t="shared" si="4"/>
        <v>95574</v>
      </c>
      <c r="AH26" s="19"/>
      <c r="AI26" s="19">
        <v>0</v>
      </c>
      <c r="AJ26" s="19"/>
      <c r="AK26" s="19">
        <f t="shared" si="5"/>
        <v>95574</v>
      </c>
    </row>
    <row r="27" spans="1:37" ht="21" customHeight="1" x14ac:dyDescent="0.2">
      <c r="A27" s="42" t="s">
        <v>298</v>
      </c>
      <c r="C27" s="69"/>
      <c r="D27" s="69"/>
      <c r="E27" s="19">
        <v>0</v>
      </c>
      <c r="F27" s="19"/>
      <c r="G27" s="19">
        <v>0</v>
      </c>
      <c r="H27" s="19"/>
      <c r="I27" s="19">
        <v>0</v>
      </c>
      <c r="J27" s="19"/>
      <c r="K27" s="19">
        <v>0</v>
      </c>
      <c r="L27" s="19"/>
      <c r="M27" s="19">
        <v>0</v>
      </c>
      <c r="N27" s="19"/>
      <c r="O27" s="19">
        <v>0</v>
      </c>
      <c r="P27" s="19"/>
      <c r="Q27" s="19">
        <v>0</v>
      </c>
      <c r="R27" s="19"/>
      <c r="S27" s="19">
        <v>0</v>
      </c>
      <c r="T27" s="19"/>
      <c r="U27" s="19">
        <v>0</v>
      </c>
      <c r="V27" s="19"/>
      <c r="W27" s="19">
        <v>0</v>
      </c>
      <c r="X27" s="19"/>
      <c r="Y27" s="19">
        <v>0</v>
      </c>
      <c r="Z27" s="19"/>
      <c r="AA27" s="19">
        <v>0</v>
      </c>
      <c r="AB27" s="19"/>
      <c r="AC27" s="19">
        <v>0</v>
      </c>
      <c r="AD27" s="19"/>
      <c r="AE27" s="19">
        <f t="shared" si="6"/>
        <v>0</v>
      </c>
      <c r="AF27" s="19"/>
      <c r="AG27" s="19">
        <f t="shared" si="4"/>
        <v>0</v>
      </c>
      <c r="AH27" s="19"/>
      <c r="AI27" s="19">
        <v>149995</v>
      </c>
      <c r="AJ27" s="19"/>
      <c r="AK27" s="19">
        <f t="shared" si="5"/>
        <v>149995</v>
      </c>
    </row>
    <row r="28" spans="1:37" ht="21" customHeight="1" x14ac:dyDescent="0.2">
      <c r="A28" s="42" t="s">
        <v>285</v>
      </c>
      <c r="C28" s="69"/>
      <c r="D28" s="69"/>
      <c r="E28" s="19">
        <v>0</v>
      </c>
      <c r="F28" s="19"/>
      <c r="G28" s="19">
        <v>0</v>
      </c>
      <c r="H28" s="19"/>
      <c r="I28" s="19">
        <v>0</v>
      </c>
      <c r="J28" s="19"/>
      <c r="K28" s="19">
        <v>0</v>
      </c>
      <c r="L28" s="19"/>
      <c r="M28" s="19">
        <v>1636</v>
      </c>
      <c r="N28" s="19"/>
      <c r="O28" s="19">
        <v>0</v>
      </c>
      <c r="P28" s="19"/>
      <c r="Q28" s="19">
        <v>0</v>
      </c>
      <c r="R28" s="19"/>
      <c r="S28" s="19">
        <v>0</v>
      </c>
      <c r="T28" s="19"/>
      <c r="U28" s="19">
        <v>0</v>
      </c>
      <c r="V28" s="19"/>
      <c r="W28" s="19">
        <v>0</v>
      </c>
      <c r="X28" s="19"/>
      <c r="Y28" s="19">
        <v>0</v>
      </c>
      <c r="Z28" s="19"/>
      <c r="AA28" s="19">
        <v>0</v>
      </c>
      <c r="AB28" s="19"/>
      <c r="AC28" s="19">
        <v>0</v>
      </c>
      <c r="AD28" s="19"/>
      <c r="AE28" s="19">
        <f t="shared" si="6"/>
        <v>0</v>
      </c>
      <c r="AF28" s="19"/>
      <c r="AG28" s="19">
        <f t="shared" si="4"/>
        <v>1636</v>
      </c>
      <c r="AH28" s="19"/>
      <c r="AI28" s="19">
        <v>3617</v>
      </c>
      <c r="AJ28" s="19"/>
      <c r="AK28" s="19">
        <f t="shared" si="5"/>
        <v>5253</v>
      </c>
    </row>
    <row r="29" spans="1:37" ht="21" customHeight="1" x14ac:dyDescent="0.2">
      <c r="A29" s="42" t="s">
        <v>317</v>
      </c>
      <c r="C29" s="69"/>
      <c r="D29" s="69"/>
      <c r="E29" s="19">
        <v>0</v>
      </c>
      <c r="F29" s="19"/>
      <c r="G29" s="19">
        <v>0</v>
      </c>
      <c r="H29" s="19"/>
      <c r="I29" s="19">
        <v>0</v>
      </c>
      <c r="J29" s="19"/>
      <c r="K29" s="19">
        <v>0</v>
      </c>
      <c r="L29" s="19"/>
      <c r="M29" s="19">
        <v>0</v>
      </c>
      <c r="N29" s="19"/>
      <c r="O29" s="19">
        <v>0</v>
      </c>
      <c r="P29" s="19"/>
      <c r="Q29" s="19">
        <v>0</v>
      </c>
      <c r="R29" s="19"/>
      <c r="S29" s="19">
        <v>-253</v>
      </c>
      <c r="T29" s="19"/>
      <c r="U29" s="19">
        <v>0</v>
      </c>
      <c r="V29" s="19"/>
      <c r="W29" s="19">
        <v>0</v>
      </c>
      <c r="X29" s="19"/>
      <c r="Y29" s="19">
        <v>0</v>
      </c>
      <c r="Z29" s="19"/>
      <c r="AA29" s="19">
        <v>0</v>
      </c>
      <c r="AB29" s="19"/>
      <c r="AC29" s="19">
        <v>0</v>
      </c>
      <c r="AD29" s="19"/>
      <c r="AE29" s="19">
        <f t="shared" si="6"/>
        <v>0</v>
      </c>
      <c r="AF29" s="19"/>
      <c r="AG29" s="19">
        <f t="shared" si="4"/>
        <v>-253</v>
      </c>
      <c r="AH29" s="19"/>
      <c r="AI29" s="19">
        <v>0</v>
      </c>
      <c r="AJ29" s="19"/>
      <c r="AK29" s="19">
        <f t="shared" si="5"/>
        <v>-253</v>
      </c>
    </row>
    <row r="30" spans="1:37" ht="21" customHeight="1" x14ac:dyDescent="0.2">
      <c r="A30" s="7" t="s">
        <v>333</v>
      </c>
      <c r="C30" s="69"/>
      <c r="D30" s="69"/>
      <c r="E30" s="19">
        <v>0</v>
      </c>
      <c r="F30" s="19"/>
      <c r="G30" s="19">
        <v>0</v>
      </c>
      <c r="H30" s="19"/>
      <c r="I30" s="19">
        <v>0</v>
      </c>
      <c r="J30" s="19"/>
      <c r="K30" s="19">
        <v>0</v>
      </c>
      <c r="L30" s="19"/>
      <c r="M30" s="19">
        <v>0</v>
      </c>
      <c r="N30" s="19"/>
      <c r="O30" s="19">
        <v>0</v>
      </c>
      <c r="P30" s="19"/>
      <c r="Q30" s="19">
        <v>0</v>
      </c>
      <c r="R30" s="19"/>
      <c r="S30" s="19">
        <v>-399347</v>
      </c>
      <c r="T30" s="19"/>
      <c r="U30" s="19">
        <v>0</v>
      </c>
      <c r="V30" s="19"/>
      <c r="W30" s="19">
        <v>0</v>
      </c>
      <c r="X30" s="19"/>
      <c r="Y30" s="19">
        <v>0</v>
      </c>
      <c r="Z30" s="19"/>
      <c r="AA30" s="19">
        <v>0</v>
      </c>
      <c r="AB30" s="19"/>
      <c r="AC30" s="19">
        <v>0</v>
      </c>
      <c r="AD30" s="19"/>
      <c r="AE30" s="19">
        <f>SUM(U30:AC30)</f>
        <v>0</v>
      </c>
      <c r="AF30" s="19"/>
      <c r="AG30" s="19">
        <f t="shared" si="4"/>
        <v>-399347</v>
      </c>
      <c r="AH30" s="19"/>
      <c r="AI30" s="19">
        <v>0</v>
      </c>
      <c r="AJ30" s="19"/>
      <c r="AK30" s="19">
        <f>SUM(AG30:AI30)</f>
        <v>-399347</v>
      </c>
    </row>
    <row r="31" spans="1:37" ht="21" customHeight="1" x14ac:dyDescent="0.2">
      <c r="A31" s="7" t="s">
        <v>232</v>
      </c>
      <c r="C31" s="69"/>
      <c r="D31" s="6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</row>
    <row r="32" spans="1:37" ht="21" customHeight="1" x14ac:dyDescent="0.2">
      <c r="A32" s="7" t="s">
        <v>233</v>
      </c>
      <c r="C32" s="69"/>
      <c r="D32" s="69"/>
      <c r="E32" s="20">
        <v>0</v>
      </c>
      <c r="F32" s="19"/>
      <c r="G32" s="20">
        <v>0</v>
      </c>
      <c r="H32" s="19"/>
      <c r="I32" s="20">
        <v>0</v>
      </c>
      <c r="J32" s="19"/>
      <c r="K32" s="20">
        <v>0</v>
      </c>
      <c r="L32" s="19"/>
      <c r="M32" s="20">
        <v>0</v>
      </c>
      <c r="N32" s="19"/>
      <c r="O32" s="20">
        <v>0</v>
      </c>
      <c r="P32" s="19"/>
      <c r="Q32" s="20">
        <v>0</v>
      </c>
      <c r="R32" s="19"/>
      <c r="S32" s="20">
        <v>0</v>
      </c>
      <c r="T32" s="19"/>
      <c r="U32" s="20">
        <v>0</v>
      </c>
      <c r="V32" s="19"/>
      <c r="W32" s="20">
        <v>0</v>
      </c>
      <c r="X32" s="19"/>
      <c r="Y32" s="20">
        <v>0</v>
      </c>
      <c r="Z32" s="19"/>
      <c r="AA32" s="20">
        <v>0</v>
      </c>
      <c r="AB32" s="19"/>
      <c r="AC32" s="20">
        <v>0</v>
      </c>
      <c r="AD32" s="19"/>
      <c r="AE32" s="20">
        <f>SUM(U32:AC32)</f>
        <v>0</v>
      </c>
      <c r="AF32" s="19"/>
      <c r="AG32" s="20">
        <f>SUM(E32:S32,AE32)</f>
        <v>0</v>
      </c>
      <c r="AH32" s="19"/>
      <c r="AI32" s="20">
        <v>-214606</v>
      </c>
      <c r="AJ32" s="19"/>
      <c r="AK32" s="20">
        <f>SUM(AG32:AI32)</f>
        <v>-214606</v>
      </c>
    </row>
    <row r="33" spans="1:37" ht="21" customHeight="1" thickBot="1" x14ac:dyDescent="0.25">
      <c r="A33" s="15" t="s">
        <v>271</v>
      </c>
      <c r="D33" s="22"/>
      <c r="E33" s="73">
        <f>SUM(E14,E17:E32)</f>
        <v>1024048</v>
      </c>
      <c r="F33" s="19"/>
      <c r="G33" s="73">
        <f>SUM(G14,G17:G32)</f>
        <v>1929832</v>
      </c>
      <c r="H33" s="19"/>
      <c r="I33" s="73">
        <f>SUM(I14,I17:I32)</f>
        <v>1025703</v>
      </c>
      <c r="J33" s="19"/>
      <c r="K33" s="73">
        <f>SUM(K14,K17:K32)</f>
        <v>-901</v>
      </c>
      <c r="L33" s="19"/>
      <c r="M33" s="73">
        <f>SUM(M14,M17:M32)</f>
        <v>3785</v>
      </c>
      <c r="N33" s="19"/>
      <c r="O33" s="73">
        <f>SUM(O14,O17:O32)</f>
        <v>95574</v>
      </c>
      <c r="P33" s="19"/>
      <c r="Q33" s="73">
        <f>SUM(Q14,Q17:Q32)</f>
        <v>147072</v>
      </c>
      <c r="R33" s="19"/>
      <c r="S33" s="73">
        <f>SUM(S14,S17:S32)</f>
        <v>847459</v>
      </c>
      <c r="T33" s="19"/>
      <c r="U33" s="73">
        <f>SUM(U14,U17:U32)</f>
        <v>-447</v>
      </c>
      <c r="V33" s="19"/>
      <c r="W33" s="73">
        <f>SUM(W14,W17:W32)</f>
        <v>0</v>
      </c>
      <c r="X33" s="19"/>
      <c r="Y33" s="73">
        <f>SUM(Y14,Y17:Y32)</f>
        <v>20324</v>
      </c>
      <c r="Z33" s="19"/>
      <c r="AA33" s="73">
        <f>SUM(AA14,AA17:AA32)</f>
        <v>115861</v>
      </c>
      <c r="AB33" s="19"/>
      <c r="AC33" s="73">
        <f>SUM(AC14,AC17:AC32)</f>
        <v>-6202</v>
      </c>
      <c r="AD33" s="19"/>
      <c r="AE33" s="73">
        <f>SUM(AE14,AE17:AE32)</f>
        <v>129536</v>
      </c>
      <c r="AF33" s="19"/>
      <c r="AG33" s="73">
        <f>SUM(AG14,AG17:AG32)</f>
        <v>5202108</v>
      </c>
      <c r="AH33" s="19"/>
      <c r="AI33" s="73">
        <f>SUM(AI14,AI17:AI32)</f>
        <v>4312067</v>
      </c>
      <c r="AJ33" s="19"/>
      <c r="AK33" s="73">
        <f>SUM(AK14,AK17:AK32)</f>
        <v>9514175</v>
      </c>
    </row>
    <row r="34" spans="1:37" ht="21" customHeight="1" thickTop="1" x14ac:dyDescent="0.2">
      <c r="A34" s="15"/>
      <c r="D34" s="22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</row>
    <row r="35" spans="1:37" ht="21" customHeight="1" x14ac:dyDescent="0.2">
      <c r="A35" s="15" t="s">
        <v>313</v>
      </c>
      <c r="C35" s="70"/>
      <c r="D35" s="70"/>
      <c r="E35" s="19">
        <v>1382214</v>
      </c>
      <c r="F35" s="19"/>
      <c r="G35" s="19">
        <v>12127803</v>
      </c>
      <c r="H35" s="19"/>
      <c r="I35" s="19">
        <v>965862</v>
      </c>
      <c r="J35" s="19"/>
      <c r="K35" s="19">
        <v>-901</v>
      </c>
      <c r="L35" s="19"/>
      <c r="M35" s="19">
        <v>5978</v>
      </c>
      <c r="N35" s="19"/>
      <c r="O35" s="19">
        <v>146616</v>
      </c>
      <c r="P35" s="19"/>
      <c r="Q35" s="19">
        <v>154386</v>
      </c>
      <c r="R35" s="19"/>
      <c r="S35" s="19">
        <v>2328671</v>
      </c>
      <c r="T35" s="19"/>
      <c r="U35" s="19">
        <v>-11</v>
      </c>
      <c r="V35" s="19"/>
      <c r="W35" s="19">
        <v>0</v>
      </c>
      <c r="X35" s="19"/>
      <c r="Y35" s="19">
        <v>20324</v>
      </c>
      <c r="Z35" s="19"/>
      <c r="AA35" s="19">
        <v>149109</v>
      </c>
      <c r="AB35" s="19"/>
      <c r="AC35" s="19">
        <v>-15553</v>
      </c>
      <c r="AD35" s="19"/>
      <c r="AE35" s="19">
        <f>SUM(U35:AC35)</f>
        <v>153869</v>
      </c>
      <c r="AF35" s="19"/>
      <c r="AG35" s="19">
        <f>SUM(E35:S35,AE35)</f>
        <v>17264498</v>
      </c>
      <c r="AH35" s="19"/>
      <c r="AI35" s="19">
        <v>9558128</v>
      </c>
      <c r="AJ35" s="19"/>
      <c r="AK35" s="19">
        <f>SUM(AG35:AI35)</f>
        <v>26822626</v>
      </c>
    </row>
    <row r="36" spans="1:37" ht="21" customHeight="1" x14ac:dyDescent="0.2">
      <c r="A36" s="7" t="s">
        <v>192</v>
      </c>
      <c r="C36" s="69"/>
      <c r="D36" s="69"/>
      <c r="E36" s="19">
        <v>0</v>
      </c>
      <c r="F36" s="19"/>
      <c r="G36" s="19">
        <v>0</v>
      </c>
      <c r="H36" s="19"/>
      <c r="I36" s="19">
        <v>0</v>
      </c>
      <c r="J36" s="19"/>
      <c r="K36" s="19">
        <v>0</v>
      </c>
      <c r="L36" s="19"/>
      <c r="M36" s="19">
        <v>0</v>
      </c>
      <c r="N36" s="19"/>
      <c r="O36" s="19">
        <v>0</v>
      </c>
      <c r="P36" s="19"/>
      <c r="Q36" s="19">
        <v>0</v>
      </c>
      <c r="R36" s="19"/>
      <c r="S36" s="19">
        <f>SUM(PL!E159)</f>
        <v>714527</v>
      </c>
      <c r="T36" s="19"/>
      <c r="U36" s="19">
        <v>0</v>
      </c>
      <c r="V36" s="19"/>
      <c r="W36" s="19">
        <v>0</v>
      </c>
      <c r="X36" s="19"/>
      <c r="Y36" s="19">
        <v>0</v>
      </c>
      <c r="Z36" s="19"/>
      <c r="AA36" s="19">
        <v>0</v>
      </c>
      <c r="AB36" s="19"/>
      <c r="AC36" s="19">
        <v>0</v>
      </c>
      <c r="AD36" s="19"/>
      <c r="AE36" s="19">
        <f t="shared" ref="AE36:AE37" si="7">SUM(U36:AC36)</f>
        <v>0</v>
      </c>
      <c r="AF36" s="19"/>
      <c r="AG36" s="19">
        <f>SUM(E36:S36,AE36)</f>
        <v>714527</v>
      </c>
      <c r="AH36" s="19"/>
      <c r="AI36" s="19">
        <f>SUM(PL!E160)</f>
        <v>335839</v>
      </c>
      <c r="AJ36" s="19"/>
      <c r="AK36" s="19">
        <f t="shared" ref="AK36:AK37" si="8">SUM(AG36:AI36)</f>
        <v>1050366</v>
      </c>
    </row>
    <row r="37" spans="1:37" ht="21" customHeight="1" x14ac:dyDescent="0.2">
      <c r="A37" s="71" t="s">
        <v>96</v>
      </c>
      <c r="C37" s="69"/>
      <c r="D37" s="69"/>
      <c r="E37" s="20">
        <v>0</v>
      </c>
      <c r="F37" s="19"/>
      <c r="G37" s="20">
        <v>0</v>
      </c>
      <c r="H37" s="19"/>
      <c r="I37" s="20">
        <v>0</v>
      </c>
      <c r="J37" s="19"/>
      <c r="K37" s="20">
        <v>0</v>
      </c>
      <c r="L37" s="19"/>
      <c r="M37" s="20">
        <v>0</v>
      </c>
      <c r="N37" s="19"/>
      <c r="O37" s="20">
        <v>0</v>
      </c>
      <c r="P37" s="19"/>
      <c r="Q37" s="20">
        <v>0</v>
      </c>
      <c r="R37" s="19"/>
      <c r="S37" s="20">
        <v>0</v>
      </c>
      <c r="T37" s="19"/>
      <c r="U37" s="20">
        <v>0</v>
      </c>
      <c r="V37" s="19"/>
      <c r="W37" s="20">
        <f>SUM(PL!I138)</f>
        <v>-6172</v>
      </c>
      <c r="X37" s="19"/>
      <c r="Y37" s="20">
        <f>SUM(PL!E139)</f>
        <v>0</v>
      </c>
      <c r="Z37" s="19"/>
      <c r="AA37" s="20">
        <v>0</v>
      </c>
      <c r="AB37" s="19"/>
      <c r="AC37" s="20">
        <f>SUM('The Company'!Y29)</f>
        <v>-1176</v>
      </c>
      <c r="AD37" s="19"/>
      <c r="AE37" s="20">
        <f t="shared" si="7"/>
        <v>-7348</v>
      </c>
      <c r="AF37" s="19"/>
      <c r="AG37" s="20">
        <f>SUM(E37:S37,AE37)</f>
        <v>-7348</v>
      </c>
      <c r="AH37" s="19"/>
      <c r="AI37" s="20">
        <v>-3082</v>
      </c>
      <c r="AJ37" s="19"/>
      <c r="AK37" s="20">
        <f t="shared" si="8"/>
        <v>-10430</v>
      </c>
    </row>
    <row r="38" spans="1:37" ht="21" customHeight="1" x14ac:dyDescent="0.2">
      <c r="A38" s="7" t="s">
        <v>111</v>
      </c>
      <c r="C38" s="69"/>
      <c r="D38" s="69"/>
      <c r="E38" s="19">
        <f>SUM(E36:E37)</f>
        <v>0</v>
      </c>
      <c r="F38" s="19"/>
      <c r="G38" s="19">
        <f>SUM(G36:G37)</f>
        <v>0</v>
      </c>
      <c r="H38" s="19"/>
      <c r="I38" s="19">
        <f>SUM(I36:I37)</f>
        <v>0</v>
      </c>
      <c r="J38" s="19"/>
      <c r="K38" s="19">
        <f>SUM(K36:K37)</f>
        <v>0</v>
      </c>
      <c r="L38" s="19"/>
      <c r="M38" s="19">
        <f>SUM(M36:M37)</f>
        <v>0</v>
      </c>
      <c r="N38" s="19"/>
      <c r="O38" s="19">
        <f>SUM(O36:O37)</f>
        <v>0</v>
      </c>
      <c r="P38" s="19"/>
      <c r="Q38" s="19">
        <f>SUM(Q36:Q37)</f>
        <v>0</v>
      </c>
      <c r="R38" s="19"/>
      <c r="S38" s="19">
        <f>SUM(S36:S37)</f>
        <v>714527</v>
      </c>
      <c r="T38" s="19"/>
      <c r="U38" s="19">
        <f>SUM(U36:U37)</f>
        <v>0</v>
      </c>
      <c r="V38" s="19"/>
      <c r="W38" s="19">
        <f>SUM(W36:W37)</f>
        <v>-6172</v>
      </c>
      <c r="X38" s="19"/>
      <c r="Y38" s="19">
        <f>SUM(Y36:Y37)</f>
        <v>0</v>
      </c>
      <c r="Z38" s="19"/>
      <c r="AA38" s="19">
        <f>SUM(AA36:AA37)</f>
        <v>0</v>
      </c>
      <c r="AB38" s="19"/>
      <c r="AC38" s="19">
        <f>SUM(AC36:AC37)</f>
        <v>-1176</v>
      </c>
      <c r="AD38" s="19"/>
      <c r="AE38" s="19">
        <f>SUM(AE36:AE37)</f>
        <v>-7348</v>
      </c>
      <c r="AF38" s="19"/>
      <c r="AG38" s="19">
        <f>SUM(AG36:AG37)</f>
        <v>707179</v>
      </c>
      <c r="AH38" s="19"/>
      <c r="AI38" s="19">
        <f>SUM(AI36:AI37)</f>
        <v>332757</v>
      </c>
      <c r="AJ38" s="19"/>
      <c r="AK38" s="19">
        <f>SUM(AK36:AK37)</f>
        <v>1039936</v>
      </c>
    </row>
    <row r="39" spans="1:37" ht="21" customHeight="1" x14ac:dyDescent="0.2">
      <c r="A39" s="7" t="s">
        <v>104</v>
      </c>
      <c r="C39" s="69"/>
      <c r="D39" s="6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</row>
    <row r="40" spans="1:37" ht="21" customHeight="1" x14ac:dyDescent="0.2">
      <c r="A40" s="7" t="s">
        <v>321</v>
      </c>
      <c r="C40" s="69"/>
      <c r="D40" s="69"/>
      <c r="E40" s="19">
        <v>0</v>
      </c>
      <c r="F40" s="19"/>
      <c r="G40" s="19">
        <v>0</v>
      </c>
      <c r="H40" s="19"/>
      <c r="I40" s="19">
        <f>SUM('The Company'!I32)</f>
        <v>66369</v>
      </c>
      <c r="J40" s="19"/>
      <c r="K40" s="19">
        <v>0</v>
      </c>
      <c r="L40" s="19"/>
      <c r="M40" s="19">
        <v>0</v>
      </c>
      <c r="N40" s="19"/>
      <c r="O40" s="19">
        <v>0</v>
      </c>
      <c r="P40" s="19"/>
      <c r="Q40" s="19">
        <v>0</v>
      </c>
      <c r="R40" s="19"/>
      <c r="S40" s="19">
        <v>0</v>
      </c>
      <c r="T40" s="19"/>
      <c r="U40" s="19">
        <v>0</v>
      </c>
      <c r="V40" s="19"/>
      <c r="W40" s="19">
        <v>0</v>
      </c>
      <c r="X40" s="19"/>
      <c r="Y40" s="19">
        <v>0</v>
      </c>
      <c r="Z40" s="19"/>
      <c r="AA40" s="19">
        <v>0</v>
      </c>
      <c r="AB40" s="19"/>
      <c r="AC40" s="19">
        <v>0</v>
      </c>
      <c r="AD40" s="19"/>
      <c r="AE40" s="19">
        <f>SUM(U40:AC40)</f>
        <v>0</v>
      </c>
      <c r="AF40" s="19"/>
      <c r="AG40" s="19">
        <f>SUM(E40:S40,AE40)</f>
        <v>66369</v>
      </c>
      <c r="AH40" s="19"/>
      <c r="AI40" s="19">
        <f>-SUM(AG40)</f>
        <v>-66369</v>
      </c>
      <c r="AJ40" s="19"/>
      <c r="AK40" s="19">
        <f t="shared" ref="AK40:AK45" si="9">SUM(AG40:AI40)</f>
        <v>0</v>
      </c>
    </row>
    <row r="41" spans="1:37" ht="21" customHeight="1" x14ac:dyDescent="0.2">
      <c r="A41" s="7" t="s">
        <v>162</v>
      </c>
      <c r="C41" s="74"/>
      <c r="D41" s="74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</row>
    <row r="42" spans="1:37" ht="21" customHeight="1" x14ac:dyDescent="0.2">
      <c r="A42" s="7" t="s">
        <v>319</v>
      </c>
      <c r="C42" s="74"/>
      <c r="D42" s="74"/>
      <c r="E42" s="19">
        <f>SUM('The Company'!E34)</f>
        <v>38881</v>
      </c>
      <c r="F42" s="19"/>
      <c r="G42" s="19">
        <f>SUM('The Company'!G34)</f>
        <v>396522</v>
      </c>
      <c r="H42" s="19"/>
      <c r="I42" s="19">
        <v>0</v>
      </c>
      <c r="J42" s="19"/>
      <c r="K42" s="19">
        <v>0</v>
      </c>
      <c r="L42" s="19"/>
      <c r="M42" s="19">
        <v>0</v>
      </c>
      <c r="N42" s="19"/>
      <c r="O42" s="19">
        <f>SUM('The Company'!O34)</f>
        <v>-146616</v>
      </c>
      <c r="P42" s="19"/>
      <c r="Q42" s="19">
        <v>0</v>
      </c>
      <c r="R42" s="19"/>
      <c r="S42" s="19">
        <v>0</v>
      </c>
      <c r="T42" s="19"/>
      <c r="U42" s="19">
        <v>0</v>
      </c>
      <c r="V42" s="19"/>
      <c r="W42" s="19">
        <v>0</v>
      </c>
      <c r="X42" s="19"/>
      <c r="Y42" s="19">
        <v>0</v>
      </c>
      <c r="Z42" s="19"/>
      <c r="AA42" s="19">
        <v>0</v>
      </c>
      <c r="AB42" s="19"/>
      <c r="AC42" s="19">
        <v>0</v>
      </c>
      <c r="AD42" s="19"/>
      <c r="AE42" s="19">
        <f t="shared" ref="AE42" si="10">SUM(U42:AC42)</f>
        <v>0</v>
      </c>
      <c r="AF42" s="19"/>
      <c r="AG42" s="19">
        <f>SUM(E42:S42,AE42)</f>
        <v>288787</v>
      </c>
      <c r="AH42" s="19"/>
      <c r="AI42" s="19">
        <v>0</v>
      </c>
      <c r="AJ42" s="19"/>
      <c r="AK42" s="19">
        <f t="shared" si="9"/>
        <v>288787</v>
      </c>
    </row>
    <row r="43" spans="1:37" ht="21" customHeight="1" x14ac:dyDescent="0.2">
      <c r="A43" s="7" t="s">
        <v>162</v>
      </c>
      <c r="C43" s="74"/>
      <c r="D43" s="74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</row>
    <row r="44" spans="1:37" ht="21" customHeight="1" x14ac:dyDescent="0.2">
      <c r="A44" s="7" t="s">
        <v>203</v>
      </c>
      <c r="C44" s="74"/>
      <c r="D44" s="74"/>
      <c r="E44" s="19">
        <v>0</v>
      </c>
      <c r="F44" s="19"/>
      <c r="G44" s="19">
        <v>0</v>
      </c>
      <c r="H44" s="19"/>
      <c r="I44" s="19">
        <v>0</v>
      </c>
      <c r="J44" s="19"/>
      <c r="K44" s="19">
        <v>0</v>
      </c>
      <c r="L44" s="19"/>
      <c r="M44" s="19">
        <v>0</v>
      </c>
      <c r="N44" s="19"/>
      <c r="O44" s="19">
        <v>0</v>
      </c>
      <c r="P44" s="19"/>
      <c r="Q44" s="19">
        <v>0</v>
      </c>
      <c r="R44" s="19"/>
      <c r="S44" s="19">
        <v>0</v>
      </c>
      <c r="T44" s="19"/>
      <c r="U44" s="19">
        <v>0</v>
      </c>
      <c r="V44" s="19"/>
      <c r="W44" s="19">
        <v>0</v>
      </c>
      <c r="X44" s="19"/>
      <c r="Y44" s="19">
        <v>0</v>
      </c>
      <c r="Z44" s="19"/>
      <c r="AA44" s="19">
        <v>0</v>
      </c>
      <c r="AB44" s="19"/>
      <c r="AC44" s="19">
        <v>0</v>
      </c>
      <c r="AD44" s="19"/>
      <c r="AE44" s="19">
        <f t="shared" ref="AE44" si="11">SUM(U44:AC44)</f>
        <v>0</v>
      </c>
      <c r="AF44" s="19"/>
      <c r="AG44" s="19">
        <f>SUM(E44:S44,AE44)</f>
        <v>0</v>
      </c>
      <c r="AH44" s="19"/>
      <c r="AI44" s="19">
        <v>1906552</v>
      </c>
      <c r="AJ44" s="19"/>
      <c r="AK44" s="19">
        <f t="shared" si="9"/>
        <v>1906552</v>
      </c>
    </row>
    <row r="45" spans="1:37" ht="21" customHeight="1" x14ac:dyDescent="0.2">
      <c r="A45" s="7" t="s">
        <v>348</v>
      </c>
      <c r="C45" s="74"/>
      <c r="D45" s="74"/>
      <c r="E45" s="19">
        <v>0</v>
      </c>
      <c r="F45" s="19"/>
      <c r="G45" s="19">
        <v>0</v>
      </c>
      <c r="H45" s="19"/>
      <c r="I45" s="19">
        <v>0</v>
      </c>
      <c r="J45" s="19"/>
      <c r="K45" s="19">
        <v>0</v>
      </c>
      <c r="L45" s="19"/>
      <c r="M45" s="19">
        <v>0</v>
      </c>
      <c r="N45" s="19"/>
      <c r="O45" s="19">
        <v>0</v>
      </c>
      <c r="P45" s="19"/>
      <c r="Q45" s="19">
        <v>0</v>
      </c>
      <c r="R45" s="19"/>
      <c r="S45" s="19">
        <v>0</v>
      </c>
      <c r="T45" s="19"/>
      <c r="U45" s="19">
        <v>0</v>
      </c>
      <c r="V45" s="19"/>
      <c r="W45" s="19">
        <v>0</v>
      </c>
      <c r="X45" s="19"/>
      <c r="Y45" s="19">
        <v>0</v>
      </c>
      <c r="Z45" s="19"/>
      <c r="AA45" s="19">
        <v>0</v>
      </c>
      <c r="AB45" s="19"/>
      <c r="AC45" s="19">
        <v>0</v>
      </c>
      <c r="AD45" s="19"/>
      <c r="AE45" s="19">
        <f t="shared" ref="AE45" si="12">SUM(U45:AC45)</f>
        <v>0</v>
      </c>
      <c r="AF45" s="19"/>
      <c r="AG45" s="19">
        <f>SUM(E45:S45,AE45)</f>
        <v>0</v>
      </c>
      <c r="AH45" s="19"/>
      <c r="AI45" s="19">
        <v>181633</v>
      </c>
      <c r="AJ45" s="19"/>
      <c r="AK45" s="19">
        <f t="shared" si="9"/>
        <v>181633</v>
      </c>
    </row>
    <row r="46" spans="1:37" ht="21" customHeight="1" x14ac:dyDescent="0.2">
      <c r="A46" s="42" t="s">
        <v>330</v>
      </c>
      <c r="C46" s="69"/>
      <c r="D46" s="69"/>
      <c r="E46" s="19">
        <v>0</v>
      </c>
      <c r="F46" s="19"/>
      <c r="G46" s="19">
        <v>0</v>
      </c>
      <c r="H46" s="19"/>
      <c r="I46" s="19">
        <v>0</v>
      </c>
      <c r="J46" s="19"/>
      <c r="K46" s="19">
        <v>0</v>
      </c>
      <c r="L46" s="19"/>
      <c r="M46" s="19">
        <v>0</v>
      </c>
      <c r="N46" s="19"/>
      <c r="O46" s="19">
        <v>0</v>
      </c>
      <c r="P46" s="19"/>
      <c r="Q46" s="19">
        <v>0</v>
      </c>
      <c r="R46" s="19"/>
      <c r="S46" s="19">
        <v>0</v>
      </c>
      <c r="T46" s="19"/>
      <c r="U46" s="19">
        <v>0</v>
      </c>
      <c r="V46" s="19"/>
      <c r="W46" s="19">
        <v>0</v>
      </c>
      <c r="X46" s="19"/>
      <c r="Y46" s="19">
        <v>0</v>
      </c>
      <c r="Z46" s="19"/>
      <c r="AA46" s="19">
        <v>0</v>
      </c>
      <c r="AB46" s="19"/>
      <c r="AC46" s="19">
        <v>0</v>
      </c>
      <c r="AD46" s="19"/>
      <c r="AE46" s="19">
        <f>SUM(U46:AC46)</f>
        <v>0</v>
      </c>
      <c r="AF46" s="19"/>
      <c r="AG46" s="19">
        <f>SUM(E46:S46,AE46)</f>
        <v>0</v>
      </c>
      <c r="AH46" s="19"/>
      <c r="AI46" s="19">
        <v>1076</v>
      </c>
      <c r="AJ46" s="19"/>
      <c r="AK46" s="19">
        <f>SUM(AG46:AI46)</f>
        <v>1076</v>
      </c>
    </row>
    <row r="47" spans="1:37" ht="21" customHeight="1" x14ac:dyDescent="0.2">
      <c r="A47" s="42" t="s">
        <v>318</v>
      </c>
      <c r="C47" s="69"/>
      <c r="D47" s="69"/>
      <c r="E47" s="19">
        <v>0</v>
      </c>
      <c r="F47" s="19"/>
      <c r="G47" s="19">
        <v>0</v>
      </c>
      <c r="H47" s="19"/>
      <c r="I47" s="19">
        <v>0</v>
      </c>
      <c r="J47" s="19"/>
      <c r="K47" s="19">
        <v>0</v>
      </c>
      <c r="L47" s="19"/>
      <c r="M47" s="19">
        <v>0</v>
      </c>
      <c r="N47" s="19"/>
      <c r="O47" s="115">
        <f>SUM('The Company'!O35)</f>
        <v>67539</v>
      </c>
      <c r="P47" s="19"/>
      <c r="Q47" s="19">
        <v>0</v>
      </c>
      <c r="R47" s="19"/>
      <c r="S47" s="19">
        <v>0</v>
      </c>
      <c r="T47" s="19"/>
      <c r="U47" s="19">
        <v>0</v>
      </c>
      <c r="V47" s="19"/>
      <c r="W47" s="19">
        <v>0</v>
      </c>
      <c r="X47" s="19"/>
      <c r="Y47" s="19">
        <v>0</v>
      </c>
      <c r="Z47" s="19"/>
      <c r="AA47" s="19">
        <v>0</v>
      </c>
      <c r="AB47" s="19"/>
      <c r="AC47" s="19">
        <v>0</v>
      </c>
      <c r="AD47" s="19"/>
      <c r="AE47" s="19">
        <f t="shared" ref="AE47:AE49" si="13">SUM(U47:AC47)</f>
        <v>0</v>
      </c>
      <c r="AF47" s="19"/>
      <c r="AG47" s="19">
        <f t="shared" ref="AG47:AG50" si="14">SUM(E47:S47,AE47)</f>
        <v>67539</v>
      </c>
      <c r="AH47" s="19"/>
      <c r="AI47" s="19">
        <v>0</v>
      </c>
      <c r="AJ47" s="19"/>
      <c r="AK47" s="19">
        <f t="shared" ref="AK47:AK49" si="15">SUM(AG47:AI47)</f>
        <v>67539</v>
      </c>
    </row>
    <row r="48" spans="1:37" ht="21" customHeight="1" x14ac:dyDescent="0.2">
      <c r="A48" s="42" t="s">
        <v>298</v>
      </c>
      <c r="C48" s="69"/>
      <c r="D48" s="69"/>
      <c r="E48" s="19">
        <v>0</v>
      </c>
      <c r="F48" s="19"/>
      <c r="G48" s="19">
        <v>0</v>
      </c>
      <c r="H48" s="19"/>
      <c r="I48" s="19">
        <v>0</v>
      </c>
      <c r="J48" s="19"/>
      <c r="K48" s="19">
        <v>0</v>
      </c>
      <c r="L48" s="19"/>
      <c r="M48" s="19">
        <v>0</v>
      </c>
      <c r="N48" s="19"/>
      <c r="O48" s="19">
        <v>0</v>
      </c>
      <c r="P48" s="19"/>
      <c r="Q48" s="19">
        <v>0</v>
      </c>
      <c r="R48" s="19"/>
      <c r="S48" s="19">
        <v>0</v>
      </c>
      <c r="T48" s="19"/>
      <c r="U48" s="19">
        <v>0</v>
      </c>
      <c r="V48" s="19"/>
      <c r="W48" s="19">
        <v>0</v>
      </c>
      <c r="X48" s="19"/>
      <c r="Y48" s="19">
        <v>0</v>
      </c>
      <c r="Z48" s="19"/>
      <c r="AA48" s="19">
        <v>0</v>
      </c>
      <c r="AB48" s="19"/>
      <c r="AC48" s="19">
        <v>0</v>
      </c>
      <c r="AD48" s="19"/>
      <c r="AE48" s="19">
        <f t="shared" ref="AE48" si="16">SUM(U48:AC48)</f>
        <v>0</v>
      </c>
      <c r="AF48" s="19"/>
      <c r="AG48" s="19">
        <f t="shared" ref="AG48" si="17">SUM(E48:S48,AE48)</f>
        <v>0</v>
      </c>
      <c r="AH48" s="19"/>
      <c r="AI48" s="19">
        <v>2852</v>
      </c>
      <c r="AJ48" s="19"/>
      <c r="AK48" s="19">
        <f t="shared" si="15"/>
        <v>2852</v>
      </c>
    </row>
    <row r="49" spans="1:37" ht="21" customHeight="1" x14ac:dyDescent="0.2">
      <c r="A49" s="42" t="s">
        <v>328</v>
      </c>
      <c r="C49" s="69"/>
      <c r="D49" s="69"/>
      <c r="E49" s="19">
        <v>0</v>
      </c>
      <c r="F49" s="19"/>
      <c r="G49" s="19">
        <v>0</v>
      </c>
      <c r="H49" s="19"/>
      <c r="I49" s="19">
        <v>0</v>
      </c>
      <c r="J49" s="19"/>
      <c r="K49" s="19">
        <v>0</v>
      </c>
      <c r="L49" s="19"/>
      <c r="M49" s="19">
        <f>SUM('The Company'!M36)</f>
        <v>-2757</v>
      </c>
      <c r="N49" s="19"/>
      <c r="O49" s="19">
        <v>0</v>
      </c>
      <c r="P49" s="19"/>
      <c r="Q49" s="19">
        <v>0</v>
      </c>
      <c r="R49" s="19"/>
      <c r="S49" s="19">
        <v>0</v>
      </c>
      <c r="T49" s="19"/>
      <c r="U49" s="19">
        <v>0</v>
      </c>
      <c r="V49" s="19"/>
      <c r="W49" s="19">
        <v>0</v>
      </c>
      <c r="X49" s="19"/>
      <c r="Y49" s="19">
        <v>0</v>
      </c>
      <c r="Z49" s="19"/>
      <c r="AA49" s="19">
        <v>0</v>
      </c>
      <c r="AB49" s="19"/>
      <c r="AC49" s="19">
        <v>0</v>
      </c>
      <c r="AD49" s="19"/>
      <c r="AE49" s="19">
        <f t="shared" si="13"/>
        <v>0</v>
      </c>
      <c r="AF49" s="19"/>
      <c r="AG49" s="19">
        <f t="shared" si="14"/>
        <v>-2757</v>
      </c>
      <c r="AH49" s="19"/>
      <c r="AI49" s="115">
        <v>5558</v>
      </c>
      <c r="AJ49" s="19"/>
      <c r="AK49" s="19">
        <f t="shared" si="15"/>
        <v>2801</v>
      </c>
    </row>
    <row r="50" spans="1:37" ht="21" customHeight="1" x14ac:dyDescent="0.2">
      <c r="A50" s="7" t="s">
        <v>334</v>
      </c>
      <c r="C50" s="69"/>
      <c r="D50" s="69"/>
      <c r="E50" s="19">
        <v>0</v>
      </c>
      <c r="F50" s="19"/>
      <c r="G50" s="19">
        <v>0</v>
      </c>
      <c r="H50" s="19"/>
      <c r="I50" s="19">
        <v>0</v>
      </c>
      <c r="J50" s="19"/>
      <c r="K50" s="19">
        <v>0</v>
      </c>
      <c r="L50" s="19"/>
      <c r="M50" s="19">
        <v>0</v>
      </c>
      <c r="N50" s="19"/>
      <c r="O50" s="19">
        <v>0</v>
      </c>
      <c r="P50" s="19"/>
      <c r="Q50" s="19">
        <v>0</v>
      </c>
      <c r="R50" s="19"/>
      <c r="S50" s="19">
        <f>SUM('The Company'!S37)</f>
        <v>-1499048</v>
      </c>
      <c r="T50" s="19"/>
      <c r="U50" s="19">
        <v>0</v>
      </c>
      <c r="V50" s="19"/>
      <c r="W50" s="19">
        <v>0</v>
      </c>
      <c r="X50" s="19"/>
      <c r="Y50" s="19">
        <v>0</v>
      </c>
      <c r="Z50" s="19"/>
      <c r="AA50" s="19">
        <v>0</v>
      </c>
      <c r="AB50" s="19"/>
      <c r="AC50" s="19">
        <v>0</v>
      </c>
      <c r="AD50" s="19"/>
      <c r="AE50" s="19">
        <f>SUM(U50:AC50)</f>
        <v>0</v>
      </c>
      <c r="AF50" s="19"/>
      <c r="AG50" s="19">
        <f t="shared" si="14"/>
        <v>-1499048</v>
      </c>
      <c r="AH50" s="19"/>
      <c r="AI50" s="19">
        <v>0</v>
      </c>
      <c r="AJ50" s="19"/>
      <c r="AK50" s="19">
        <f>SUM(AG50:AI50)</f>
        <v>-1499048</v>
      </c>
    </row>
    <row r="51" spans="1:37" ht="21" customHeight="1" x14ac:dyDescent="0.2">
      <c r="A51" s="7" t="s">
        <v>232</v>
      </c>
      <c r="C51" s="69"/>
      <c r="D51" s="6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</row>
    <row r="52" spans="1:37" ht="21" customHeight="1" x14ac:dyDescent="0.2">
      <c r="A52" s="7" t="s">
        <v>233</v>
      </c>
      <c r="C52" s="69"/>
      <c r="D52" s="69"/>
      <c r="E52" s="19">
        <v>0</v>
      </c>
      <c r="F52" s="19"/>
      <c r="G52" s="19">
        <v>0</v>
      </c>
      <c r="H52" s="19"/>
      <c r="I52" s="19">
        <v>0</v>
      </c>
      <c r="J52" s="19"/>
      <c r="K52" s="19">
        <v>0</v>
      </c>
      <c r="L52" s="19"/>
      <c r="M52" s="19">
        <v>0</v>
      </c>
      <c r="N52" s="19"/>
      <c r="O52" s="19">
        <v>0</v>
      </c>
      <c r="P52" s="19"/>
      <c r="Q52" s="19">
        <v>0</v>
      </c>
      <c r="R52" s="19"/>
      <c r="S52" s="19">
        <v>0</v>
      </c>
      <c r="T52" s="19"/>
      <c r="U52" s="19">
        <v>0</v>
      </c>
      <c r="V52" s="19"/>
      <c r="W52" s="19">
        <v>0</v>
      </c>
      <c r="X52" s="19"/>
      <c r="Y52" s="19">
        <v>0</v>
      </c>
      <c r="Z52" s="19"/>
      <c r="AA52" s="19">
        <v>0</v>
      </c>
      <c r="AB52" s="19"/>
      <c r="AC52" s="19">
        <v>0</v>
      </c>
      <c r="AD52" s="19"/>
      <c r="AE52" s="19">
        <f>SUM(U52:AC52)</f>
        <v>0</v>
      </c>
      <c r="AF52" s="19"/>
      <c r="AG52" s="19">
        <f>SUM(E52:S52,AE52)</f>
        <v>0</v>
      </c>
      <c r="AH52" s="19"/>
      <c r="AI52" s="19">
        <v>-290550</v>
      </c>
      <c r="AJ52" s="19"/>
      <c r="AK52" s="19">
        <f>SUM(AG52:AI52)</f>
        <v>-290550</v>
      </c>
    </row>
    <row r="53" spans="1:37" ht="21" customHeight="1" thickBot="1" x14ac:dyDescent="0.25">
      <c r="A53" s="15" t="s">
        <v>314</v>
      </c>
      <c r="D53" s="22"/>
      <c r="E53" s="23">
        <f>SUM(E35,E38:E52)</f>
        <v>1421095</v>
      </c>
      <c r="F53" s="22"/>
      <c r="G53" s="23">
        <f>SUM(G35,G38:G52)</f>
        <v>12524325</v>
      </c>
      <c r="H53" s="22"/>
      <c r="I53" s="23">
        <f>SUM(I35,I38:I52)</f>
        <v>1032231</v>
      </c>
      <c r="J53" s="22"/>
      <c r="K53" s="23">
        <f>SUM(K35,K38:K52)</f>
        <v>-901</v>
      </c>
      <c r="L53" s="22"/>
      <c r="M53" s="23">
        <f>SUM(M35,M38:M52)</f>
        <v>3221</v>
      </c>
      <c r="N53" s="22"/>
      <c r="O53" s="23">
        <f>SUM(O35,O38:O52)</f>
        <v>67539</v>
      </c>
      <c r="P53" s="22"/>
      <c r="Q53" s="23">
        <f>SUM(Q35,Q38:Q52)</f>
        <v>154386</v>
      </c>
      <c r="R53" s="22"/>
      <c r="S53" s="23">
        <f>SUM(S35,S38:S52)</f>
        <v>1544150</v>
      </c>
      <c r="T53" s="18"/>
      <c r="U53" s="23">
        <f>SUM(U35,U38:U52)</f>
        <v>-11</v>
      </c>
      <c r="V53" s="22"/>
      <c r="W53" s="23">
        <f>SUM(W35,W38:W52)</f>
        <v>-6172</v>
      </c>
      <c r="X53" s="22"/>
      <c r="Y53" s="23">
        <f>SUM(Y35,Y38:Y52)</f>
        <v>20324</v>
      </c>
      <c r="Z53" s="18"/>
      <c r="AA53" s="23">
        <f>SUM(AA35,AA38:AA52)</f>
        <v>149109</v>
      </c>
      <c r="AB53" s="18"/>
      <c r="AC53" s="23">
        <f>SUM(AC35,AC38:AC52)</f>
        <v>-16729</v>
      </c>
      <c r="AD53" s="18"/>
      <c r="AE53" s="23">
        <f>SUM(AE35,AE38:AE52)</f>
        <v>146521</v>
      </c>
      <c r="AF53" s="18"/>
      <c r="AG53" s="23">
        <f>SUM(AG35,AG38:AG52)</f>
        <v>16892567</v>
      </c>
      <c r="AH53" s="18"/>
      <c r="AI53" s="23">
        <f>SUM(AI35,AI38:AI52)</f>
        <v>11631637</v>
      </c>
      <c r="AJ53" s="18"/>
      <c r="AK53" s="23">
        <f>SUM(AK35,AK38:AK52)</f>
        <v>28524204</v>
      </c>
    </row>
    <row r="54" spans="1:37" ht="21" customHeight="1" thickTop="1" x14ac:dyDescent="0.2">
      <c r="A54" s="15"/>
      <c r="D54" s="22"/>
      <c r="E54" s="22">
        <f>SUM(E35-BS!G99)</f>
        <v>0</v>
      </c>
      <c r="F54" s="22"/>
      <c r="G54" s="22">
        <f>SUM(G35-BS!G100)</f>
        <v>0</v>
      </c>
      <c r="H54" s="22"/>
      <c r="I54" s="22">
        <f>SUM(I35-BS!G101)</f>
        <v>0</v>
      </c>
      <c r="J54" s="22"/>
      <c r="K54" s="22">
        <f>SUM(K35-BS!G102)</f>
        <v>0</v>
      </c>
      <c r="L54" s="22"/>
      <c r="M54" s="22">
        <f>SUM(M35-BS!G103)</f>
        <v>0</v>
      </c>
      <c r="N54" s="22"/>
      <c r="O54" s="22">
        <f>SUM(O35-BS!G104)</f>
        <v>0</v>
      </c>
      <c r="P54" s="22"/>
      <c r="Q54" s="22">
        <f>SUM(Q35-BS!G106)</f>
        <v>0</v>
      </c>
      <c r="R54" s="22"/>
      <c r="S54" s="22">
        <f>SUM(S35-BS!G107)</f>
        <v>0</v>
      </c>
      <c r="T54" s="18"/>
      <c r="U54" s="22"/>
      <c r="V54" s="22"/>
      <c r="W54" s="22"/>
      <c r="X54" s="22"/>
      <c r="Y54" s="22"/>
      <c r="Z54" s="18"/>
      <c r="AA54" s="22"/>
      <c r="AB54" s="18"/>
      <c r="AC54" s="18"/>
      <c r="AD54" s="18"/>
      <c r="AE54" s="22">
        <f>SUM(AE35-BS!G108)</f>
        <v>0</v>
      </c>
      <c r="AF54" s="18"/>
      <c r="AG54" s="22">
        <f>SUM(AG35-BS!G109)</f>
        <v>0</v>
      </c>
      <c r="AH54" s="18"/>
      <c r="AI54" s="22">
        <f>SUM(AI35-BS!G110)</f>
        <v>0</v>
      </c>
      <c r="AJ54" s="18"/>
      <c r="AK54" s="22">
        <f>SUM(AK35-BS!G111)</f>
        <v>0</v>
      </c>
    </row>
    <row r="55" spans="1:37" ht="21" customHeight="1" x14ac:dyDescent="0.2">
      <c r="A55" s="15"/>
      <c r="D55" s="22"/>
      <c r="E55" s="22">
        <f>SUM(E53-BS!E99)</f>
        <v>0</v>
      </c>
      <c r="F55" s="22"/>
      <c r="G55" s="22">
        <f>SUM(G53-BS!E100)</f>
        <v>0</v>
      </c>
      <c r="H55" s="22"/>
      <c r="I55" s="22">
        <f>SUM(I53-BS!E101)</f>
        <v>0</v>
      </c>
      <c r="J55" s="22"/>
      <c r="K55" s="22">
        <f>SUM(K53-BS!E102)</f>
        <v>0</v>
      </c>
      <c r="L55" s="22"/>
      <c r="M55" s="22">
        <f>SUM(M53-BS!E103)</f>
        <v>0</v>
      </c>
      <c r="N55" s="22"/>
      <c r="O55" s="22">
        <f>SUM(O53-BS!E104)</f>
        <v>0</v>
      </c>
      <c r="P55" s="22"/>
      <c r="Q55" s="22">
        <f>SUM(Q53-BS!E106)</f>
        <v>0</v>
      </c>
      <c r="R55" s="22"/>
      <c r="S55" s="22">
        <f>SUM(S53-BS!E107)</f>
        <v>0</v>
      </c>
      <c r="T55" s="18"/>
      <c r="U55" s="22"/>
      <c r="V55" s="22"/>
      <c r="W55" s="22"/>
      <c r="X55" s="22"/>
      <c r="Y55" s="22"/>
      <c r="Z55" s="18"/>
      <c r="AA55" s="22"/>
      <c r="AB55" s="18"/>
      <c r="AC55" s="18"/>
      <c r="AD55" s="18"/>
      <c r="AE55" s="22">
        <f>SUM(AE53-BS!E108)</f>
        <v>0</v>
      </c>
      <c r="AF55" s="18"/>
      <c r="AG55" s="22">
        <f>SUM(AG53-BS!E109)</f>
        <v>0</v>
      </c>
      <c r="AH55" s="18"/>
      <c r="AI55" s="22">
        <f>SUM(AI53-BS!E110)</f>
        <v>0</v>
      </c>
      <c r="AJ55" s="18"/>
      <c r="AK55" s="22">
        <f>SUM(AK53-BS!E111)</f>
        <v>0</v>
      </c>
    </row>
    <row r="56" spans="1:37" ht="21" customHeight="1" x14ac:dyDescent="0.2">
      <c r="A56" s="7" t="s">
        <v>249</v>
      </c>
    </row>
  </sheetData>
  <mergeCells count="5">
    <mergeCell ref="E6:AK6"/>
    <mergeCell ref="E7:AG7"/>
    <mergeCell ref="U8:AE8"/>
    <mergeCell ref="Q12:S12"/>
    <mergeCell ref="U9:AC9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4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41"/>
  <sheetViews>
    <sheetView showGridLines="0" topLeftCell="H26" zoomScale="85" zoomScaleNormal="85" zoomScaleSheetLayoutView="70" workbookViewId="0">
      <selection activeCell="K128" sqref="K128"/>
    </sheetView>
  </sheetViews>
  <sheetFormatPr defaultColWidth="9.140625" defaultRowHeight="23.25" x14ac:dyDescent="0.2"/>
  <cols>
    <col min="1" max="1" width="12.85546875" style="8" customWidth="1"/>
    <col min="2" max="2" width="5.28515625" style="8" customWidth="1"/>
    <col min="3" max="3" width="21.42578125" style="8" customWidth="1"/>
    <col min="4" max="4" width="1.42578125" style="26" customWidth="1"/>
    <col min="5" max="5" width="17.5703125" style="8" customWidth="1"/>
    <col min="6" max="6" width="1.42578125" style="8" customWidth="1"/>
    <col min="7" max="7" width="17.5703125" style="8" customWidth="1"/>
    <col min="8" max="8" width="1.42578125" style="8" customWidth="1"/>
    <col min="9" max="9" width="17.5703125" style="8" customWidth="1"/>
    <col min="10" max="10" width="1.42578125" style="8" customWidth="1"/>
    <col min="11" max="11" width="17.5703125" style="8" customWidth="1"/>
    <col min="12" max="12" width="1.42578125" style="8" customWidth="1"/>
    <col min="13" max="13" width="17.5703125" style="8" customWidth="1"/>
    <col min="14" max="14" width="1.7109375" style="8" customWidth="1"/>
    <col min="15" max="15" width="17.5703125" style="8" customWidth="1"/>
    <col min="16" max="16" width="1.42578125" style="8" customWidth="1"/>
    <col min="17" max="17" width="17.5703125" style="8" customWidth="1"/>
    <col min="18" max="18" width="1.42578125" style="8" customWidth="1"/>
    <col min="19" max="19" width="17.5703125" style="8" customWidth="1"/>
    <col min="20" max="20" width="1.42578125" style="8" customWidth="1"/>
    <col min="21" max="21" width="17.5703125" style="8" customWidth="1"/>
    <col min="22" max="22" width="1.42578125" style="26" customWidth="1"/>
    <col min="23" max="23" width="17.5703125" style="8" customWidth="1"/>
    <col min="24" max="24" width="1.42578125" style="8" customWidth="1"/>
    <col min="25" max="25" width="17.5703125" style="8" customWidth="1"/>
    <col min="26" max="26" width="1.42578125" style="8" customWidth="1"/>
    <col min="27" max="27" width="17.5703125" style="8" customWidth="1"/>
    <col min="28" max="28" width="1.42578125" style="8" customWidth="1"/>
    <col min="29" max="29" width="17.5703125" style="8" customWidth="1"/>
    <col min="30" max="16384" width="9.140625" style="8"/>
  </cols>
  <sheetData>
    <row r="1" spans="1:29" ht="22.5" customHeight="1" x14ac:dyDescent="0.2">
      <c r="B1" s="59"/>
      <c r="C1" s="59"/>
      <c r="D1" s="60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60"/>
      <c r="W1" s="59"/>
      <c r="X1" s="59"/>
      <c r="Y1" s="59"/>
      <c r="Z1" s="59"/>
      <c r="AA1" s="59"/>
      <c r="AB1" s="59"/>
      <c r="AC1" s="61" t="s">
        <v>108</v>
      </c>
    </row>
    <row r="2" spans="1:29" ht="22.5" customHeight="1" x14ac:dyDescent="0.2">
      <c r="A2" s="21" t="s">
        <v>99</v>
      </c>
      <c r="B2" s="35"/>
      <c r="C2" s="35"/>
      <c r="D2" s="62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62"/>
      <c r="W2" s="35"/>
      <c r="X2" s="35"/>
      <c r="Y2" s="35"/>
      <c r="Z2" s="35"/>
      <c r="AA2" s="35"/>
      <c r="AB2" s="35"/>
      <c r="AC2" s="35"/>
    </row>
    <row r="3" spans="1:29" ht="22.5" customHeight="1" x14ac:dyDescent="0.2">
      <c r="A3" s="35" t="s">
        <v>87</v>
      </c>
      <c r="B3" s="35"/>
      <c r="C3" s="35"/>
      <c r="D3" s="62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62"/>
      <c r="W3" s="35"/>
      <c r="X3" s="35"/>
      <c r="Y3" s="35"/>
      <c r="Z3" s="35"/>
      <c r="AA3" s="35"/>
      <c r="AB3" s="35"/>
      <c r="AC3" s="35"/>
    </row>
    <row r="4" spans="1:29" ht="22.5" customHeight="1" x14ac:dyDescent="0.2">
      <c r="A4" s="35" t="s">
        <v>312</v>
      </c>
      <c r="B4" s="35"/>
      <c r="C4" s="35"/>
      <c r="D4" s="62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62"/>
      <c r="W4" s="35"/>
      <c r="X4" s="35"/>
      <c r="Y4" s="35"/>
      <c r="Z4" s="35"/>
      <c r="AA4" s="35"/>
      <c r="AB4" s="35"/>
      <c r="AC4" s="35"/>
    </row>
    <row r="5" spans="1:29" ht="22.5" customHeight="1" x14ac:dyDescent="0.2">
      <c r="B5" s="63"/>
      <c r="C5" s="63"/>
      <c r="D5" s="64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5"/>
      <c r="V5" s="106"/>
      <c r="W5" s="65"/>
      <c r="X5" s="65"/>
      <c r="Y5" s="65"/>
      <c r="Z5" s="65"/>
      <c r="AA5" s="65"/>
      <c r="AB5" s="63"/>
      <c r="AC5" s="65" t="s">
        <v>110</v>
      </c>
    </row>
    <row r="6" spans="1:29" ht="22.5" customHeight="1" x14ac:dyDescent="0.2">
      <c r="A6" s="18"/>
      <c r="B6" s="18"/>
      <c r="C6" s="18"/>
      <c r="D6" s="66"/>
      <c r="E6" s="132" t="s">
        <v>2</v>
      </c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</row>
    <row r="7" spans="1:29" ht="22.5" customHeight="1" x14ac:dyDescent="0.2">
      <c r="A7" s="18"/>
      <c r="B7" s="18"/>
      <c r="C7" s="18"/>
      <c r="D7" s="66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133" t="s">
        <v>34</v>
      </c>
      <c r="V7" s="133"/>
      <c r="W7" s="133"/>
      <c r="X7" s="133"/>
      <c r="Y7" s="133"/>
      <c r="Z7" s="133"/>
      <c r="AA7" s="133"/>
      <c r="AB7" s="68"/>
      <c r="AC7" s="68"/>
    </row>
    <row r="8" spans="1:29" ht="22.5" customHeight="1" x14ac:dyDescent="0.2">
      <c r="A8" s="18"/>
      <c r="B8" s="18"/>
      <c r="C8" s="18"/>
      <c r="D8" s="66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133" t="s">
        <v>63</v>
      </c>
      <c r="V8" s="133"/>
      <c r="W8" s="133"/>
      <c r="X8" s="133"/>
      <c r="Y8" s="133"/>
      <c r="Z8" s="22"/>
      <c r="AA8" s="22"/>
      <c r="AB8" s="68"/>
      <c r="AC8" s="68"/>
    </row>
    <row r="9" spans="1:29" ht="22.5" customHeight="1" x14ac:dyDescent="0.2">
      <c r="A9" s="18"/>
      <c r="B9" s="18"/>
      <c r="C9" s="18"/>
      <c r="D9" s="66"/>
      <c r="E9" s="68"/>
      <c r="F9" s="68"/>
      <c r="G9" s="68"/>
      <c r="H9" s="68"/>
      <c r="I9" s="18" t="s">
        <v>112</v>
      </c>
      <c r="J9" s="22"/>
      <c r="P9" s="22"/>
      <c r="Q9" s="68"/>
      <c r="R9" s="68"/>
      <c r="S9" s="68"/>
      <c r="T9" s="68"/>
      <c r="U9" s="18" t="s">
        <v>155</v>
      </c>
      <c r="V9" s="22"/>
      <c r="Y9" s="22" t="s">
        <v>234</v>
      </c>
      <c r="Z9" s="68"/>
      <c r="AA9" s="68"/>
      <c r="AB9" s="68"/>
      <c r="AC9" s="68"/>
    </row>
    <row r="10" spans="1:29" s="18" customFormat="1" ht="22.5" customHeight="1" x14ac:dyDescent="0.2">
      <c r="D10" s="22"/>
      <c r="I10" s="18" t="s">
        <v>113</v>
      </c>
      <c r="J10" s="22"/>
      <c r="K10" s="18" t="s">
        <v>234</v>
      </c>
      <c r="M10" s="18" t="s">
        <v>278</v>
      </c>
      <c r="P10" s="22"/>
      <c r="T10" s="22"/>
      <c r="U10" s="18" t="s">
        <v>156</v>
      </c>
      <c r="V10" s="22"/>
      <c r="W10" s="18" t="s">
        <v>65</v>
      </c>
      <c r="Y10" s="22" t="s">
        <v>237</v>
      </c>
      <c r="AA10" s="18" t="s">
        <v>66</v>
      </c>
      <c r="AB10" s="22"/>
    </row>
    <row r="11" spans="1:29" s="18" customFormat="1" ht="22.5" customHeight="1" x14ac:dyDescent="0.2">
      <c r="E11" s="22" t="s">
        <v>27</v>
      </c>
      <c r="G11" s="18" t="s">
        <v>68</v>
      </c>
      <c r="I11" s="18" t="s">
        <v>114</v>
      </c>
      <c r="K11" s="18" t="s">
        <v>235</v>
      </c>
      <c r="M11" s="18" t="s">
        <v>279</v>
      </c>
      <c r="O11" s="18" t="s">
        <v>281</v>
      </c>
      <c r="Q11" s="134" t="s">
        <v>31</v>
      </c>
      <c r="R11" s="134"/>
      <c r="S11" s="134"/>
      <c r="T11" s="22"/>
      <c r="U11" s="18" t="s">
        <v>158</v>
      </c>
      <c r="V11" s="22"/>
      <c r="W11" s="18" t="s">
        <v>70</v>
      </c>
      <c r="Y11" s="22" t="s">
        <v>238</v>
      </c>
      <c r="AA11" s="18" t="s">
        <v>71</v>
      </c>
      <c r="AB11" s="22"/>
      <c r="AC11" s="18" t="s">
        <v>66</v>
      </c>
    </row>
    <row r="12" spans="1:29" s="18" customFormat="1" ht="22.5" customHeight="1" x14ac:dyDescent="0.2">
      <c r="D12" s="22"/>
      <c r="E12" s="104" t="s">
        <v>73</v>
      </c>
      <c r="G12" s="104" t="s">
        <v>74</v>
      </c>
      <c r="H12" s="22"/>
      <c r="I12" s="104" t="s">
        <v>115</v>
      </c>
      <c r="K12" s="104" t="s">
        <v>236</v>
      </c>
      <c r="L12" s="22"/>
      <c r="M12" s="104" t="s">
        <v>280</v>
      </c>
      <c r="N12" s="22"/>
      <c r="O12" s="104" t="s">
        <v>282</v>
      </c>
      <c r="Q12" s="104" t="s">
        <v>75</v>
      </c>
      <c r="S12" s="104" t="s">
        <v>76</v>
      </c>
      <c r="U12" s="104" t="s">
        <v>159</v>
      </c>
      <c r="V12" s="22"/>
      <c r="W12" s="104" t="s">
        <v>4</v>
      </c>
      <c r="X12" s="22"/>
      <c r="Y12" s="111" t="s">
        <v>239</v>
      </c>
      <c r="Z12" s="22"/>
      <c r="AA12" s="104" t="s">
        <v>78</v>
      </c>
      <c r="AC12" s="104" t="s">
        <v>26</v>
      </c>
    </row>
    <row r="13" spans="1:29" ht="22.5" customHeight="1" x14ac:dyDescent="0.2">
      <c r="A13" s="15" t="s">
        <v>270</v>
      </c>
      <c r="D13" s="22"/>
      <c r="E13" s="49">
        <v>921434</v>
      </c>
      <c r="F13" s="49"/>
      <c r="G13" s="49">
        <v>696497</v>
      </c>
      <c r="H13" s="49"/>
      <c r="I13" s="49">
        <v>1149790</v>
      </c>
      <c r="J13" s="19"/>
      <c r="K13" s="49">
        <v>-901</v>
      </c>
      <c r="L13" s="49"/>
      <c r="M13" s="49">
        <v>2149</v>
      </c>
      <c r="N13" s="49"/>
      <c r="O13" s="49">
        <v>32367</v>
      </c>
      <c r="P13" s="19"/>
      <c r="Q13" s="49">
        <v>147072</v>
      </c>
      <c r="R13" s="49"/>
      <c r="S13" s="49">
        <v>736850</v>
      </c>
      <c r="T13" s="49"/>
      <c r="U13" s="49">
        <v>-3752</v>
      </c>
      <c r="V13" s="107"/>
      <c r="W13" s="49">
        <v>57676</v>
      </c>
      <c r="X13" s="49"/>
      <c r="Y13" s="49">
        <v>0</v>
      </c>
      <c r="Z13" s="49"/>
      <c r="AA13" s="49">
        <f>SUM(U13:W13)</f>
        <v>53924</v>
      </c>
      <c r="AB13" s="49"/>
      <c r="AC13" s="49">
        <f>SUM(E13:S13,AA13)</f>
        <v>3739182</v>
      </c>
    </row>
    <row r="14" spans="1:29" ht="22.5" customHeight="1" x14ac:dyDescent="0.2">
      <c r="A14" s="7" t="s">
        <v>192</v>
      </c>
      <c r="C14" s="69"/>
      <c r="D14" s="69"/>
      <c r="E14" s="19">
        <v>0</v>
      </c>
      <c r="F14" s="19"/>
      <c r="G14" s="19">
        <v>0</v>
      </c>
      <c r="H14" s="19"/>
      <c r="I14" s="19">
        <v>0</v>
      </c>
      <c r="J14" s="19"/>
      <c r="K14" s="19">
        <v>0</v>
      </c>
      <c r="L14" s="19"/>
      <c r="M14" s="19">
        <v>0</v>
      </c>
      <c r="N14" s="19"/>
      <c r="O14" s="19">
        <v>0</v>
      </c>
      <c r="P14" s="19"/>
      <c r="Q14" s="19">
        <v>0</v>
      </c>
      <c r="R14" s="19"/>
      <c r="S14" s="19">
        <f>SUM(PL!K159)</f>
        <v>565711</v>
      </c>
      <c r="T14" s="19"/>
      <c r="U14" s="19">
        <v>0</v>
      </c>
      <c r="V14" s="19"/>
      <c r="W14" s="19">
        <v>0</v>
      </c>
      <c r="X14" s="19"/>
      <c r="Y14" s="19">
        <v>0</v>
      </c>
      <c r="Z14" s="19"/>
      <c r="AA14" s="19">
        <f>SUM(U14:W14)</f>
        <v>0</v>
      </c>
      <c r="AB14" s="19"/>
      <c r="AC14" s="19">
        <f>SUM(E14:S14)+AA14</f>
        <v>565711</v>
      </c>
    </row>
    <row r="15" spans="1:29" ht="22.5" customHeight="1" x14ac:dyDescent="0.2">
      <c r="A15" s="71" t="s">
        <v>96</v>
      </c>
      <c r="C15" s="69"/>
      <c r="D15" s="69"/>
      <c r="E15" s="20">
        <v>0</v>
      </c>
      <c r="F15" s="19"/>
      <c r="G15" s="20">
        <v>0</v>
      </c>
      <c r="H15" s="19"/>
      <c r="I15" s="20">
        <v>0</v>
      </c>
      <c r="J15" s="19"/>
      <c r="K15" s="20">
        <v>0</v>
      </c>
      <c r="L15" s="19"/>
      <c r="M15" s="20">
        <v>0</v>
      </c>
      <c r="N15" s="19"/>
      <c r="O15" s="20">
        <v>0</v>
      </c>
      <c r="P15" s="19"/>
      <c r="Q15" s="20">
        <v>0</v>
      </c>
      <c r="R15" s="19"/>
      <c r="S15" s="20">
        <v>0</v>
      </c>
      <c r="T15" s="19"/>
      <c r="U15" s="20">
        <f>SUM(PL!K146)</f>
        <v>17428</v>
      </c>
      <c r="V15" s="19"/>
      <c r="W15" s="20">
        <v>0</v>
      </c>
      <c r="X15" s="19"/>
      <c r="Y15" s="20">
        <v>0</v>
      </c>
      <c r="Z15" s="19"/>
      <c r="AA15" s="20">
        <f>SUM(U15:W15)</f>
        <v>17428</v>
      </c>
      <c r="AB15" s="19"/>
      <c r="AC15" s="20">
        <f>SUM(E15:S15)+AA15</f>
        <v>17428</v>
      </c>
    </row>
    <row r="16" spans="1:29" ht="22.5" customHeight="1" x14ac:dyDescent="0.2">
      <c r="A16" s="7" t="s">
        <v>111</v>
      </c>
      <c r="C16" s="69"/>
      <c r="D16" s="69"/>
      <c r="E16" s="19">
        <f>SUM(E14:E15)</f>
        <v>0</v>
      </c>
      <c r="F16" s="19"/>
      <c r="G16" s="19">
        <f>SUM(G14:G15)</f>
        <v>0</v>
      </c>
      <c r="H16" s="19"/>
      <c r="I16" s="19">
        <f>SUM(I14:I15)</f>
        <v>0</v>
      </c>
      <c r="J16" s="19"/>
      <c r="K16" s="19">
        <f>SUM(K14:K15)</f>
        <v>0</v>
      </c>
      <c r="L16" s="19"/>
      <c r="M16" s="19">
        <f>SUM(M14:M15)</f>
        <v>0</v>
      </c>
      <c r="N16" s="19"/>
      <c r="O16" s="19">
        <f>SUM(O14:O15)</f>
        <v>0</v>
      </c>
      <c r="P16" s="19"/>
      <c r="Q16" s="19">
        <f>SUM(Q14:Q15)</f>
        <v>0</v>
      </c>
      <c r="R16" s="19"/>
      <c r="S16" s="19">
        <f>SUM(S14:S15)</f>
        <v>565711</v>
      </c>
      <c r="T16" s="19"/>
      <c r="U16" s="19">
        <f>SUM(U14:U15)</f>
        <v>17428</v>
      </c>
      <c r="V16" s="19"/>
      <c r="W16" s="19">
        <f>SUM(W14:W15)</f>
        <v>0</v>
      </c>
      <c r="X16" s="19"/>
      <c r="Y16" s="19">
        <f>SUM(Y14:Y15)</f>
        <v>0</v>
      </c>
      <c r="Z16" s="19"/>
      <c r="AA16" s="19">
        <f>SUM(AA14:AA15)</f>
        <v>17428</v>
      </c>
      <c r="AB16" s="19"/>
      <c r="AC16" s="19">
        <f>SUM(AC14:AC15)</f>
        <v>583139</v>
      </c>
    </row>
    <row r="17" spans="1:33" ht="22.5" customHeight="1" x14ac:dyDescent="0.2">
      <c r="A17" s="7" t="s">
        <v>104</v>
      </c>
      <c r="C17" s="69"/>
      <c r="D17" s="69"/>
      <c r="E17" s="19"/>
      <c r="F17" s="19"/>
      <c r="G17" s="19"/>
      <c r="H17" s="19"/>
      <c r="I17" s="19"/>
      <c r="J17" s="108"/>
      <c r="K17" s="19"/>
      <c r="L17" s="19"/>
      <c r="M17" s="19"/>
      <c r="N17" s="19"/>
      <c r="O17" s="19"/>
      <c r="P17" s="108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</row>
    <row r="18" spans="1:33" ht="22.5" customHeight="1" x14ac:dyDescent="0.2">
      <c r="A18" s="7" t="s">
        <v>180</v>
      </c>
      <c r="C18" s="69"/>
      <c r="D18" s="69"/>
      <c r="E18" s="19">
        <v>0</v>
      </c>
      <c r="F18" s="19"/>
      <c r="G18" s="19">
        <v>0</v>
      </c>
      <c r="H18" s="19"/>
      <c r="I18" s="33">
        <v>-121405</v>
      </c>
      <c r="J18" s="50"/>
      <c r="K18" s="19">
        <v>0</v>
      </c>
      <c r="L18" s="19"/>
      <c r="M18" s="19">
        <v>0</v>
      </c>
      <c r="N18" s="19"/>
      <c r="O18" s="19">
        <v>0</v>
      </c>
      <c r="P18" s="50"/>
      <c r="Q18" s="19">
        <v>0</v>
      </c>
      <c r="R18" s="19"/>
      <c r="S18" s="19">
        <v>0</v>
      </c>
      <c r="T18" s="19"/>
      <c r="U18" s="19">
        <v>0</v>
      </c>
      <c r="V18" s="19"/>
      <c r="W18" s="19">
        <v>0</v>
      </c>
      <c r="X18" s="19"/>
      <c r="Y18" s="19">
        <v>0</v>
      </c>
      <c r="Z18" s="19"/>
      <c r="AA18" s="19">
        <f>SUM(U18:W18)</f>
        <v>0</v>
      </c>
      <c r="AB18" s="19"/>
      <c r="AC18" s="19">
        <f t="shared" ref="AC18:AC24" si="0">SUM(E18:S18)+AA18</f>
        <v>-121405</v>
      </c>
    </row>
    <row r="19" spans="1:33" ht="22.5" customHeight="1" x14ac:dyDescent="0.2">
      <c r="A19" s="7" t="s">
        <v>283</v>
      </c>
      <c r="C19" s="69"/>
      <c r="D19" s="69"/>
      <c r="E19" s="19">
        <v>0</v>
      </c>
      <c r="F19" s="19"/>
      <c r="G19" s="19">
        <v>0</v>
      </c>
      <c r="H19" s="19"/>
      <c r="I19" s="19">
        <v>-2682</v>
      </c>
      <c r="J19" s="19"/>
      <c r="K19" s="33">
        <v>0</v>
      </c>
      <c r="L19" s="33"/>
      <c r="M19" s="33">
        <v>0</v>
      </c>
      <c r="N19" s="33"/>
      <c r="O19" s="33">
        <v>0</v>
      </c>
      <c r="P19" s="19"/>
      <c r="Q19" s="19">
        <v>0</v>
      </c>
      <c r="R19" s="19"/>
      <c r="S19" s="33">
        <v>2682</v>
      </c>
      <c r="T19" s="19"/>
      <c r="U19" s="19">
        <v>0</v>
      </c>
      <c r="V19" s="19"/>
      <c r="W19" s="19">
        <v>0</v>
      </c>
      <c r="X19" s="19"/>
      <c r="Y19" s="19">
        <v>0</v>
      </c>
      <c r="Z19" s="19"/>
      <c r="AA19" s="19">
        <f>SUM(U19:W19)</f>
        <v>0</v>
      </c>
      <c r="AB19" s="19"/>
      <c r="AC19" s="19">
        <f t="shared" si="0"/>
        <v>0</v>
      </c>
      <c r="AD19" s="19"/>
      <c r="AE19" s="19"/>
      <c r="AF19" s="19"/>
      <c r="AG19" s="19"/>
    </row>
    <row r="20" spans="1:33" ht="22.5" customHeight="1" x14ac:dyDescent="0.2">
      <c r="A20" s="7" t="s">
        <v>162</v>
      </c>
      <c r="C20" s="69"/>
      <c r="D20" s="69"/>
      <c r="E20" s="19">
        <v>102614</v>
      </c>
      <c r="F20" s="19"/>
      <c r="G20" s="19">
        <v>1233335</v>
      </c>
      <c r="H20" s="19"/>
      <c r="I20" s="19">
        <v>0</v>
      </c>
      <c r="J20" s="19"/>
      <c r="K20" s="19">
        <v>0</v>
      </c>
      <c r="L20" s="19"/>
      <c r="M20" s="19">
        <v>0</v>
      </c>
      <c r="N20" s="19"/>
      <c r="O20" s="19">
        <v>-32367</v>
      </c>
      <c r="P20" s="19"/>
      <c r="Q20" s="19">
        <v>0</v>
      </c>
      <c r="R20" s="19"/>
      <c r="S20" s="19">
        <v>0</v>
      </c>
      <c r="T20" s="19"/>
      <c r="U20" s="19">
        <v>0</v>
      </c>
      <c r="V20" s="19"/>
      <c r="W20" s="19">
        <v>0</v>
      </c>
      <c r="X20" s="19"/>
      <c r="Y20" s="19">
        <v>0</v>
      </c>
      <c r="Z20" s="19"/>
      <c r="AA20" s="19">
        <f t="shared" ref="AA20:AA23" si="1">SUM(U20:W20)</f>
        <v>0</v>
      </c>
      <c r="AB20" s="19"/>
      <c r="AC20" s="19">
        <f t="shared" si="0"/>
        <v>1303582</v>
      </c>
      <c r="AD20" s="19"/>
      <c r="AE20" s="19"/>
      <c r="AF20" s="19"/>
      <c r="AG20" s="19"/>
    </row>
    <row r="21" spans="1:33" ht="22.5" customHeight="1" x14ac:dyDescent="0.2">
      <c r="A21" s="42" t="s">
        <v>320</v>
      </c>
      <c r="C21" s="69"/>
      <c r="D21" s="69"/>
      <c r="E21" s="19">
        <v>0</v>
      </c>
      <c r="F21" s="19"/>
      <c r="G21" s="19">
        <v>0</v>
      </c>
      <c r="H21" s="19"/>
      <c r="I21" s="19">
        <v>0</v>
      </c>
      <c r="J21" s="19"/>
      <c r="K21" s="19">
        <v>0</v>
      </c>
      <c r="L21" s="19"/>
      <c r="M21" s="19">
        <v>0</v>
      </c>
      <c r="N21" s="19"/>
      <c r="O21" s="19">
        <v>95574</v>
      </c>
      <c r="P21" s="19"/>
      <c r="Q21" s="19">
        <v>0</v>
      </c>
      <c r="R21" s="19"/>
      <c r="S21" s="19">
        <v>0</v>
      </c>
      <c r="T21" s="19"/>
      <c r="U21" s="19">
        <v>0</v>
      </c>
      <c r="V21" s="19"/>
      <c r="W21" s="19">
        <v>0</v>
      </c>
      <c r="X21" s="19"/>
      <c r="Y21" s="19">
        <v>0</v>
      </c>
      <c r="Z21" s="19"/>
      <c r="AA21" s="19">
        <f t="shared" si="1"/>
        <v>0</v>
      </c>
      <c r="AB21" s="19"/>
      <c r="AC21" s="19">
        <f t="shared" si="0"/>
        <v>95574</v>
      </c>
      <c r="AD21" s="19"/>
      <c r="AE21" s="19"/>
      <c r="AF21" s="19"/>
      <c r="AG21" s="19"/>
    </row>
    <row r="22" spans="1:33" ht="22.5" customHeight="1" x14ac:dyDescent="0.2">
      <c r="A22" s="42" t="s">
        <v>285</v>
      </c>
      <c r="C22" s="69"/>
      <c r="D22" s="69"/>
      <c r="E22" s="19">
        <v>0</v>
      </c>
      <c r="F22" s="19"/>
      <c r="G22" s="19">
        <v>0</v>
      </c>
      <c r="H22" s="19"/>
      <c r="I22" s="19">
        <v>0</v>
      </c>
      <c r="J22" s="19"/>
      <c r="K22" s="19">
        <v>0</v>
      </c>
      <c r="L22" s="19"/>
      <c r="M22" s="19">
        <v>1636</v>
      </c>
      <c r="N22" s="19"/>
      <c r="O22" s="33">
        <v>0</v>
      </c>
      <c r="P22" s="19"/>
      <c r="Q22" s="19">
        <v>0</v>
      </c>
      <c r="R22" s="19"/>
      <c r="S22" s="19">
        <v>0</v>
      </c>
      <c r="T22" s="19"/>
      <c r="U22" s="19">
        <v>0</v>
      </c>
      <c r="V22" s="19"/>
      <c r="W22" s="19">
        <v>0</v>
      </c>
      <c r="X22" s="19"/>
      <c r="Y22" s="19">
        <v>0</v>
      </c>
      <c r="Z22" s="19"/>
      <c r="AA22" s="19">
        <f t="shared" si="1"/>
        <v>0</v>
      </c>
      <c r="AB22" s="19"/>
      <c r="AC22" s="19">
        <f t="shared" si="0"/>
        <v>1636</v>
      </c>
      <c r="AD22" s="19"/>
      <c r="AE22" s="19"/>
      <c r="AF22" s="19"/>
      <c r="AG22" s="19"/>
    </row>
    <row r="23" spans="1:33" ht="22.5" customHeight="1" x14ac:dyDescent="0.2">
      <c r="A23" s="42" t="s">
        <v>317</v>
      </c>
      <c r="C23" s="69"/>
      <c r="D23" s="69"/>
      <c r="E23" s="19">
        <v>0</v>
      </c>
      <c r="F23" s="19"/>
      <c r="G23" s="19">
        <v>0</v>
      </c>
      <c r="H23" s="19"/>
      <c r="I23" s="19">
        <v>0</v>
      </c>
      <c r="J23" s="19"/>
      <c r="K23" s="19">
        <v>0</v>
      </c>
      <c r="L23" s="19"/>
      <c r="M23" s="19">
        <v>0</v>
      </c>
      <c r="N23" s="19"/>
      <c r="O23" s="19">
        <v>0</v>
      </c>
      <c r="P23" s="19"/>
      <c r="Q23" s="19">
        <v>0</v>
      </c>
      <c r="R23" s="19"/>
      <c r="S23" s="19">
        <v>-253</v>
      </c>
      <c r="T23" s="19"/>
      <c r="U23" s="19">
        <v>0</v>
      </c>
      <c r="V23" s="19"/>
      <c r="W23" s="19">
        <v>0</v>
      </c>
      <c r="X23" s="19"/>
      <c r="Y23" s="19">
        <v>0</v>
      </c>
      <c r="Z23" s="19"/>
      <c r="AA23" s="19">
        <f t="shared" si="1"/>
        <v>0</v>
      </c>
      <c r="AB23" s="19"/>
      <c r="AC23" s="19">
        <f t="shared" si="0"/>
        <v>-253</v>
      </c>
      <c r="AD23" s="19"/>
      <c r="AE23" s="19"/>
      <c r="AF23" s="19"/>
      <c r="AG23" s="19"/>
    </row>
    <row r="24" spans="1:33" ht="22.5" customHeight="1" x14ac:dyDescent="0.2">
      <c r="A24" s="7" t="s">
        <v>333</v>
      </c>
      <c r="C24" s="69"/>
      <c r="D24" s="69"/>
      <c r="E24" s="19">
        <v>0</v>
      </c>
      <c r="F24" s="19"/>
      <c r="G24" s="19">
        <v>0</v>
      </c>
      <c r="H24" s="19"/>
      <c r="I24" s="19">
        <v>0</v>
      </c>
      <c r="J24" s="19"/>
      <c r="K24" s="19">
        <v>0</v>
      </c>
      <c r="L24" s="19"/>
      <c r="M24" s="19">
        <v>0</v>
      </c>
      <c r="N24" s="19"/>
      <c r="O24" s="19">
        <v>0</v>
      </c>
      <c r="P24" s="19"/>
      <c r="Q24" s="19">
        <v>0</v>
      </c>
      <c r="R24" s="19"/>
      <c r="S24" s="19">
        <v>-399347</v>
      </c>
      <c r="T24" s="19"/>
      <c r="U24" s="19">
        <v>0</v>
      </c>
      <c r="V24" s="19"/>
      <c r="W24" s="19">
        <v>0</v>
      </c>
      <c r="X24" s="19"/>
      <c r="Y24" s="19">
        <v>0</v>
      </c>
      <c r="Z24" s="19"/>
      <c r="AA24" s="19">
        <f>SUM(U24:W24)</f>
        <v>0</v>
      </c>
      <c r="AB24" s="19"/>
      <c r="AC24" s="19">
        <f t="shared" si="0"/>
        <v>-399347</v>
      </c>
      <c r="AD24" s="19"/>
      <c r="AE24" s="19"/>
      <c r="AF24" s="19"/>
      <c r="AG24" s="19"/>
    </row>
    <row r="25" spans="1:33" ht="22.5" customHeight="1" thickBot="1" x14ac:dyDescent="0.25">
      <c r="A25" s="15" t="s">
        <v>271</v>
      </c>
      <c r="D25" s="22"/>
      <c r="E25" s="109">
        <f>SUM(E13,E16:E24)</f>
        <v>1024048</v>
      </c>
      <c r="F25" s="19"/>
      <c r="G25" s="109">
        <f>SUM(G13,G16:G24)</f>
        <v>1929832</v>
      </c>
      <c r="H25" s="19"/>
      <c r="I25" s="109">
        <f>SUM(I13,I16:I24)</f>
        <v>1025703</v>
      </c>
      <c r="J25" s="19"/>
      <c r="K25" s="109">
        <f>SUM(K13,K16:K24)</f>
        <v>-901</v>
      </c>
      <c r="L25" s="19"/>
      <c r="M25" s="109">
        <f>SUM(M13,M16:M24)</f>
        <v>3785</v>
      </c>
      <c r="N25" s="19"/>
      <c r="O25" s="109">
        <f>SUM(O13,O16:O24)</f>
        <v>95574</v>
      </c>
      <c r="P25" s="19"/>
      <c r="Q25" s="109">
        <f>SUM(Q13,Q16:Q24)</f>
        <v>147072</v>
      </c>
      <c r="R25" s="19"/>
      <c r="S25" s="109">
        <f>SUM(S13,S16:S24)</f>
        <v>905643</v>
      </c>
      <c r="T25" s="19"/>
      <c r="U25" s="109">
        <f>SUM(U13,U16:U24)</f>
        <v>13676</v>
      </c>
      <c r="V25" s="19"/>
      <c r="W25" s="109">
        <f>SUM(W13,W16:W24)</f>
        <v>57676</v>
      </c>
      <c r="X25" s="19"/>
      <c r="Y25" s="109">
        <f>SUM(Y13,Y16:Y24)</f>
        <v>0</v>
      </c>
      <c r="Z25" s="19"/>
      <c r="AA25" s="109">
        <f>SUM(AA13,AA16:AA24)</f>
        <v>71352</v>
      </c>
      <c r="AB25" s="19"/>
      <c r="AC25" s="109">
        <f>SUM(AC13,AC16:AC24)</f>
        <v>5202108</v>
      </c>
    </row>
    <row r="26" spans="1:33" ht="22.5" customHeight="1" thickTop="1" x14ac:dyDescent="0.2">
      <c r="A26" s="15"/>
      <c r="D26" s="22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</row>
    <row r="27" spans="1:33" ht="22.5" customHeight="1" x14ac:dyDescent="0.2">
      <c r="A27" s="15" t="s">
        <v>313</v>
      </c>
      <c r="D27" s="22"/>
      <c r="E27" s="19">
        <v>1382214</v>
      </c>
      <c r="F27" s="19"/>
      <c r="G27" s="19">
        <v>12127803</v>
      </c>
      <c r="H27" s="19"/>
      <c r="I27" s="19">
        <v>965862</v>
      </c>
      <c r="J27" s="50"/>
      <c r="K27" s="19">
        <v>-901</v>
      </c>
      <c r="L27" s="19"/>
      <c r="M27" s="19">
        <v>5978</v>
      </c>
      <c r="N27" s="19"/>
      <c r="O27" s="19">
        <v>146616</v>
      </c>
      <c r="P27" s="50"/>
      <c r="Q27" s="19">
        <v>154386</v>
      </c>
      <c r="R27" s="19"/>
      <c r="S27" s="19">
        <v>2386855</v>
      </c>
      <c r="T27" s="19"/>
      <c r="U27" s="19">
        <v>46073</v>
      </c>
      <c r="V27" s="19"/>
      <c r="W27" s="19">
        <v>57676</v>
      </c>
      <c r="X27" s="19"/>
      <c r="Y27" s="19">
        <v>-8064</v>
      </c>
      <c r="Z27" s="19"/>
      <c r="AA27" s="19">
        <f>SUM(U27:Z27)</f>
        <v>95685</v>
      </c>
      <c r="AB27" s="19"/>
      <c r="AC27" s="19">
        <f>SUM(E27:S27,AA27)</f>
        <v>17264498</v>
      </c>
    </row>
    <row r="28" spans="1:33" ht="22.5" customHeight="1" x14ac:dyDescent="0.2">
      <c r="A28" s="7" t="s">
        <v>192</v>
      </c>
      <c r="C28" s="69"/>
      <c r="D28" s="69"/>
      <c r="E28" s="19">
        <v>0</v>
      </c>
      <c r="F28" s="19"/>
      <c r="G28" s="19">
        <v>0</v>
      </c>
      <c r="H28" s="19"/>
      <c r="I28" s="19">
        <v>0</v>
      </c>
      <c r="J28" s="50"/>
      <c r="K28" s="19">
        <v>0</v>
      </c>
      <c r="L28" s="19"/>
      <c r="M28" s="19">
        <v>0</v>
      </c>
      <c r="N28" s="19"/>
      <c r="O28" s="19">
        <v>0</v>
      </c>
      <c r="P28" s="50"/>
      <c r="Q28" s="19">
        <v>0</v>
      </c>
      <c r="R28" s="19"/>
      <c r="S28" s="19">
        <f>SUM(PL!I159)</f>
        <v>714527</v>
      </c>
      <c r="T28" s="19"/>
      <c r="U28" s="19">
        <v>0</v>
      </c>
      <c r="V28" s="19"/>
      <c r="W28" s="19">
        <v>0</v>
      </c>
      <c r="X28" s="19"/>
      <c r="Y28" s="19">
        <v>0</v>
      </c>
      <c r="Z28" s="19"/>
      <c r="AA28" s="19">
        <f>SUM(U28:Z28)</f>
        <v>0</v>
      </c>
      <c r="AB28" s="19"/>
      <c r="AC28" s="19">
        <f>SUM(E28:S28)+AA28</f>
        <v>714527</v>
      </c>
    </row>
    <row r="29" spans="1:33" ht="22.5" customHeight="1" x14ac:dyDescent="0.2">
      <c r="A29" s="71" t="s">
        <v>96</v>
      </c>
      <c r="C29" s="69"/>
      <c r="D29" s="69"/>
      <c r="E29" s="20">
        <v>0</v>
      </c>
      <c r="F29" s="19"/>
      <c r="G29" s="20">
        <v>0</v>
      </c>
      <c r="H29" s="19"/>
      <c r="I29" s="20">
        <v>0</v>
      </c>
      <c r="J29" s="50"/>
      <c r="K29" s="20">
        <v>0</v>
      </c>
      <c r="L29" s="19"/>
      <c r="M29" s="20">
        <v>0</v>
      </c>
      <c r="N29" s="19"/>
      <c r="O29" s="20">
        <v>0</v>
      </c>
      <c r="P29" s="50"/>
      <c r="Q29" s="20">
        <v>0</v>
      </c>
      <c r="R29" s="19"/>
      <c r="S29" s="20">
        <v>0</v>
      </c>
      <c r="T29" s="19"/>
      <c r="U29" s="20">
        <f>SUM(PL!I140)</f>
        <v>-6172</v>
      </c>
      <c r="V29" s="19"/>
      <c r="W29" s="20">
        <v>0</v>
      </c>
      <c r="X29" s="19"/>
      <c r="Y29" s="20">
        <f>SUM(PL!I144)</f>
        <v>-1176</v>
      </c>
      <c r="Z29" s="19"/>
      <c r="AA29" s="20">
        <f>SUM(U29:Z29)</f>
        <v>-7348</v>
      </c>
      <c r="AB29" s="19"/>
      <c r="AC29" s="20">
        <f>SUM(E29:S29)+AA29</f>
        <v>-7348</v>
      </c>
    </row>
    <row r="30" spans="1:33" ht="22.5" customHeight="1" x14ac:dyDescent="0.2">
      <c r="A30" s="7" t="s">
        <v>111</v>
      </c>
      <c r="C30" s="69"/>
      <c r="D30" s="69"/>
      <c r="E30" s="19">
        <f>SUM(E28:E29)</f>
        <v>0</v>
      </c>
      <c r="F30" s="19"/>
      <c r="G30" s="19">
        <f>SUM(G28:G29)</f>
        <v>0</v>
      </c>
      <c r="H30" s="19"/>
      <c r="I30" s="19">
        <f>SUM(I28:I29)</f>
        <v>0</v>
      </c>
      <c r="J30" s="50"/>
      <c r="K30" s="19">
        <f>SUM(K28:K29)</f>
        <v>0</v>
      </c>
      <c r="L30" s="19"/>
      <c r="M30" s="19">
        <f>SUM(M28:M29)</f>
        <v>0</v>
      </c>
      <c r="N30" s="19"/>
      <c r="O30" s="19">
        <f>SUM(O28:O29)</f>
        <v>0</v>
      </c>
      <c r="P30" s="50"/>
      <c r="Q30" s="19">
        <f>SUM(Q28:Q29)</f>
        <v>0</v>
      </c>
      <c r="R30" s="19"/>
      <c r="S30" s="19">
        <f>SUM(S28:S29)</f>
        <v>714527</v>
      </c>
      <c r="T30" s="19"/>
      <c r="U30" s="19">
        <f>SUM(U28:U29)</f>
        <v>-6172</v>
      </c>
      <c r="V30" s="19"/>
      <c r="W30" s="19">
        <f>SUM(W28:W29)</f>
        <v>0</v>
      </c>
      <c r="X30" s="19"/>
      <c r="Y30" s="19">
        <f>SUM(Y28:Y29)</f>
        <v>-1176</v>
      </c>
      <c r="Z30" s="19"/>
      <c r="AA30" s="19">
        <f>SUM(AA28:AA29)</f>
        <v>-7348</v>
      </c>
      <c r="AB30" s="19"/>
      <c r="AC30" s="19">
        <f>SUM(AC28:AC29)</f>
        <v>707179</v>
      </c>
    </row>
    <row r="31" spans="1:33" ht="22.5" customHeight="1" x14ac:dyDescent="0.2">
      <c r="A31" s="7" t="s">
        <v>104</v>
      </c>
      <c r="C31" s="69"/>
      <c r="D31" s="69"/>
      <c r="E31" s="19"/>
      <c r="F31" s="19"/>
      <c r="G31" s="19"/>
      <c r="H31" s="19"/>
      <c r="I31" s="19"/>
      <c r="J31" s="50"/>
      <c r="K31" s="19"/>
      <c r="L31" s="19"/>
      <c r="M31" s="19"/>
      <c r="N31" s="19"/>
      <c r="O31" s="19"/>
      <c r="P31" s="50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</row>
    <row r="32" spans="1:33" ht="22.5" customHeight="1" x14ac:dyDescent="0.2">
      <c r="A32" s="7" t="s">
        <v>321</v>
      </c>
      <c r="C32" s="69"/>
      <c r="D32" s="69"/>
      <c r="E32" s="19">
        <v>0</v>
      </c>
      <c r="F32" s="19"/>
      <c r="G32" s="19">
        <v>0</v>
      </c>
      <c r="H32" s="19"/>
      <c r="I32" s="115">
        <v>66369</v>
      </c>
      <c r="J32" s="50"/>
      <c r="K32" s="19">
        <v>0</v>
      </c>
      <c r="L32" s="19"/>
      <c r="M32" s="19">
        <v>0</v>
      </c>
      <c r="N32" s="19"/>
      <c r="O32" s="19">
        <v>0</v>
      </c>
      <c r="P32" s="50"/>
      <c r="Q32" s="19">
        <v>0</v>
      </c>
      <c r="R32" s="19"/>
      <c r="S32" s="19">
        <v>0</v>
      </c>
      <c r="T32" s="19"/>
      <c r="U32" s="19">
        <v>0</v>
      </c>
      <c r="V32" s="19"/>
      <c r="W32" s="19">
        <v>0</v>
      </c>
      <c r="X32" s="19"/>
      <c r="Y32" s="19">
        <v>0</v>
      </c>
      <c r="Z32" s="19"/>
      <c r="AA32" s="19">
        <f>SUM(U32:Z32)</f>
        <v>0</v>
      </c>
      <c r="AB32" s="19"/>
      <c r="AC32" s="19">
        <f>SUM(E32:S32)+AA32</f>
        <v>66369</v>
      </c>
    </row>
    <row r="33" spans="1:33" ht="22.5" customHeight="1" x14ac:dyDescent="0.2">
      <c r="A33" s="7" t="s">
        <v>162</v>
      </c>
      <c r="C33" s="69"/>
      <c r="D33" s="6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</row>
    <row r="34" spans="1:33" ht="22.5" customHeight="1" x14ac:dyDescent="0.2">
      <c r="A34" s="7" t="s">
        <v>319</v>
      </c>
      <c r="C34" s="69"/>
      <c r="D34" s="69"/>
      <c r="E34" s="19">
        <v>38881</v>
      </c>
      <c r="F34" s="19"/>
      <c r="G34" s="19">
        <v>396522</v>
      </c>
      <c r="H34" s="19"/>
      <c r="I34" s="19">
        <v>0</v>
      </c>
      <c r="J34" s="19"/>
      <c r="K34" s="19">
        <v>0</v>
      </c>
      <c r="L34" s="19"/>
      <c r="M34" s="19">
        <v>0</v>
      </c>
      <c r="N34" s="19"/>
      <c r="O34" s="19">
        <v>-146616</v>
      </c>
      <c r="P34" s="19"/>
      <c r="Q34" s="19">
        <v>0</v>
      </c>
      <c r="R34" s="19"/>
      <c r="S34" s="19">
        <v>0</v>
      </c>
      <c r="T34" s="19"/>
      <c r="U34" s="19">
        <v>0</v>
      </c>
      <c r="V34" s="19"/>
      <c r="W34" s="19">
        <v>0</v>
      </c>
      <c r="X34" s="19"/>
      <c r="Y34" s="19">
        <v>0</v>
      </c>
      <c r="Z34" s="19"/>
      <c r="AA34" s="19">
        <f>SUM(U34:Z34)</f>
        <v>0</v>
      </c>
      <c r="AB34" s="19"/>
      <c r="AC34" s="19">
        <f>SUM(E34:S34)+AA34</f>
        <v>288787</v>
      </c>
      <c r="AD34" s="19"/>
      <c r="AE34" s="19"/>
      <c r="AF34" s="19"/>
      <c r="AG34" s="19"/>
    </row>
    <row r="35" spans="1:33" ht="22.5" customHeight="1" x14ac:dyDescent="0.2">
      <c r="A35" s="42" t="s">
        <v>318</v>
      </c>
      <c r="C35" s="69"/>
      <c r="D35" s="69"/>
      <c r="E35" s="19">
        <v>0</v>
      </c>
      <c r="F35" s="19"/>
      <c r="G35" s="19">
        <v>0</v>
      </c>
      <c r="H35" s="19"/>
      <c r="I35" s="19">
        <v>0</v>
      </c>
      <c r="J35" s="19"/>
      <c r="K35" s="19">
        <v>0</v>
      </c>
      <c r="L35" s="19"/>
      <c r="M35" s="19">
        <v>0</v>
      </c>
      <c r="N35" s="19"/>
      <c r="O35" s="19">
        <v>67539</v>
      </c>
      <c r="P35" s="19"/>
      <c r="Q35" s="19">
        <v>0</v>
      </c>
      <c r="R35" s="19"/>
      <c r="S35" s="19">
        <v>0</v>
      </c>
      <c r="T35" s="19"/>
      <c r="U35" s="19">
        <v>0</v>
      </c>
      <c r="V35" s="19"/>
      <c r="W35" s="19">
        <v>0</v>
      </c>
      <c r="X35" s="19"/>
      <c r="Y35" s="19">
        <v>0</v>
      </c>
      <c r="Z35" s="19"/>
      <c r="AA35" s="19">
        <f>SUM(U35:Z35)</f>
        <v>0</v>
      </c>
      <c r="AB35" s="19"/>
      <c r="AC35" s="19">
        <f>SUM(E35:S35)+AA35</f>
        <v>67539</v>
      </c>
      <c r="AD35" s="19"/>
      <c r="AE35" s="19"/>
      <c r="AF35" s="19"/>
      <c r="AG35" s="19"/>
    </row>
    <row r="36" spans="1:33" ht="22.5" customHeight="1" x14ac:dyDescent="0.2">
      <c r="A36" s="42" t="s">
        <v>328</v>
      </c>
      <c r="C36" s="69"/>
      <c r="D36" s="69"/>
      <c r="E36" s="19">
        <v>0</v>
      </c>
      <c r="F36" s="19"/>
      <c r="G36" s="19">
        <v>0</v>
      </c>
      <c r="H36" s="19"/>
      <c r="I36" s="19">
        <v>0</v>
      </c>
      <c r="J36" s="19"/>
      <c r="K36" s="19">
        <v>0</v>
      </c>
      <c r="L36" s="19"/>
      <c r="M36" s="19">
        <v>-2757</v>
      </c>
      <c r="N36" s="19"/>
      <c r="O36" s="33">
        <v>0</v>
      </c>
      <c r="P36" s="19"/>
      <c r="Q36" s="19">
        <v>0</v>
      </c>
      <c r="R36" s="19"/>
      <c r="S36" s="19">
        <v>0</v>
      </c>
      <c r="T36" s="19"/>
      <c r="U36" s="19">
        <v>0</v>
      </c>
      <c r="V36" s="19"/>
      <c r="W36" s="19">
        <v>0</v>
      </c>
      <c r="X36" s="19"/>
      <c r="Y36" s="19">
        <v>0</v>
      </c>
      <c r="Z36" s="19"/>
      <c r="AA36" s="19">
        <f>SUM(U36:Z36)</f>
        <v>0</v>
      </c>
      <c r="AB36" s="19"/>
      <c r="AC36" s="19">
        <f>SUM(E36:S36)+AA36</f>
        <v>-2757</v>
      </c>
      <c r="AD36" s="19"/>
      <c r="AE36" s="19"/>
      <c r="AF36" s="19"/>
      <c r="AG36" s="19"/>
    </row>
    <row r="37" spans="1:33" ht="22.5" customHeight="1" x14ac:dyDescent="0.2">
      <c r="A37" s="7" t="s">
        <v>333</v>
      </c>
      <c r="C37" s="69"/>
      <c r="D37" s="69"/>
      <c r="E37" s="19">
        <v>0</v>
      </c>
      <c r="F37" s="19"/>
      <c r="G37" s="19">
        <v>0</v>
      </c>
      <c r="H37" s="19"/>
      <c r="I37" s="19">
        <v>0</v>
      </c>
      <c r="J37" s="19"/>
      <c r="K37" s="19">
        <v>0</v>
      </c>
      <c r="L37" s="19"/>
      <c r="M37" s="19">
        <v>0</v>
      </c>
      <c r="N37" s="19"/>
      <c r="O37" s="19">
        <v>0</v>
      </c>
      <c r="P37" s="19"/>
      <c r="Q37" s="19">
        <v>0</v>
      </c>
      <c r="R37" s="19"/>
      <c r="S37" s="19">
        <v>-1499048</v>
      </c>
      <c r="T37" s="19"/>
      <c r="U37" s="19">
        <v>0</v>
      </c>
      <c r="V37" s="19"/>
      <c r="W37" s="19">
        <v>0</v>
      </c>
      <c r="X37" s="19"/>
      <c r="Y37" s="19">
        <v>0</v>
      </c>
      <c r="Z37" s="19"/>
      <c r="AA37" s="19">
        <f>SUM(U37:W37)</f>
        <v>0</v>
      </c>
      <c r="AB37" s="19"/>
      <c r="AC37" s="19">
        <f t="shared" ref="AC37" si="2">SUM(E37:S37)+AA37</f>
        <v>-1499048</v>
      </c>
      <c r="AD37" s="19"/>
      <c r="AE37" s="19"/>
      <c r="AF37" s="19"/>
      <c r="AG37" s="19"/>
    </row>
    <row r="38" spans="1:33" ht="22.5" customHeight="1" thickBot="1" x14ac:dyDescent="0.25">
      <c r="A38" s="15" t="s">
        <v>314</v>
      </c>
      <c r="D38" s="22"/>
      <c r="E38" s="110">
        <f>SUM(E27,E30:E37)</f>
        <v>1421095</v>
      </c>
      <c r="F38" s="107"/>
      <c r="G38" s="110">
        <f>SUM(G27,G30:G37)</f>
        <v>12524325</v>
      </c>
      <c r="H38" s="107"/>
      <c r="I38" s="110">
        <f>SUM(I27,I30:I37)</f>
        <v>1032231</v>
      </c>
      <c r="J38" s="50"/>
      <c r="K38" s="110">
        <f>SUM(K27,K30:K37)</f>
        <v>-901</v>
      </c>
      <c r="L38" s="107"/>
      <c r="M38" s="110">
        <f>SUM(M27,M30:M37)</f>
        <v>3221</v>
      </c>
      <c r="N38" s="107"/>
      <c r="O38" s="110">
        <f>SUM(O27,O30:O37)</f>
        <v>67539</v>
      </c>
      <c r="P38" s="50"/>
      <c r="Q38" s="110">
        <f>SUM(Q27,Q30:Q37)</f>
        <v>154386</v>
      </c>
      <c r="R38" s="107"/>
      <c r="S38" s="110">
        <f>SUM(S27,S30:S37)</f>
        <v>1602334</v>
      </c>
      <c r="T38" s="49"/>
      <c r="U38" s="110">
        <f>SUM(U27,U30:U37)</f>
        <v>39901</v>
      </c>
      <c r="V38" s="107"/>
      <c r="W38" s="110">
        <f>SUM(W27,W30:W37)</f>
        <v>57676</v>
      </c>
      <c r="X38" s="107"/>
      <c r="Y38" s="110">
        <f>SUM(Y27,Y30:Y37)</f>
        <v>-9240</v>
      </c>
      <c r="Z38" s="107"/>
      <c r="AA38" s="110">
        <f>SUM(AA27,AA30:AA37)</f>
        <v>88337</v>
      </c>
      <c r="AB38" s="49"/>
      <c r="AC38" s="110">
        <f>SUM(AC27,AC30:AC37)</f>
        <v>16892567</v>
      </c>
    </row>
    <row r="39" spans="1:33" ht="22.5" customHeight="1" thickTop="1" x14ac:dyDescent="0.2">
      <c r="A39" s="15"/>
      <c r="D39" s="22"/>
      <c r="E39" s="22">
        <f>SUM(E27-BS!K99)</f>
        <v>0</v>
      </c>
      <c r="F39" s="22"/>
      <c r="G39" s="22">
        <f>SUM(G27-BS!K100)</f>
        <v>0</v>
      </c>
      <c r="H39" s="22"/>
      <c r="I39" s="8">
        <f>SUM(I27-BS!K101)</f>
        <v>0</v>
      </c>
      <c r="K39" s="8">
        <f>SUM(K27-BS!K102)</f>
        <v>0</v>
      </c>
      <c r="M39" s="8">
        <f>SUM(M27-BS!K103)</f>
        <v>0</v>
      </c>
      <c r="O39" s="8">
        <f>SUM(O27-BS!K104)</f>
        <v>0</v>
      </c>
      <c r="Q39" s="22">
        <f>SUM(Q27-BS!K106)</f>
        <v>0</v>
      </c>
      <c r="R39" s="22"/>
      <c r="S39" s="22">
        <f>SUM(S27-BS!K107)</f>
        <v>0</v>
      </c>
      <c r="T39" s="18"/>
      <c r="W39" s="22"/>
      <c r="X39" s="22"/>
      <c r="Y39" s="22"/>
      <c r="Z39" s="22"/>
      <c r="AA39" s="22">
        <f>SUM(AA27-BS!K108)</f>
        <v>0</v>
      </c>
      <c r="AB39" s="18"/>
      <c r="AC39" s="22">
        <f>SUM(AC27-BS!K109)</f>
        <v>0</v>
      </c>
    </row>
    <row r="40" spans="1:33" ht="22.5" customHeight="1" x14ac:dyDescent="0.2">
      <c r="A40" s="15"/>
      <c r="D40" s="22"/>
      <c r="E40" s="22">
        <f>SUM(E38-BS!I99)</f>
        <v>0</v>
      </c>
      <c r="F40" s="22"/>
      <c r="G40" s="22">
        <f>SUM(G38-BS!I100)</f>
        <v>0</v>
      </c>
      <c r="H40" s="22"/>
      <c r="I40" s="8">
        <f>SUM(I38-BS!I101)</f>
        <v>0</v>
      </c>
      <c r="K40" s="8">
        <f>K38-BS!I102</f>
        <v>0</v>
      </c>
      <c r="M40" s="8">
        <f>SUM(M38-BS!I103)</f>
        <v>0</v>
      </c>
      <c r="O40" s="8">
        <f>SUM(O38-BS!I104)</f>
        <v>0</v>
      </c>
      <c r="Q40" s="22">
        <f>SUM(Q38-BS!I106)</f>
        <v>0</v>
      </c>
      <c r="R40" s="22"/>
      <c r="S40" s="22">
        <f>SUM(S38-BS!I107)</f>
        <v>0</v>
      </c>
      <c r="T40" s="18"/>
      <c r="W40" s="22"/>
      <c r="X40" s="22"/>
      <c r="Y40" s="22"/>
      <c r="Z40" s="22"/>
      <c r="AA40" s="22">
        <f>AA38-BS!I108</f>
        <v>0</v>
      </c>
      <c r="AB40" s="18"/>
      <c r="AC40" s="22">
        <f>SUM(AC38-BS!I109)</f>
        <v>0</v>
      </c>
    </row>
    <row r="41" spans="1:33" ht="22.5" customHeight="1" x14ac:dyDescent="0.2">
      <c r="A41" s="7" t="s">
        <v>249</v>
      </c>
    </row>
  </sheetData>
  <mergeCells count="4">
    <mergeCell ref="E6:AC6"/>
    <mergeCell ref="Q11:S11"/>
    <mergeCell ref="U7:AA7"/>
    <mergeCell ref="U8:Y8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9"/>
  <sheetViews>
    <sheetView showGridLines="0" tabSelected="1" topLeftCell="A40" zoomScale="85" zoomScaleNormal="85" zoomScaleSheetLayoutView="100" workbookViewId="0">
      <selection activeCell="A50" sqref="A50"/>
    </sheetView>
  </sheetViews>
  <sheetFormatPr defaultColWidth="10.7109375" defaultRowHeight="20.100000000000001" customHeight="1" x14ac:dyDescent="0.2"/>
  <cols>
    <col min="1" max="1" width="83" style="7" customWidth="1"/>
    <col min="2" max="2" width="1.42578125" style="8" customWidth="1"/>
    <col min="3" max="3" width="15.7109375" style="8" customWidth="1"/>
    <col min="4" max="4" width="1.42578125" style="8" customWidth="1"/>
    <col min="5" max="5" width="15.7109375" style="8" customWidth="1"/>
    <col min="6" max="6" width="1.42578125" style="8" customWidth="1"/>
    <col min="7" max="7" width="15.7109375" style="8" customWidth="1"/>
    <col min="8" max="8" width="1.42578125" style="8" customWidth="1"/>
    <col min="9" max="9" width="15.7109375" style="8" customWidth="1"/>
    <col min="10" max="10" width="1.42578125" style="8" customWidth="1"/>
    <col min="11" max="16384" width="10.7109375" style="8"/>
  </cols>
  <sheetData>
    <row r="1" spans="1:10" s="5" customFormat="1" ht="18.2" customHeight="1" x14ac:dyDescent="0.2">
      <c r="B1" s="4"/>
      <c r="C1" s="4"/>
      <c r="D1" s="4"/>
      <c r="E1" s="4"/>
      <c r="F1" s="4"/>
      <c r="G1" s="4"/>
      <c r="H1" s="4"/>
      <c r="I1" s="6"/>
      <c r="J1" s="34" t="s">
        <v>108</v>
      </c>
    </row>
    <row r="2" spans="1:10" s="5" customFormat="1" ht="18.2" customHeight="1" x14ac:dyDescent="0.2">
      <c r="A2" s="1" t="s">
        <v>99</v>
      </c>
      <c r="B2" s="4"/>
      <c r="C2" s="4"/>
      <c r="D2" s="4"/>
      <c r="E2" s="4"/>
      <c r="F2" s="4"/>
      <c r="G2" s="4"/>
      <c r="H2" s="4"/>
      <c r="I2" s="4"/>
    </row>
    <row r="3" spans="1:10" s="5" customFormat="1" ht="18.2" customHeight="1" x14ac:dyDescent="0.2">
      <c r="A3" s="21" t="s">
        <v>46</v>
      </c>
      <c r="B3" s="4"/>
      <c r="C3" s="4"/>
      <c r="D3" s="4"/>
      <c r="E3" s="4"/>
      <c r="F3" s="4"/>
      <c r="G3" s="4"/>
      <c r="H3" s="4"/>
      <c r="I3" s="4"/>
    </row>
    <row r="4" spans="1:10" s="5" customFormat="1" ht="18.2" customHeight="1" x14ac:dyDescent="0.2">
      <c r="A4" s="1" t="s">
        <v>312</v>
      </c>
      <c r="B4" s="4"/>
      <c r="C4" s="4"/>
      <c r="D4" s="4"/>
      <c r="E4" s="4"/>
      <c r="F4" s="4"/>
      <c r="G4" s="4"/>
      <c r="H4" s="4"/>
      <c r="I4" s="4"/>
    </row>
    <row r="5" spans="1:10" s="5" customFormat="1" ht="18.2" customHeight="1" x14ac:dyDescent="0.2">
      <c r="B5" s="4"/>
      <c r="C5" s="4"/>
      <c r="D5" s="4"/>
      <c r="E5" s="4"/>
      <c r="F5" s="4"/>
      <c r="G5" s="2"/>
      <c r="H5" s="4"/>
      <c r="I5" s="6" t="s">
        <v>109</v>
      </c>
    </row>
    <row r="6" spans="1:10" ht="18.2" customHeight="1" x14ac:dyDescent="0.2">
      <c r="C6" s="129"/>
      <c r="D6" s="129" t="s">
        <v>1</v>
      </c>
      <c r="E6" s="129"/>
      <c r="F6" s="9"/>
      <c r="G6" s="129"/>
      <c r="H6" s="129" t="s">
        <v>2</v>
      </c>
      <c r="I6" s="129"/>
    </row>
    <row r="7" spans="1:10" ht="18.2" customHeight="1" x14ac:dyDescent="0.2">
      <c r="B7" s="11"/>
      <c r="C7" s="12">
        <v>2565</v>
      </c>
      <c r="D7" s="13"/>
      <c r="E7" s="12">
        <v>2564</v>
      </c>
      <c r="F7" s="14"/>
      <c r="G7" s="12">
        <v>2565</v>
      </c>
      <c r="H7" s="13"/>
      <c r="I7" s="12">
        <v>2564</v>
      </c>
    </row>
    <row r="8" spans="1:10" ht="18.2" customHeight="1" x14ac:dyDescent="0.2">
      <c r="A8" s="15" t="s">
        <v>47</v>
      </c>
      <c r="C8" s="18"/>
      <c r="D8" s="18"/>
      <c r="E8" s="18"/>
      <c r="G8" s="18"/>
      <c r="H8" s="18"/>
      <c r="I8" s="18"/>
    </row>
    <row r="9" spans="1:10" ht="18.2" customHeight="1" x14ac:dyDescent="0.2">
      <c r="A9" s="7" t="s">
        <v>252</v>
      </c>
      <c r="C9" s="33">
        <f>SUM(PL!E129)</f>
        <v>1224828</v>
      </c>
      <c r="D9" s="22"/>
      <c r="E9" s="22">
        <f>SUM(PL!G129)</f>
        <v>928240</v>
      </c>
      <c r="F9" s="22"/>
      <c r="G9" s="33">
        <f>SUM(PL!I129)</f>
        <v>713971</v>
      </c>
      <c r="H9" s="22"/>
      <c r="I9" s="22">
        <f>SUM(PL!K129)</f>
        <v>542129</v>
      </c>
    </row>
    <row r="10" spans="1:10" ht="18.2" customHeight="1" x14ac:dyDescent="0.2">
      <c r="A10" s="7" t="s">
        <v>253</v>
      </c>
      <c r="C10" s="18"/>
      <c r="D10" s="18"/>
      <c r="E10" s="18"/>
      <c r="F10" s="18"/>
      <c r="G10" s="18"/>
      <c r="H10" s="18"/>
      <c r="I10" s="18"/>
    </row>
    <row r="11" spans="1:10" ht="18.2" customHeight="1" x14ac:dyDescent="0.2">
      <c r="A11" s="7" t="s">
        <v>48</v>
      </c>
      <c r="C11" s="18"/>
      <c r="D11" s="18"/>
      <c r="E11" s="18"/>
      <c r="F11" s="18"/>
      <c r="G11" s="18"/>
      <c r="H11" s="18"/>
      <c r="I11" s="18"/>
    </row>
    <row r="12" spans="1:10" ht="18.2" customHeight="1" x14ac:dyDescent="0.2">
      <c r="A12" s="16" t="s">
        <v>49</v>
      </c>
      <c r="C12" s="18">
        <v>313232</v>
      </c>
      <c r="D12" s="18"/>
      <c r="E12" s="18">
        <v>286196</v>
      </c>
      <c r="F12" s="18"/>
      <c r="G12" s="18">
        <v>12317</v>
      </c>
      <c r="H12" s="18"/>
      <c r="I12" s="18">
        <v>10442</v>
      </c>
    </row>
    <row r="13" spans="1:10" ht="18.2" customHeight="1" x14ac:dyDescent="0.2">
      <c r="A13" s="16" t="s">
        <v>264</v>
      </c>
      <c r="C13" s="18">
        <v>-12683</v>
      </c>
      <c r="D13" s="18"/>
      <c r="E13" s="18">
        <v>-38724</v>
      </c>
      <c r="F13" s="18"/>
      <c r="G13" s="33">
        <v>0</v>
      </c>
      <c r="H13" s="19"/>
      <c r="I13" s="33">
        <v>-29</v>
      </c>
    </row>
    <row r="14" spans="1:10" ht="18.2" customHeight="1" x14ac:dyDescent="0.2">
      <c r="A14" s="16" t="s">
        <v>174</v>
      </c>
      <c r="C14" s="33">
        <v>21162</v>
      </c>
      <c r="D14" s="18"/>
      <c r="E14" s="33">
        <v>20267</v>
      </c>
      <c r="F14" s="18"/>
      <c r="G14" s="33">
        <v>0</v>
      </c>
      <c r="H14" s="19"/>
      <c r="I14" s="33">
        <v>0</v>
      </c>
    </row>
    <row r="15" spans="1:10" ht="18.2" customHeight="1" x14ac:dyDescent="0.2">
      <c r="A15" s="16" t="s">
        <v>286</v>
      </c>
      <c r="C15" s="33">
        <v>110044</v>
      </c>
      <c r="D15" s="18"/>
      <c r="E15" s="33">
        <v>-11102</v>
      </c>
      <c r="F15" s="18"/>
      <c r="G15" s="33">
        <v>-55</v>
      </c>
      <c r="H15" s="19"/>
      <c r="I15" s="33">
        <v>-2073</v>
      </c>
    </row>
    <row r="16" spans="1:10" ht="18.2" customHeight="1" x14ac:dyDescent="0.2">
      <c r="A16" s="16" t="s">
        <v>355</v>
      </c>
      <c r="C16" s="33">
        <v>1370</v>
      </c>
      <c r="D16" s="19"/>
      <c r="E16" s="33">
        <v>-4223</v>
      </c>
      <c r="F16" s="19"/>
      <c r="G16" s="33">
        <v>0</v>
      </c>
      <c r="H16" s="19"/>
      <c r="I16" s="33">
        <v>0</v>
      </c>
    </row>
    <row r="17" spans="1:9" ht="18.2" customHeight="1" x14ac:dyDescent="0.2">
      <c r="A17" s="16" t="s">
        <v>354</v>
      </c>
      <c r="C17" s="33">
        <v>-12495</v>
      </c>
      <c r="D17" s="19"/>
      <c r="E17" s="33">
        <v>-40529</v>
      </c>
      <c r="F17" s="19"/>
      <c r="G17" s="33">
        <v>0</v>
      </c>
      <c r="H17" s="19"/>
      <c r="I17" s="33">
        <v>0</v>
      </c>
    </row>
    <row r="18" spans="1:9" ht="18.2" customHeight="1" x14ac:dyDescent="0.2">
      <c r="A18" s="16" t="s">
        <v>356</v>
      </c>
      <c r="C18" s="8">
        <v>3121</v>
      </c>
      <c r="D18" s="19"/>
      <c r="E18" s="8">
        <v>37899</v>
      </c>
      <c r="F18" s="19"/>
      <c r="G18" s="33">
        <v>0</v>
      </c>
      <c r="H18" s="19"/>
      <c r="I18" s="33">
        <v>0</v>
      </c>
    </row>
    <row r="19" spans="1:9" ht="18.2" customHeight="1" x14ac:dyDescent="0.2">
      <c r="A19" s="16" t="s">
        <v>187</v>
      </c>
      <c r="C19" s="33">
        <v>894</v>
      </c>
      <c r="D19" s="19"/>
      <c r="E19" s="33">
        <v>-10367</v>
      </c>
      <c r="F19" s="19"/>
      <c r="G19" s="33">
        <v>0</v>
      </c>
      <c r="H19" s="19"/>
      <c r="I19" s="33">
        <v>0</v>
      </c>
    </row>
    <row r="20" spans="1:9" ht="18.2" customHeight="1" x14ac:dyDescent="0.2">
      <c r="A20" s="16" t="s">
        <v>191</v>
      </c>
      <c r="C20" s="33">
        <v>-39075</v>
      </c>
      <c r="D20" s="19"/>
      <c r="E20" s="33">
        <v>-18347</v>
      </c>
      <c r="F20" s="19"/>
      <c r="G20" s="33">
        <v>0</v>
      </c>
      <c r="H20" s="19"/>
      <c r="I20" s="33">
        <v>0</v>
      </c>
    </row>
    <row r="21" spans="1:9" ht="18.2" customHeight="1" x14ac:dyDescent="0.2">
      <c r="A21" s="7" t="s">
        <v>261</v>
      </c>
      <c r="D21" s="19"/>
      <c r="F21" s="19"/>
      <c r="G21" s="33"/>
      <c r="H21" s="19"/>
      <c r="I21" s="33"/>
    </row>
    <row r="22" spans="1:9" ht="18.2" customHeight="1" x14ac:dyDescent="0.2">
      <c r="A22" s="7" t="s">
        <v>258</v>
      </c>
      <c r="C22" s="33">
        <v>1649</v>
      </c>
      <c r="D22" s="19"/>
      <c r="E22" s="33">
        <v>2609</v>
      </c>
      <c r="F22" s="19"/>
      <c r="G22" s="33">
        <v>-11</v>
      </c>
      <c r="H22" s="19"/>
      <c r="I22" s="33">
        <v>-489</v>
      </c>
    </row>
    <row r="23" spans="1:9" ht="18.2" customHeight="1" x14ac:dyDescent="0.2">
      <c r="A23" s="7" t="s">
        <v>206</v>
      </c>
      <c r="C23" s="33">
        <v>395</v>
      </c>
      <c r="D23" s="19"/>
      <c r="E23" s="33">
        <v>355</v>
      </c>
      <c r="F23" s="19"/>
      <c r="G23" s="33">
        <v>0</v>
      </c>
      <c r="H23" s="19"/>
      <c r="I23" s="33">
        <v>0</v>
      </c>
    </row>
    <row r="24" spans="1:9" ht="18.2" customHeight="1" x14ac:dyDescent="0.2">
      <c r="A24" s="7" t="s">
        <v>257</v>
      </c>
      <c r="C24" s="33">
        <v>20610</v>
      </c>
      <c r="D24" s="19"/>
      <c r="E24" s="33">
        <v>40275</v>
      </c>
      <c r="F24" s="19"/>
      <c r="G24" s="33">
        <v>19165</v>
      </c>
      <c r="H24" s="19"/>
      <c r="I24" s="33">
        <v>16340</v>
      </c>
    </row>
    <row r="25" spans="1:9" ht="18.2" customHeight="1" x14ac:dyDescent="0.2">
      <c r="A25" s="7" t="s">
        <v>208</v>
      </c>
      <c r="C25" s="33">
        <v>21246</v>
      </c>
      <c r="D25" s="19"/>
      <c r="E25" s="33">
        <v>21336</v>
      </c>
      <c r="F25" s="19"/>
      <c r="G25" s="33">
        <v>0</v>
      </c>
      <c r="H25" s="19"/>
      <c r="I25" s="33">
        <v>0</v>
      </c>
    </row>
    <row r="26" spans="1:9" ht="18.2" customHeight="1" x14ac:dyDescent="0.2">
      <c r="A26" s="42" t="s">
        <v>353</v>
      </c>
      <c r="C26" s="33">
        <v>571</v>
      </c>
      <c r="D26" s="19"/>
      <c r="E26" s="33">
        <v>0</v>
      </c>
      <c r="F26" s="19"/>
      <c r="G26" s="33">
        <v>0</v>
      </c>
      <c r="H26" s="19"/>
      <c r="I26" s="33">
        <v>0</v>
      </c>
    </row>
    <row r="27" spans="1:9" ht="18.2" customHeight="1" x14ac:dyDescent="0.2">
      <c r="A27" s="7" t="s">
        <v>287</v>
      </c>
      <c r="C27" s="33">
        <v>2995</v>
      </c>
      <c r="D27" s="19"/>
      <c r="E27" s="33">
        <v>-77</v>
      </c>
      <c r="F27" s="19"/>
      <c r="G27" s="33">
        <v>0</v>
      </c>
      <c r="H27" s="19"/>
      <c r="I27" s="33">
        <v>0</v>
      </c>
    </row>
    <row r="28" spans="1:9" ht="18.2" customHeight="1" x14ac:dyDescent="0.2">
      <c r="A28" s="7" t="s">
        <v>209</v>
      </c>
      <c r="C28" s="33">
        <v>817</v>
      </c>
      <c r="D28" s="19"/>
      <c r="E28" s="33">
        <v>1333</v>
      </c>
      <c r="F28" s="19"/>
      <c r="G28" s="33">
        <v>0</v>
      </c>
      <c r="H28" s="19"/>
      <c r="I28" s="33">
        <v>0</v>
      </c>
    </row>
    <row r="29" spans="1:9" ht="18.2" customHeight="1" x14ac:dyDescent="0.2">
      <c r="A29" s="7" t="s">
        <v>254</v>
      </c>
      <c r="C29" s="33">
        <v>0</v>
      </c>
      <c r="D29" s="19"/>
      <c r="E29" s="33">
        <v>0</v>
      </c>
      <c r="F29" s="19"/>
      <c r="G29" s="33">
        <v>-670399</v>
      </c>
      <c r="H29" s="19"/>
      <c r="I29" s="33">
        <v>-439552</v>
      </c>
    </row>
    <row r="30" spans="1:9" ht="18.2" customHeight="1" x14ac:dyDescent="0.2">
      <c r="A30" s="7" t="s">
        <v>359</v>
      </c>
      <c r="C30" s="33">
        <v>398</v>
      </c>
      <c r="D30" s="19"/>
      <c r="E30" s="33">
        <v>0</v>
      </c>
      <c r="F30" s="19"/>
      <c r="G30" s="33">
        <v>365</v>
      </c>
      <c r="H30" s="19"/>
      <c r="I30" s="33">
        <v>0</v>
      </c>
    </row>
    <row r="31" spans="1:9" ht="18.2" customHeight="1" x14ac:dyDescent="0.2">
      <c r="A31" s="7" t="s">
        <v>255</v>
      </c>
      <c r="C31" s="33">
        <v>-109945</v>
      </c>
      <c r="D31" s="19"/>
      <c r="E31" s="33">
        <v>-134513</v>
      </c>
      <c r="F31" s="19"/>
      <c r="G31" s="33">
        <v>-108770</v>
      </c>
      <c r="H31" s="19"/>
      <c r="I31" s="33">
        <v>-134513</v>
      </c>
    </row>
    <row r="32" spans="1:9" ht="18.2" customHeight="1" x14ac:dyDescent="0.2">
      <c r="A32" s="7" t="s">
        <v>288</v>
      </c>
      <c r="C32" s="33">
        <v>0</v>
      </c>
      <c r="D32" s="19"/>
      <c r="E32" s="33">
        <v>-65971</v>
      </c>
      <c r="F32" s="19"/>
      <c r="G32" s="33">
        <v>0</v>
      </c>
      <c r="H32" s="19"/>
      <c r="I32" s="33">
        <v>-97343</v>
      </c>
    </row>
    <row r="33" spans="1:9" ht="18.2" customHeight="1" x14ac:dyDescent="0.2">
      <c r="A33" s="7" t="s">
        <v>296</v>
      </c>
      <c r="C33" s="8">
        <v>-2381</v>
      </c>
      <c r="D33" s="19"/>
      <c r="E33" s="8">
        <v>-2199</v>
      </c>
      <c r="F33" s="19"/>
      <c r="G33" s="33">
        <v>1033</v>
      </c>
      <c r="H33" s="19"/>
      <c r="I33" s="33">
        <v>717</v>
      </c>
    </row>
    <row r="34" spans="1:9" ht="18.2" customHeight="1" x14ac:dyDescent="0.2">
      <c r="A34" s="7" t="s">
        <v>357</v>
      </c>
      <c r="C34" s="8">
        <v>-45201</v>
      </c>
      <c r="D34" s="19"/>
      <c r="E34" s="8">
        <v>-5261</v>
      </c>
      <c r="F34" s="19"/>
      <c r="G34" s="33">
        <v>-41123</v>
      </c>
      <c r="H34" s="19"/>
      <c r="I34" s="33">
        <v>-1680</v>
      </c>
    </row>
    <row r="35" spans="1:9" ht="18.2" customHeight="1" x14ac:dyDescent="0.2">
      <c r="A35" s="7" t="s">
        <v>132</v>
      </c>
      <c r="C35" s="33">
        <v>1239</v>
      </c>
      <c r="D35" s="18"/>
      <c r="E35" s="33">
        <v>1099</v>
      </c>
      <c r="F35" s="18"/>
      <c r="G35" s="18">
        <v>190</v>
      </c>
      <c r="H35" s="18"/>
      <c r="I35" s="18">
        <v>265</v>
      </c>
    </row>
    <row r="36" spans="1:9" ht="18.2" customHeight="1" x14ac:dyDescent="0.2">
      <c r="A36" s="7" t="s">
        <v>289</v>
      </c>
      <c r="C36" s="18">
        <v>2801</v>
      </c>
      <c r="D36" s="33"/>
      <c r="E36" s="18">
        <v>5253</v>
      </c>
      <c r="F36" s="33"/>
      <c r="G36" s="33">
        <v>0</v>
      </c>
      <c r="H36" s="33"/>
      <c r="I36" s="33">
        <v>0</v>
      </c>
    </row>
    <row r="37" spans="1:9" ht="18.2" customHeight="1" x14ac:dyDescent="0.2">
      <c r="A37" s="7" t="s">
        <v>50</v>
      </c>
      <c r="C37" s="33">
        <v>-1291196</v>
      </c>
      <c r="D37" s="18"/>
      <c r="E37" s="33">
        <v>-1018447</v>
      </c>
      <c r="F37" s="18"/>
      <c r="G37" s="18">
        <v>-5435</v>
      </c>
      <c r="H37" s="18"/>
      <c r="I37" s="18">
        <v>-18166</v>
      </c>
    </row>
    <row r="38" spans="1:9" ht="18.2" customHeight="1" x14ac:dyDescent="0.2">
      <c r="A38" s="7" t="s">
        <v>193</v>
      </c>
      <c r="C38" s="18">
        <v>-1069</v>
      </c>
      <c r="D38" s="18"/>
      <c r="E38" s="18">
        <v>-229</v>
      </c>
      <c r="F38" s="18"/>
      <c r="G38" s="33">
        <v>-835</v>
      </c>
      <c r="H38" s="19"/>
      <c r="I38" s="33">
        <v>0</v>
      </c>
    </row>
    <row r="39" spans="1:9" ht="18.2" customHeight="1" x14ac:dyDescent="0.2">
      <c r="A39" s="7" t="s">
        <v>51</v>
      </c>
      <c r="C39" s="131">
        <v>328425</v>
      </c>
      <c r="D39" s="18"/>
      <c r="E39" s="131">
        <v>342527</v>
      </c>
      <c r="F39" s="18"/>
      <c r="G39" s="131">
        <v>131118</v>
      </c>
      <c r="H39" s="18"/>
      <c r="I39" s="131">
        <v>132850</v>
      </c>
    </row>
    <row r="40" spans="1:9" ht="18.2" customHeight="1" x14ac:dyDescent="0.2">
      <c r="A40" s="7" t="s">
        <v>176</v>
      </c>
      <c r="C40" s="18"/>
      <c r="D40" s="18"/>
      <c r="E40" s="18"/>
      <c r="F40" s="18"/>
      <c r="G40" s="31" t="s">
        <v>130</v>
      </c>
      <c r="H40" s="18"/>
      <c r="I40" s="31" t="s">
        <v>130</v>
      </c>
    </row>
    <row r="41" spans="1:9" ht="18.2" customHeight="1" x14ac:dyDescent="0.2">
      <c r="A41" s="7" t="s">
        <v>52</v>
      </c>
      <c r="C41" s="33">
        <f>SUM(C9:C39)</f>
        <v>541752</v>
      </c>
      <c r="D41" s="18"/>
      <c r="E41" s="18">
        <f>SUM(E9:E39)</f>
        <v>337400</v>
      </c>
      <c r="F41" s="18"/>
      <c r="G41" s="33">
        <f>SUM(G9:G39)</f>
        <v>51531</v>
      </c>
      <c r="H41" s="18"/>
      <c r="I41" s="18">
        <f>SUM(I9:I39)</f>
        <v>8898</v>
      </c>
    </row>
    <row r="42" spans="1:9" ht="18.2" customHeight="1" x14ac:dyDescent="0.2">
      <c r="A42" s="7" t="s">
        <v>53</v>
      </c>
      <c r="C42" s="18"/>
      <c r="D42" s="18"/>
      <c r="E42" s="18"/>
      <c r="F42" s="18"/>
      <c r="G42" s="18"/>
      <c r="H42" s="18"/>
      <c r="I42" s="18"/>
    </row>
    <row r="43" spans="1:9" ht="18.2" customHeight="1" x14ac:dyDescent="0.2">
      <c r="A43" s="7" t="s">
        <v>90</v>
      </c>
      <c r="C43" s="18">
        <v>-79818</v>
      </c>
      <c r="D43" s="18"/>
      <c r="E43" s="18">
        <v>-60116</v>
      </c>
      <c r="F43" s="18"/>
      <c r="G43" s="18">
        <v>1515</v>
      </c>
      <c r="H43" s="18"/>
      <c r="I43" s="18">
        <v>3560</v>
      </c>
    </row>
    <row r="44" spans="1:9" ht="18.2" customHeight="1" x14ac:dyDescent="0.2">
      <c r="A44" s="7" t="s">
        <v>54</v>
      </c>
      <c r="C44" s="18">
        <v>-270056</v>
      </c>
      <c r="D44" s="18"/>
      <c r="E44" s="18">
        <v>-5279</v>
      </c>
      <c r="F44" s="18"/>
      <c r="G44" s="33">
        <v>0</v>
      </c>
      <c r="H44" s="18"/>
      <c r="I44" s="33">
        <v>0</v>
      </c>
    </row>
    <row r="45" spans="1:9" ht="18.2" customHeight="1" x14ac:dyDescent="0.2">
      <c r="A45" s="7" t="s">
        <v>145</v>
      </c>
      <c r="C45" s="33">
        <v>-766</v>
      </c>
      <c r="D45" s="18"/>
      <c r="E45" s="33">
        <v>0</v>
      </c>
      <c r="F45" s="18"/>
      <c r="G45" s="33">
        <v>0</v>
      </c>
      <c r="H45" s="18"/>
      <c r="I45" s="33">
        <v>0</v>
      </c>
    </row>
    <row r="46" spans="1:9" ht="18.2" customHeight="1" x14ac:dyDescent="0.2">
      <c r="A46" s="7" t="s">
        <v>116</v>
      </c>
      <c r="C46" s="18">
        <v>-200349</v>
      </c>
      <c r="D46" s="18"/>
      <c r="E46" s="18">
        <v>12018</v>
      </c>
      <c r="F46" s="18"/>
      <c r="G46" s="18">
        <v>-405</v>
      </c>
      <c r="H46" s="18"/>
      <c r="I46" s="18">
        <v>2865</v>
      </c>
    </row>
    <row r="47" spans="1:9" ht="18.2" customHeight="1" x14ac:dyDescent="0.2">
      <c r="A47" s="7" t="s">
        <v>181</v>
      </c>
      <c r="C47" s="18">
        <v>-18530</v>
      </c>
      <c r="D47" s="18"/>
      <c r="E47" s="18">
        <v>-18538</v>
      </c>
      <c r="F47" s="18"/>
      <c r="G47" s="33">
        <v>0</v>
      </c>
      <c r="H47" s="18"/>
      <c r="I47" s="33">
        <v>0</v>
      </c>
    </row>
    <row r="48" spans="1:9" ht="18.2" customHeight="1" x14ac:dyDescent="0.2">
      <c r="A48" s="7" t="s">
        <v>185</v>
      </c>
      <c r="C48" s="18">
        <v>2050</v>
      </c>
      <c r="D48" s="18"/>
      <c r="E48" s="18">
        <v>12195</v>
      </c>
      <c r="F48" s="18"/>
      <c r="G48" s="33">
        <v>0</v>
      </c>
      <c r="H48" s="18"/>
      <c r="I48" s="33">
        <v>0</v>
      </c>
    </row>
    <row r="49" spans="1:9" ht="18.2" customHeight="1" x14ac:dyDescent="0.2">
      <c r="A49" s="7" t="s">
        <v>182</v>
      </c>
      <c r="C49" s="18">
        <v>6097</v>
      </c>
      <c r="D49" s="18"/>
      <c r="E49" s="18">
        <v>-21044</v>
      </c>
      <c r="F49" s="18"/>
      <c r="G49" s="33">
        <v>0</v>
      </c>
      <c r="H49" s="18"/>
      <c r="I49" s="33">
        <v>0</v>
      </c>
    </row>
    <row r="50" spans="1:9" ht="18.2" customHeight="1" x14ac:dyDescent="0.2">
      <c r="A50" s="7" t="s">
        <v>152</v>
      </c>
      <c r="C50" s="18">
        <v>-43722</v>
      </c>
      <c r="D50" s="18"/>
      <c r="E50" s="18">
        <v>-4860</v>
      </c>
      <c r="F50" s="18"/>
      <c r="G50" s="33">
        <v>0</v>
      </c>
      <c r="H50" s="18"/>
      <c r="I50" s="33">
        <v>-1175</v>
      </c>
    </row>
    <row r="51" spans="1:9" ht="18.2" customHeight="1" x14ac:dyDescent="0.2">
      <c r="A51" s="7" t="s">
        <v>240</v>
      </c>
      <c r="C51" s="18">
        <v>-585</v>
      </c>
      <c r="D51" s="18"/>
      <c r="E51" s="18">
        <v>1138</v>
      </c>
      <c r="F51" s="18"/>
      <c r="G51" s="33">
        <v>0</v>
      </c>
      <c r="H51" s="18"/>
      <c r="I51" s="33">
        <v>0</v>
      </c>
    </row>
    <row r="52" spans="1:9" ht="18.2" customHeight="1" x14ac:dyDescent="0.2">
      <c r="A52" s="16" t="s">
        <v>55</v>
      </c>
      <c r="C52" s="18">
        <v>-306950</v>
      </c>
      <c r="D52" s="18"/>
      <c r="E52" s="18">
        <v>-86494</v>
      </c>
      <c r="F52" s="18"/>
      <c r="G52" s="18">
        <v>-5953</v>
      </c>
      <c r="H52" s="18"/>
      <c r="I52" s="18">
        <v>-1041</v>
      </c>
    </row>
    <row r="53" spans="1:9" ht="18.2" customHeight="1" x14ac:dyDescent="0.2">
      <c r="A53" s="16" t="s">
        <v>134</v>
      </c>
      <c r="C53" s="33">
        <v>0</v>
      </c>
      <c r="D53" s="18"/>
      <c r="E53" s="18">
        <v>-37870</v>
      </c>
      <c r="F53" s="18"/>
      <c r="G53" s="33">
        <v>0</v>
      </c>
      <c r="H53" s="18"/>
      <c r="I53" s="33">
        <v>0</v>
      </c>
    </row>
    <row r="54" spans="1:9" ht="18.2" customHeight="1" x14ac:dyDescent="0.2">
      <c r="A54" s="16" t="s">
        <v>186</v>
      </c>
      <c r="C54" s="33">
        <v>0</v>
      </c>
      <c r="D54" s="18"/>
      <c r="E54" s="18">
        <v>-8988</v>
      </c>
      <c r="F54" s="18"/>
      <c r="G54" s="33">
        <v>0</v>
      </c>
      <c r="H54" s="18"/>
      <c r="I54" s="33">
        <v>0</v>
      </c>
    </row>
    <row r="55" spans="1:9" ht="18.2" customHeight="1" x14ac:dyDescent="0.2">
      <c r="A55" s="7" t="s">
        <v>153</v>
      </c>
      <c r="C55" s="18">
        <v>-824760</v>
      </c>
      <c r="D55" s="18"/>
      <c r="E55" s="18">
        <v>-2840691</v>
      </c>
      <c r="F55" s="18"/>
      <c r="G55" s="33">
        <v>0</v>
      </c>
      <c r="H55" s="18"/>
      <c r="I55" s="33">
        <v>0</v>
      </c>
    </row>
    <row r="56" spans="1:9" ht="18.2" customHeight="1" x14ac:dyDescent="0.2">
      <c r="A56" s="7" t="s">
        <v>241</v>
      </c>
      <c r="C56" s="33">
        <v>0</v>
      </c>
      <c r="D56" s="18"/>
      <c r="E56" s="18">
        <v>-9731</v>
      </c>
      <c r="F56" s="18"/>
      <c r="G56" s="33">
        <v>0</v>
      </c>
      <c r="H56" s="18"/>
      <c r="I56" s="33">
        <v>0</v>
      </c>
    </row>
    <row r="57" spans="1:9" ht="18.2" customHeight="1" x14ac:dyDescent="0.2">
      <c r="A57" s="7" t="s">
        <v>242</v>
      </c>
      <c r="C57" s="18">
        <v>-42008</v>
      </c>
      <c r="D57" s="18"/>
      <c r="E57" s="18">
        <v>-4991</v>
      </c>
      <c r="F57" s="18"/>
      <c r="G57" s="33">
        <v>0</v>
      </c>
      <c r="H57" s="18"/>
      <c r="I57" s="33">
        <v>631</v>
      </c>
    </row>
    <row r="58" spans="1:9" ht="18.2" customHeight="1" x14ac:dyDescent="0.2">
      <c r="A58" s="7" t="s">
        <v>117</v>
      </c>
      <c r="C58" s="18">
        <v>-1659</v>
      </c>
      <c r="D58" s="18"/>
      <c r="E58" s="18">
        <v>-20777</v>
      </c>
      <c r="F58" s="18"/>
      <c r="G58" s="33">
        <v>1</v>
      </c>
      <c r="H58" s="18"/>
      <c r="I58" s="33">
        <v>6</v>
      </c>
    </row>
    <row r="59" spans="1:9" ht="18.2" customHeight="1" x14ac:dyDescent="0.2">
      <c r="A59" s="7" t="s">
        <v>56</v>
      </c>
      <c r="C59" s="18"/>
      <c r="D59" s="18"/>
      <c r="E59" s="18"/>
      <c r="F59" s="18"/>
      <c r="G59" s="18"/>
      <c r="H59" s="18"/>
      <c r="I59" s="18"/>
    </row>
    <row r="60" spans="1:9" ht="18.2" customHeight="1" x14ac:dyDescent="0.2">
      <c r="A60" s="16" t="s">
        <v>91</v>
      </c>
      <c r="C60" s="18">
        <v>-123191</v>
      </c>
      <c r="D60" s="18"/>
      <c r="E60" s="18">
        <v>76177</v>
      </c>
      <c r="F60" s="18"/>
      <c r="G60" s="18">
        <v>-2008</v>
      </c>
      <c r="H60" s="18"/>
      <c r="I60" s="18">
        <v>1574</v>
      </c>
    </row>
    <row r="61" spans="1:9" ht="18.2" customHeight="1" x14ac:dyDescent="0.2">
      <c r="A61" s="16" t="s">
        <v>183</v>
      </c>
      <c r="C61" s="18">
        <v>-1481</v>
      </c>
      <c r="D61" s="18"/>
      <c r="E61" s="18">
        <v>2741</v>
      </c>
      <c r="F61" s="18"/>
      <c r="G61" s="33">
        <v>0</v>
      </c>
      <c r="H61" s="19"/>
      <c r="I61" s="33">
        <v>0</v>
      </c>
    </row>
    <row r="62" spans="1:9" ht="18.2" customHeight="1" x14ac:dyDescent="0.2">
      <c r="A62" s="16" t="s">
        <v>184</v>
      </c>
      <c r="C62" s="18">
        <v>3303</v>
      </c>
      <c r="D62" s="18"/>
      <c r="E62" s="18">
        <v>-5186</v>
      </c>
      <c r="F62" s="18"/>
      <c r="G62" s="33">
        <v>0</v>
      </c>
      <c r="H62" s="19"/>
      <c r="I62" s="33">
        <v>0</v>
      </c>
    </row>
    <row r="63" spans="1:9" ht="18.2" customHeight="1" x14ac:dyDescent="0.2">
      <c r="A63" s="16" t="s">
        <v>57</v>
      </c>
      <c r="C63" s="18">
        <v>-11082</v>
      </c>
      <c r="D63" s="18"/>
      <c r="E63" s="18">
        <v>-14445</v>
      </c>
      <c r="F63" s="18"/>
      <c r="G63" s="18">
        <v>-33</v>
      </c>
      <c r="H63" s="18"/>
      <c r="I63" s="18">
        <v>14055</v>
      </c>
    </row>
    <row r="64" spans="1:9" ht="18.2" customHeight="1" x14ac:dyDescent="0.2">
      <c r="A64" s="7" t="s">
        <v>304</v>
      </c>
      <c r="C64" s="18">
        <v>-22297</v>
      </c>
      <c r="D64" s="22"/>
      <c r="E64" s="22">
        <v>-29244</v>
      </c>
      <c r="F64" s="22"/>
      <c r="G64" s="19">
        <v>0</v>
      </c>
      <c r="H64" s="22"/>
      <c r="I64" s="19">
        <v>0</v>
      </c>
    </row>
    <row r="65" spans="1:10" ht="18.2" customHeight="1" x14ac:dyDescent="0.2">
      <c r="A65" s="16" t="s">
        <v>243</v>
      </c>
      <c r="C65" s="18">
        <v>-917</v>
      </c>
      <c r="D65" s="22"/>
      <c r="E65" s="22">
        <v>2708</v>
      </c>
      <c r="F65" s="22"/>
      <c r="G65" s="22">
        <v>225</v>
      </c>
      <c r="H65" s="22"/>
      <c r="I65" s="22">
        <v>372</v>
      </c>
    </row>
    <row r="66" spans="1:10" ht="18.2" customHeight="1" x14ac:dyDescent="0.2">
      <c r="A66" s="7" t="s">
        <v>58</v>
      </c>
      <c r="C66" s="131">
        <v>15525</v>
      </c>
      <c r="D66" s="18"/>
      <c r="E66" s="131">
        <v>11855</v>
      </c>
      <c r="F66" s="18"/>
      <c r="G66" s="131">
        <v>-167</v>
      </c>
      <c r="H66" s="18"/>
      <c r="I66" s="131">
        <v>-122</v>
      </c>
    </row>
    <row r="67" spans="1:10" ht="18.2" customHeight="1" x14ac:dyDescent="0.2">
      <c r="A67" s="7" t="s">
        <v>265</v>
      </c>
      <c r="C67" s="49">
        <f>SUM(C41:C66)</f>
        <v>-1379444</v>
      </c>
      <c r="D67" s="18"/>
      <c r="E67" s="18">
        <f>SUM(E41:E66)</f>
        <v>-2712022</v>
      </c>
      <c r="F67" s="18"/>
      <c r="G67" s="49">
        <f>SUM(G41:G66)</f>
        <v>44706</v>
      </c>
      <c r="H67" s="18"/>
      <c r="I67" s="18">
        <f>SUM(I41:I66)</f>
        <v>29623</v>
      </c>
    </row>
    <row r="68" spans="1:10" ht="18.2" customHeight="1" x14ac:dyDescent="0.2">
      <c r="A68" s="16" t="s">
        <v>50</v>
      </c>
      <c r="C68" s="49">
        <v>1132547</v>
      </c>
      <c r="D68" s="18"/>
      <c r="E68" s="18">
        <v>1113700</v>
      </c>
      <c r="F68" s="18"/>
      <c r="G68" s="49">
        <v>5435</v>
      </c>
      <c r="H68" s="18"/>
      <c r="I68" s="18">
        <v>18166</v>
      </c>
    </row>
    <row r="69" spans="1:10" ht="18.2" customHeight="1" x14ac:dyDescent="0.2">
      <c r="A69" s="16" t="s">
        <v>131</v>
      </c>
      <c r="C69" s="33">
        <v>-2891</v>
      </c>
      <c r="D69" s="18"/>
      <c r="E69" s="33">
        <v>0</v>
      </c>
      <c r="F69" s="18"/>
      <c r="G69" s="33">
        <v>-2891</v>
      </c>
      <c r="H69" s="18"/>
      <c r="I69" s="33">
        <v>0</v>
      </c>
    </row>
    <row r="70" spans="1:10" ht="18.2" customHeight="1" x14ac:dyDescent="0.2">
      <c r="A70" s="16" t="s">
        <v>59</v>
      </c>
      <c r="C70" s="52">
        <v>-152165</v>
      </c>
      <c r="D70" s="18"/>
      <c r="E70" s="131">
        <v>-105241</v>
      </c>
      <c r="F70" s="18"/>
      <c r="G70" s="52">
        <v>-4852</v>
      </c>
      <c r="H70" s="18"/>
      <c r="I70" s="131">
        <v>-4216</v>
      </c>
    </row>
    <row r="71" spans="1:10" ht="18.2" customHeight="1" x14ac:dyDescent="0.2">
      <c r="A71" s="21" t="s">
        <v>301</v>
      </c>
      <c r="C71" s="52">
        <f>SUM(C67,C68:C70)</f>
        <v>-401953</v>
      </c>
      <c r="D71" s="18"/>
      <c r="E71" s="131">
        <f>SUM(E67,E68:E70)</f>
        <v>-1703563</v>
      </c>
      <c r="F71" s="18"/>
      <c r="G71" s="52">
        <f>SUM(G67,G68:G70)</f>
        <v>42398</v>
      </c>
      <c r="H71" s="18"/>
      <c r="I71" s="131">
        <f>SUM(I67,I68:I70)</f>
        <v>43573</v>
      </c>
    </row>
    <row r="72" spans="1:10" ht="18.600000000000001" customHeight="1" x14ac:dyDescent="0.2">
      <c r="D72" s="18"/>
      <c r="E72" s="18"/>
      <c r="F72" s="18"/>
      <c r="G72" s="19"/>
      <c r="H72" s="18"/>
      <c r="I72" s="19"/>
    </row>
    <row r="73" spans="1:10" ht="20.100000000000001" customHeight="1" x14ac:dyDescent="0.2">
      <c r="A73" s="7" t="s">
        <v>249</v>
      </c>
      <c r="D73" s="18"/>
      <c r="E73" s="18"/>
      <c r="F73" s="18"/>
      <c r="G73" s="19"/>
      <c r="H73" s="18"/>
      <c r="I73" s="19"/>
    </row>
    <row r="74" spans="1:10" s="5" customFormat="1" ht="19.5" customHeight="1" x14ac:dyDescent="0.2">
      <c r="B74" s="4"/>
      <c r="C74" s="4"/>
      <c r="D74" s="4"/>
      <c r="E74" s="4"/>
      <c r="F74" s="4"/>
      <c r="G74" s="4"/>
      <c r="H74" s="4"/>
      <c r="I74" s="6"/>
      <c r="J74" s="34" t="s">
        <v>108</v>
      </c>
    </row>
    <row r="75" spans="1:10" s="5" customFormat="1" ht="19.5" customHeight="1" x14ac:dyDescent="0.2">
      <c r="A75" s="1" t="s">
        <v>99</v>
      </c>
      <c r="B75" s="4"/>
      <c r="C75" s="4"/>
      <c r="D75" s="4"/>
      <c r="E75" s="4"/>
      <c r="F75" s="4"/>
      <c r="G75" s="4"/>
      <c r="H75" s="4"/>
      <c r="I75" s="4"/>
    </row>
    <row r="76" spans="1:10" s="5" customFormat="1" ht="19.5" customHeight="1" x14ac:dyDescent="0.2">
      <c r="A76" s="21" t="s">
        <v>127</v>
      </c>
      <c r="B76" s="4"/>
      <c r="C76" s="4"/>
      <c r="D76" s="4"/>
      <c r="E76" s="4"/>
      <c r="F76" s="4"/>
      <c r="G76" s="4"/>
      <c r="H76" s="4"/>
      <c r="I76" s="4"/>
    </row>
    <row r="77" spans="1:10" s="5" customFormat="1" ht="19.5" customHeight="1" x14ac:dyDescent="0.2">
      <c r="A77" s="1" t="s">
        <v>312</v>
      </c>
      <c r="B77" s="4"/>
      <c r="C77" s="4"/>
      <c r="D77" s="4"/>
      <c r="E77" s="4"/>
      <c r="F77" s="4"/>
      <c r="G77" s="4"/>
      <c r="H77" s="4"/>
      <c r="I77" s="4"/>
    </row>
    <row r="78" spans="1:10" s="5" customFormat="1" ht="19.5" customHeight="1" x14ac:dyDescent="0.2">
      <c r="B78" s="4"/>
      <c r="C78" s="4"/>
      <c r="D78" s="4"/>
      <c r="E78" s="4"/>
      <c r="F78" s="4"/>
      <c r="G78" s="2"/>
      <c r="H78" s="4"/>
      <c r="I78" s="6" t="s">
        <v>109</v>
      </c>
    </row>
    <row r="79" spans="1:10" ht="19.5" customHeight="1" x14ac:dyDescent="0.2">
      <c r="C79" s="129"/>
      <c r="D79" s="129" t="s">
        <v>1</v>
      </c>
      <c r="E79" s="129"/>
      <c r="F79" s="9"/>
      <c r="G79" s="129"/>
      <c r="H79" s="129" t="s">
        <v>2</v>
      </c>
      <c r="I79" s="129"/>
    </row>
    <row r="80" spans="1:10" ht="19.5" customHeight="1" x14ac:dyDescent="0.2">
      <c r="B80" s="11"/>
      <c r="C80" s="12">
        <v>2565</v>
      </c>
      <c r="D80" s="13"/>
      <c r="E80" s="12">
        <v>2564</v>
      </c>
      <c r="F80" s="14"/>
      <c r="G80" s="12">
        <v>2565</v>
      </c>
      <c r="H80" s="13"/>
      <c r="I80" s="12">
        <v>2564</v>
      </c>
    </row>
    <row r="81" spans="1:9" ht="19.5" customHeight="1" x14ac:dyDescent="0.2">
      <c r="A81" s="15" t="s">
        <v>60</v>
      </c>
      <c r="C81" s="24"/>
      <c r="D81" s="25"/>
      <c r="E81" s="24"/>
      <c r="G81" s="24"/>
      <c r="H81" s="25"/>
      <c r="I81" s="24"/>
    </row>
    <row r="82" spans="1:9" ht="19.5" customHeight="1" x14ac:dyDescent="0.2">
      <c r="A82" s="7" t="s">
        <v>256</v>
      </c>
      <c r="C82" s="33">
        <v>144</v>
      </c>
      <c r="D82" s="19"/>
      <c r="E82" s="33">
        <v>1174</v>
      </c>
      <c r="F82" s="19"/>
      <c r="G82" s="33">
        <v>0</v>
      </c>
      <c r="H82" s="19"/>
      <c r="I82" s="33">
        <v>0</v>
      </c>
    </row>
    <row r="83" spans="1:9" ht="19.5" customHeight="1" x14ac:dyDescent="0.2">
      <c r="A83" s="7" t="s">
        <v>290</v>
      </c>
      <c r="C83" s="33">
        <v>0</v>
      </c>
      <c r="D83" s="19"/>
      <c r="E83" s="33">
        <v>0</v>
      </c>
      <c r="F83" s="19"/>
      <c r="G83" s="33">
        <v>-123000</v>
      </c>
      <c r="H83" s="19"/>
      <c r="I83" s="33">
        <v>-140000</v>
      </c>
    </row>
    <row r="84" spans="1:9" ht="19.5" customHeight="1" x14ac:dyDescent="0.2">
      <c r="A84" s="7" t="s">
        <v>291</v>
      </c>
      <c r="C84" s="33">
        <v>0</v>
      </c>
      <c r="D84" s="19"/>
      <c r="E84" s="33">
        <v>2871000</v>
      </c>
      <c r="F84" s="19"/>
      <c r="G84" s="33">
        <v>315000</v>
      </c>
      <c r="H84" s="19"/>
      <c r="I84" s="33">
        <v>2832000</v>
      </c>
    </row>
    <row r="85" spans="1:9" ht="19.5" customHeight="1" x14ac:dyDescent="0.2">
      <c r="A85" s="7" t="s">
        <v>336</v>
      </c>
      <c r="C85" s="33">
        <v>6000</v>
      </c>
      <c r="D85" s="19"/>
      <c r="E85" s="33">
        <v>0</v>
      </c>
      <c r="F85" s="19"/>
      <c r="G85" s="33">
        <v>0</v>
      </c>
      <c r="H85" s="19"/>
      <c r="I85" s="33">
        <v>0</v>
      </c>
    </row>
    <row r="86" spans="1:9" ht="19.5" customHeight="1" x14ac:dyDescent="0.2">
      <c r="A86" s="29" t="s">
        <v>340</v>
      </c>
      <c r="C86" s="33">
        <v>11303222</v>
      </c>
      <c r="D86" s="19"/>
      <c r="E86" s="33">
        <v>0</v>
      </c>
      <c r="G86" s="8">
        <v>3536094</v>
      </c>
      <c r="I86" s="33">
        <v>0</v>
      </c>
    </row>
    <row r="87" spans="1:9" ht="19.5" customHeight="1" x14ac:dyDescent="0.2">
      <c r="A87" s="29" t="s">
        <v>337</v>
      </c>
      <c r="C87" s="33">
        <v>-6012480</v>
      </c>
      <c r="D87" s="19"/>
      <c r="E87" s="33">
        <v>-1128015</v>
      </c>
      <c r="F87" s="19"/>
      <c r="G87" s="33">
        <v>-1701680</v>
      </c>
      <c r="H87" s="19"/>
      <c r="I87" s="33">
        <v>-1118845</v>
      </c>
    </row>
    <row r="88" spans="1:9" ht="19.5" customHeight="1" x14ac:dyDescent="0.2">
      <c r="A88" s="29" t="s">
        <v>267</v>
      </c>
      <c r="C88" s="33">
        <v>-75827</v>
      </c>
      <c r="D88" s="19"/>
      <c r="E88" s="33">
        <v>0</v>
      </c>
      <c r="F88" s="19"/>
      <c r="G88" s="33">
        <v>-75827</v>
      </c>
      <c r="H88" s="19"/>
      <c r="I88" s="33">
        <v>0</v>
      </c>
    </row>
    <row r="89" spans="1:9" ht="19.5" customHeight="1" x14ac:dyDescent="0.2">
      <c r="A89" s="29" t="s">
        <v>248</v>
      </c>
      <c r="C89" s="33">
        <v>0</v>
      </c>
      <c r="D89" s="19"/>
      <c r="E89" s="33">
        <v>314820</v>
      </c>
      <c r="F89" s="19"/>
      <c r="G89" s="33">
        <v>0</v>
      </c>
      <c r="H89" s="19"/>
      <c r="I89" s="33">
        <v>314820</v>
      </c>
    </row>
    <row r="90" spans="1:9" ht="19.5" customHeight="1" x14ac:dyDescent="0.2">
      <c r="A90" s="29" t="s">
        <v>262</v>
      </c>
      <c r="C90" s="33"/>
      <c r="D90" s="19"/>
      <c r="E90" s="33"/>
      <c r="F90" s="19"/>
      <c r="G90" s="33"/>
      <c r="H90" s="19"/>
      <c r="I90" s="33"/>
    </row>
    <row r="91" spans="1:9" ht="19.5" customHeight="1" x14ac:dyDescent="0.2">
      <c r="A91" s="29" t="s">
        <v>263</v>
      </c>
      <c r="C91" s="33">
        <v>0</v>
      </c>
      <c r="D91" s="33"/>
      <c r="E91" s="33">
        <v>-58260</v>
      </c>
      <c r="F91" s="19"/>
      <c r="G91" s="33">
        <v>0</v>
      </c>
      <c r="H91" s="19"/>
      <c r="I91" s="33">
        <v>-58260</v>
      </c>
    </row>
    <row r="92" spans="1:9" ht="19.5" customHeight="1" x14ac:dyDescent="0.2">
      <c r="A92" s="7" t="s">
        <v>204</v>
      </c>
      <c r="C92" s="33">
        <v>0</v>
      </c>
      <c r="D92" s="33"/>
      <c r="E92" s="33">
        <v>0</v>
      </c>
      <c r="F92" s="19"/>
      <c r="G92" s="33">
        <v>-2409114</v>
      </c>
      <c r="H92" s="19"/>
      <c r="I92" s="33">
        <v>-1508901</v>
      </c>
    </row>
    <row r="93" spans="1:9" ht="19.5" customHeight="1" x14ac:dyDescent="0.2">
      <c r="A93" s="7" t="s">
        <v>329</v>
      </c>
      <c r="C93" s="33">
        <v>-5040100</v>
      </c>
      <c r="D93" s="33"/>
      <c r="E93" s="33">
        <v>0</v>
      </c>
      <c r="F93" s="19"/>
      <c r="G93" s="33">
        <v>-40100</v>
      </c>
      <c r="H93" s="19"/>
      <c r="I93" s="33">
        <v>0</v>
      </c>
    </row>
    <row r="94" spans="1:9" ht="19.5" customHeight="1" x14ac:dyDescent="0.2">
      <c r="A94" s="42" t="s">
        <v>302</v>
      </c>
      <c r="C94" s="33">
        <v>-30735</v>
      </c>
      <c r="D94" s="33"/>
      <c r="E94" s="33">
        <v>-377999</v>
      </c>
      <c r="F94" s="19"/>
      <c r="G94" s="33">
        <v>-9995</v>
      </c>
      <c r="H94" s="19"/>
      <c r="I94" s="33">
        <v>-377999</v>
      </c>
    </row>
    <row r="95" spans="1:9" ht="19.5" customHeight="1" x14ac:dyDescent="0.2">
      <c r="A95" s="7" t="s">
        <v>338</v>
      </c>
      <c r="C95" s="33">
        <v>0</v>
      </c>
      <c r="D95" s="19"/>
      <c r="E95" s="33">
        <v>-39881</v>
      </c>
      <c r="F95" s="19"/>
      <c r="G95" s="33">
        <v>0</v>
      </c>
      <c r="H95" s="19"/>
      <c r="I95" s="33">
        <v>0</v>
      </c>
    </row>
    <row r="96" spans="1:9" ht="19.5" customHeight="1" x14ac:dyDescent="0.2">
      <c r="A96" s="29" t="s">
        <v>133</v>
      </c>
      <c r="C96" s="33">
        <v>-173706</v>
      </c>
      <c r="D96" s="19"/>
      <c r="E96" s="33">
        <v>-112535</v>
      </c>
      <c r="F96" s="19"/>
      <c r="G96" s="33">
        <v>-23519</v>
      </c>
      <c r="H96" s="19"/>
      <c r="I96" s="33">
        <v>-28050</v>
      </c>
    </row>
    <row r="97" spans="1:9" ht="19.5" customHeight="1" x14ac:dyDescent="0.2">
      <c r="A97" s="29" t="s">
        <v>175</v>
      </c>
      <c r="C97" s="33">
        <v>-122938</v>
      </c>
      <c r="D97" s="19"/>
      <c r="E97" s="33">
        <v>-140577</v>
      </c>
      <c r="F97" s="19"/>
      <c r="G97" s="33">
        <v>-980</v>
      </c>
      <c r="H97" s="19"/>
      <c r="I97" s="33">
        <v>-174</v>
      </c>
    </row>
    <row r="98" spans="1:9" ht="19.5" customHeight="1" x14ac:dyDescent="0.2">
      <c r="A98" s="29" t="s">
        <v>292</v>
      </c>
      <c r="C98" s="33">
        <v>-26750</v>
      </c>
      <c r="D98" s="19"/>
      <c r="E98" s="33">
        <v>-20779</v>
      </c>
      <c r="F98" s="19"/>
      <c r="G98" s="33">
        <v>0</v>
      </c>
      <c r="H98" s="19"/>
      <c r="I98" s="33">
        <v>0</v>
      </c>
    </row>
    <row r="99" spans="1:9" ht="19.5" customHeight="1" x14ac:dyDescent="0.2">
      <c r="A99" s="29" t="s">
        <v>293</v>
      </c>
      <c r="C99" s="33">
        <v>1032</v>
      </c>
      <c r="D99" s="19"/>
      <c r="E99" s="33">
        <v>1178</v>
      </c>
      <c r="F99" s="19"/>
      <c r="G99" s="33">
        <v>66</v>
      </c>
      <c r="H99" s="19"/>
      <c r="I99" s="33">
        <v>561</v>
      </c>
    </row>
    <row r="100" spans="1:9" ht="19.5" customHeight="1" x14ac:dyDescent="0.2">
      <c r="A100" s="29" t="s">
        <v>195</v>
      </c>
      <c r="C100" s="33">
        <v>115948</v>
      </c>
      <c r="D100" s="19"/>
      <c r="E100" s="33">
        <v>26554</v>
      </c>
      <c r="F100" s="19"/>
      <c r="G100" s="33">
        <v>456012</v>
      </c>
      <c r="H100" s="19"/>
      <c r="I100" s="33">
        <v>287220</v>
      </c>
    </row>
    <row r="101" spans="1:9" ht="19.5" customHeight="1" x14ac:dyDescent="0.2">
      <c r="A101" s="15" t="s">
        <v>360</v>
      </c>
      <c r="C101" s="51">
        <f>SUM(C82:C100)</f>
        <v>-56190</v>
      </c>
      <c r="D101" s="18"/>
      <c r="E101" s="130">
        <f>SUM(E82:E100)</f>
        <v>1336680</v>
      </c>
      <c r="F101" s="18"/>
      <c r="G101" s="51">
        <f>SUM(G82:G100)</f>
        <v>-77043</v>
      </c>
      <c r="H101" s="18"/>
      <c r="I101" s="130">
        <f>SUM(I82:I100)</f>
        <v>202372</v>
      </c>
    </row>
    <row r="102" spans="1:9" ht="19.5" customHeight="1" x14ac:dyDescent="0.2">
      <c r="A102" s="15" t="s">
        <v>61</v>
      </c>
      <c r="C102" s="18"/>
      <c r="D102" s="18"/>
      <c r="E102" s="18"/>
      <c r="F102" s="18"/>
      <c r="G102" s="18"/>
      <c r="H102" s="18"/>
      <c r="I102" s="18"/>
    </row>
    <row r="103" spans="1:9" ht="19.5" customHeight="1" x14ac:dyDescent="0.2">
      <c r="A103" s="28" t="s">
        <v>358</v>
      </c>
      <c r="C103" s="18">
        <v>48059</v>
      </c>
      <c r="D103" s="18"/>
      <c r="E103" s="18">
        <v>-2572595</v>
      </c>
      <c r="F103" s="18"/>
      <c r="G103" s="33">
        <v>0</v>
      </c>
      <c r="H103" s="18"/>
      <c r="I103" s="33">
        <v>-2300000</v>
      </c>
    </row>
    <row r="104" spans="1:9" ht="19.5" customHeight="1" x14ac:dyDescent="0.2">
      <c r="A104" s="28" t="s">
        <v>303</v>
      </c>
      <c r="C104" s="18">
        <v>-103000</v>
      </c>
      <c r="D104" s="18"/>
      <c r="E104" s="18">
        <v>-96699</v>
      </c>
      <c r="F104" s="18"/>
      <c r="G104" s="33">
        <v>-103000</v>
      </c>
      <c r="H104" s="18"/>
      <c r="I104" s="33">
        <v>-96699</v>
      </c>
    </row>
    <row r="105" spans="1:9" ht="19.5" customHeight="1" x14ac:dyDescent="0.2">
      <c r="A105" s="28" t="s">
        <v>166</v>
      </c>
      <c r="C105" s="33">
        <v>35000</v>
      </c>
      <c r="D105" s="19"/>
      <c r="E105" s="33">
        <v>357513</v>
      </c>
      <c r="F105" s="19"/>
      <c r="G105" s="33">
        <v>0</v>
      </c>
      <c r="H105" s="19"/>
      <c r="I105" s="33">
        <v>0</v>
      </c>
    </row>
    <row r="106" spans="1:9" ht="19.5" customHeight="1" x14ac:dyDescent="0.2">
      <c r="A106" s="7" t="s">
        <v>62</v>
      </c>
      <c r="C106" s="18">
        <v>-899064</v>
      </c>
      <c r="D106" s="18"/>
      <c r="E106" s="18">
        <v>-220970</v>
      </c>
      <c r="F106" s="18"/>
      <c r="G106" s="33">
        <v>0</v>
      </c>
      <c r="H106" s="18"/>
      <c r="I106" s="18">
        <v>-7502</v>
      </c>
    </row>
    <row r="107" spans="1:9" ht="19.5" customHeight="1" x14ac:dyDescent="0.2">
      <c r="A107" s="7" t="s">
        <v>244</v>
      </c>
      <c r="C107" s="18">
        <v>-281130</v>
      </c>
      <c r="D107" s="18"/>
      <c r="E107" s="18">
        <v>-184679</v>
      </c>
      <c r="F107" s="18"/>
      <c r="G107" s="33">
        <v>-2810</v>
      </c>
      <c r="H107" s="18"/>
      <c r="I107" s="33">
        <v>-2536</v>
      </c>
    </row>
    <row r="108" spans="1:9" ht="19.5" customHeight="1" x14ac:dyDescent="0.2">
      <c r="A108" s="7" t="s">
        <v>164</v>
      </c>
      <c r="C108" s="33">
        <v>1500000</v>
      </c>
      <c r="D108" s="18"/>
      <c r="E108" s="33">
        <v>3500000</v>
      </c>
      <c r="F108" s="18"/>
      <c r="G108" s="33">
        <v>1500000</v>
      </c>
      <c r="H108" s="18"/>
      <c r="I108" s="33">
        <v>3500000</v>
      </c>
    </row>
    <row r="109" spans="1:9" ht="19.5" customHeight="1" x14ac:dyDescent="0.2">
      <c r="A109" s="7" t="s">
        <v>207</v>
      </c>
      <c r="C109" s="33">
        <v>-1498000</v>
      </c>
      <c r="D109" s="18"/>
      <c r="E109" s="33">
        <v>-2150000</v>
      </c>
      <c r="F109" s="18"/>
      <c r="G109" s="33">
        <v>0</v>
      </c>
      <c r="H109" s="18"/>
      <c r="I109" s="33">
        <v>-2150000</v>
      </c>
    </row>
    <row r="110" spans="1:9" ht="19.5" customHeight="1" x14ac:dyDescent="0.2">
      <c r="A110" s="7" t="s">
        <v>210</v>
      </c>
      <c r="C110" s="33"/>
      <c r="D110" s="18"/>
      <c r="E110" s="33"/>
      <c r="F110" s="18"/>
      <c r="G110" s="33"/>
      <c r="H110" s="18"/>
      <c r="I110" s="33"/>
    </row>
    <row r="111" spans="1:9" ht="19.5" customHeight="1" x14ac:dyDescent="0.2">
      <c r="A111" s="7" t="s">
        <v>211</v>
      </c>
      <c r="C111" s="33">
        <v>-7500</v>
      </c>
      <c r="D111" s="18"/>
      <c r="E111" s="33">
        <v>-27000</v>
      </c>
      <c r="F111" s="18"/>
      <c r="G111" s="33">
        <v>-7500</v>
      </c>
      <c r="H111" s="18"/>
      <c r="I111" s="33">
        <v>-26250</v>
      </c>
    </row>
    <row r="112" spans="1:9" ht="19.5" customHeight="1" x14ac:dyDescent="0.2">
      <c r="A112" s="7" t="s">
        <v>339</v>
      </c>
      <c r="C112" s="33">
        <v>13793</v>
      </c>
      <c r="D112" s="18"/>
      <c r="E112" s="33">
        <v>0</v>
      </c>
      <c r="F112" s="18"/>
      <c r="G112" s="33">
        <v>0</v>
      </c>
      <c r="H112" s="18"/>
      <c r="I112" s="33">
        <v>0</v>
      </c>
    </row>
    <row r="113" spans="1:9" ht="19.5" customHeight="1" x14ac:dyDescent="0.2">
      <c r="A113" s="7" t="s">
        <v>196</v>
      </c>
      <c r="C113" s="33">
        <v>2089261</v>
      </c>
      <c r="D113" s="19"/>
      <c r="E113" s="33">
        <v>762266</v>
      </c>
      <c r="F113" s="19"/>
      <c r="G113" s="33">
        <v>0</v>
      </c>
      <c r="H113" s="19"/>
      <c r="I113" s="33">
        <v>0</v>
      </c>
    </row>
    <row r="114" spans="1:9" ht="19.5" customHeight="1" x14ac:dyDescent="0.2">
      <c r="A114" s="7" t="s">
        <v>205</v>
      </c>
      <c r="C114" s="33">
        <v>356326</v>
      </c>
      <c r="D114" s="19"/>
      <c r="E114" s="33">
        <v>1399156</v>
      </c>
      <c r="F114" s="18"/>
      <c r="G114" s="33">
        <v>356326</v>
      </c>
      <c r="H114" s="18"/>
      <c r="I114" s="33">
        <v>1399156</v>
      </c>
    </row>
    <row r="115" spans="1:9" ht="19.5" customHeight="1" x14ac:dyDescent="0.2">
      <c r="A115" s="7" t="s">
        <v>294</v>
      </c>
      <c r="C115" s="33">
        <v>2852</v>
      </c>
      <c r="D115" s="19"/>
      <c r="E115" s="33">
        <v>149995</v>
      </c>
      <c r="F115" s="18"/>
      <c r="G115" s="33">
        <v>0</v>
      </c>
      <c r="H115" s="18"/>
      <c r="I115" s="33">
        <v>0</v>
      </c>
    </row>
    <row r="116" spans="1:9" ht="19.5" customHeight="1" x14ac:dyDescent="0.2">
      <c r="A116" s="7" t="s">
        <v>194</v>
      </c>
      <c r="C116" s="33">
        <v>0</v>
      </c>
      <c r="D116" s="18"/>
      <c r="E116" s="33">
        <v>-253</v>
      </c>
      <c r="F116" s="18"/>
      <c r="G116" s="33">
        <v>0</v>
      </c>
      <c r="H116" s="18"/>
      <c r="I116" s="33">
        <v>0</v>
      </c>
    </row>
    <row r="117" spans="1:9" ht="19.5" customHeight="1" x14ac:dyDescent="0.2">
      <c r="A117" s="7" t="s">
        <v>259</v>
      </c>
      <c r="C117" s="33">
        <v>-1499048</v>
      </c>
      <c r="D117" s="18"/>
      <c r="E117" s="33">
        <v>-399347</v>
      </c>
      <c r="F117" s="18"/>
      <c r="G117" s="33">
        <v>-1499048</v>
      </c>
      <c r="H117" s="18"/>
      <c r="I117" s="33">
        <v>-399347</v>
      </c>
    </row>
    <row r="118" spans="1:9" ht="19.5" customHeight="1" x14ac:dyDescent="0.2">
      <c r="A118" s="7" t="s">
        <v>260</v>
      </c>
      <c r="C118" s="33">
        <v>-290550</v>
      </c>
      <c r="D118" s="18"/>
      <c r="E118" s="33">
        <v>-214606</v>
      </c>
      <c r="F118" s="18"/>
      <c r="G118" s="33">
        <v>0</v>
      </c>
      <c r="H118" s="18"/>
      <c r="I118" s="33">
        <v>0</v>
      </c>
    </row>
    <row r="119" spans="1:9" ht="19.5" customHeight="1" x14ac:dyDescent="0.2">
      <c r="A119" s="16" t="s">
        <v>137</v>
      </c>
      <c r="C119" s="18">
        <v>-319578</v>
      </c>
      <c r="D119" s="18"/>
      <c r="E119" s="18">
        <v>-332736</v>
      </c>
      <c r="F119" s="19"/>
      <c r="G119" s="33">
        <v>-115412</v>
      </c>
      <c r="H119" s="19"/>
      <c r="I119" s="33">
        <v>-118765</v>
      </c>
    </row>
    <row r="120" spans="1:9" ht="19.5" customHeight="1" x14ac:dyDescent="0.2">
      <c r="A120" s="15" t="s">
        <v>361</v>
      </c>
      <c r="C120" s="114">
        <f>SUM(C103:C119)</f>
        <v>-852579</v>
      </c>
      <c r="D120" s="18"/>
      <c r="E120" s="32">
        <f>SUM(E103:E119)</f>
        <v>-29955</v>
      </c>
      <c r="F120" s="18"/>
      <c r="G120" s="114">
        <f>SUM(G103:G119)</f>
        <v>128556</v>
      </c>
      <c r="H120" s="18"/>
      <c r="I120" s="32">
        <f>SUM(I103:I119)</f>
        <v>-201943</v>
      </c>
    </row>
    <row r="121" spans="1:9" ht="19.5" customHeight="1" x14ac:dyDescent="0.2">
      <c r="A121" s="7" t="s">
        <v>163</v>
      </c>
      <c r="C121" s="33">
        <v>0</v>
      </c>
      <c r="D121" s="19"/>
      <c r="E121" s="33">
        <v>132</v>
      </c>
      <c r="F121" s="19"/>
      <c r="G121" s="33">
        <v>0</v>
      </c>
      <c r="H121" s="19"/>
      <c r="I121" s="33">
        <v>0</v>
      </c>
    </row>
    <row r="122" spans="1:9" ht="19.5" customHeight="1" x14ac:dyDescent="0.2">
      <c r="A122" s="7" t="s">
        <v>245</v>
      </c>
      <c r="C122" s="20">
        <v>-122</v>
      </c>
      <c r="D122" s="19"/>
      <c r="E122" s="20">
        <v>-4</v>
      </c>
      <c r="F122" s="19"/>
      <c r="G122" s="20">
        <v>0</v>
      </c>
      <c r="H122" s="19"/>
      <c r="I122" s="20">
        <v>0</v>
      </c>
    </row>
    <row r="123" spans="1:9" ht="19.5" customHeight="1" x14ac:dyDescent="0.2">
      <c r="A123" s="15" t="s">
        <v>212</v>
      </c>
      <c r="C123" s="49">
        <f>SUM(C71,C101,C120:C122)</f>
        <v>-1310844</v>
      </c>
      <c r="D123" s="18"/>
      <c r="E123" s="22">
        <f>SUM(E71,E101,E120:E122)</f>
        <v>-396710</v>
      </c>
      <c r="F123" s="18"/>
      <c r="G123" s="107">
        <f>SUM(G71,G101,G120:G122)</f>
        <v>93911</v>
      </c>
      <c r="H123" s="18"/>
      <c r="I123" s="22">
        <f>SUM(I71,I101,I120:I122)</f>
        <v>44002</v>
      </c>
    </row>
    <row r="124" spans="1:9" ht="19.5" customHeight="1" x14ac:dyDescent="0.2">
      <c r="A124" s="16" t="s">
        <v>128</v>
      </c>
      <c r="C124" s="52">
        <v>2496807</v>
      </c>
      <c r="D124" s="18"/>
      <c r="E124" s="131">
        <v>1380789</v>
      </c>
      <c r="F124" s="18"/>
      <c r="G124" s="52">
        <v>110105</v>
      </c>
      <c r="H124" s="18"/>
      <c r="I124" s="131">
        <v>76916</v>
      </c>
    </row>
    <row r="125" spans="1:9" ht="19.5" customHeight="1" thickBot="1" x14ac:dyDescent="0.25">
      <c r="A125" s="1" t="s">
        <v>129</v>
      </c>
      <c r="C125" s="110">
        <f>SUM(C123:C124)</f>
        <v>1185963</v>
      </c>
      <c r="D125" s="18"/>
      <c r="E125" s="23">
        <f>SUM(E123:E124)</f>
        <v>984079</v>
      </c>
      <c r="F125" s="18"/>
      <c r="G125" s="110">
        <f>SUM(G123:G124)</f>
        <v>204016</v>
      </c>
      <c r="H125" s="18"/>
      <c r="I125" s="23">
        <f>SUM(I123:I124)</f>
        <v>120918</v>
      </c>
    </row>
    <row r="126" spans="1:9" ht="19.5" customHeight="1" thickTop="1" x14ac:dyDescent="0.2">
      <c r="B126" s="18"/>
      <c r="C126" s="107">
        <f>SUM(C125-BS!E11)</f>
        <v>0</v>
      </c>
      <c r="D126" s="19"/>
      <c r="E126" s="22"/>
      <c r="F126" s="19"/>
      <c r="G126" s="107">
        <f>SUM(G125-BS!I11)</f>
        <v>0</v>
      </c>
      <c r="H126" s="19"/>
      <c r="I126" s="22"/>
    </row>
    <row r="127" spans="1:9" ht="19.5" customHeight="1" x14ac:dyDescent="0.2">
      <c r="A127" s="1" t="s">
        <v>135</v>
      </c>
      <c r="C127" s="19"/>
      <c r="D127" s="19"/>
      <c r="E127" s="19"/>
      <c r="F127" s="19"/>
      <c r="G127" s="19"/>
      <c r="H127" s="19"/>
      <c r="I127" s="19"/>
    </row>
    <row r="128" spans="1:9" ht="19.5" customHeight="1" x14ac:dyDescent="0.2">
      <c r="A128" s="28" t="s">
        <v>136</v>
      </c>
      <c r="C128" s="19"/>
      <c r="D128" s="19"/>
      <c r="E128" s="19"/>
      <c r="F128" s="19"/>
      <c r="G128" s="19"/>
      <c r="H128" s="19"/>
      <c r="I128" s="19"/>
    </row>
    <row r="129" spans="1:9" ht="19.5" customHeight="1" x14ac:dyDescent="0.2">
      <c r="A129" s="7" t="s">
        <v>146</v>
      </c>
      <c r="B129" s="18"/>
      <c r="C129" s="33">
        <v>19313</v>
      </c>
      <c r="D129" s="19"/>
      <c r="E129" s="33">
        <v>16206</v>
      </c>
      <c r="F129" s="19"/>
      <c r="G129" s="33">
        <v>6005</v>
      </c>
      <c r="H129" s="19"/>
      <c r="I129" s="33">
        <v>0</v>
      </c>
    </row>
    <row r="130" spans="1:9" ht="19.5" customHeight="1" x14ac:dyDescent="0.2">
      <c r="A130" s="7" t="s">
        <v>147</v>
      </c>
      <c r="D130" s="19"/>
      <c r="F130" s="19"/>
      <c r="G130" s="33"/>
      <c r="H130" s="19"/>
      <c r="I130" s="33"/>
    </row>
    <row r="131" spans="1:9" ht="19.5" customHeight="1" x14ac:dyDescent="0.2">
      <c r="A131" s="7" t="s">
        <v>148</v>
      </c>
      <c r="C131" s="33">
        <v>61941</v>
      </c>
      <c r="D131" s="19"/>
      <c r="E131" s="33">
        <v>314538</v>
      </c>
      <c r="F131" s="19"/>
      <c r="G131" s="33">
        <v>0</v>
      </c>
      <c r="H131" s="19"/>
      <c r="I131" s="33">
        <v>0</v>
      </c>
    </row>
    <row r="132" spans="1:9" ht="19.5" customHeight="1" x14ac:dyDescent="0.2">
      <c r="A132" s="7" t="s">
        <v>188</v>
      </c>
      <c r="C132" s="33">
        <v>984</v>
      </c>
      <c r="D132" s="19"/>
      <c r="E132" s="33">
        <v>46076</v>
      </c>
      <c r="F132" s="18"/>
      <c r="G132" s="33">
        <v>0</v>
      </c>
      <c r="H132" s="19"/>
      <c r="I132" s="33">
        <v>0</v>
      </c>
    </row>
    <row r="133" spans="1:9" ht="19.5" customHeight="1" x14ac:dyDescent="0.2">
      <c r="A133" s="7" t="s">
        <v>300</v>
      </c>
      <c r="C133" s="33">
        <v>4918</v>
      </c>
      <c r="D133" s="19"/>
      <c r="E133" s="33">
        <v>8281</v>
      </c>
      <c r="F133" s="18"/>
      <c r="G133" s="33">
        <v>0</v>
      </c>
      <c r="H133" s="19"/>
      <c r="I133" s="33">
        <v>0</v>
      </c>
    </row>
    <row r="134" spans="1:9" ht="19.5" customHeight="1" x14ac:dyDescent="0.2">
      <c r="A134" s="7" t="s">
        <v>295</v>
      </c>
      <c r="C134" s="33">
        <v>449</v>
      </c>
      <c r="D134" s="19"/>
      <c r="E134" s="33">
        <v>303</v>
      </c>
      <c r="F134" s="18"/>
      <c r="G134" s="33">
        <v>0</v>
      </c>
      <c r="H134" s="19"/>
      <c r="I134" s="33">
        <v>0</v>
      </c>
    </row>
    <row r="135" spans="1:9" ht="19.5" customHeight="1" x14ac:dyDescent="0.2">
      <c r="A135" s="7" t="s">
        <v>165</v>
      </c>
      <c r="C135" s="33">
        <v>791</v>
      </c>
      <c r="D135" s="18"/>
      <c r="E135" s="33">
        <v>733</v>
      </c>
      <c r="F135" s="18"/>
      <c r="G135" s="33">
        <v>0</v>
      </c>
      <c r="H135" s="18"/>
      <c r="I135" s="33">
        <v>0</v>
      </c>
    </row>
    <row r="136" spans="1:9" ht="19.5" customHeight="1" x14ac:dyDescent="0.2">
      <c r="A136" s="7" t="s">
        <v>189</v>
      </c>
      <c r="C136" s="27">
        <v>1130097</v>
      </c>
      <c r="D136" s="18"/>
      <c r="E136" s="27">
        <v>431059</v>
      </c>
      <c r="F136" s="18"/>
      <c r="G136" s="33">
        <v>0</v>
      </c>
      <c r="H136" s="18"/>
      <c r="I136" s="33">
        <v>0</v>
      </c>
    </row>
    <row r="137" spans="1:9" ht="19.5" customHeight="1" x14ac:dyDescent="0.2">
      <c r="A137" s="7" t="s">
        <v>362</v>
      </c>
      <c r="C137" s="27">
        <v>585</v>
      </c>
      <c r="D137" s="18"/>
      <c r="E137" s="27">
        <v>0</v>
      </c>
      <c r="F137" s="18"/>
      <c r="G137" s="33">
        <v>0</v>
      </c>
      <c r="H137" s="18"/>
      <c r="I137" s="33">
        <v>0</v>
      </c>
    </row>
    <row r="138" spans="1:9" ht="19.5" customHeight="1" x14ac:dyDescent="0.2">
      <c r="A138" s="7" t="s">
        <v>246</v>
      </c>
      <c r="C138" s="27">
        <v>450405</v>
      </c>
      <c r="D138" s="18"/>
      <c r="E138" s="27">
        <v>130277</v>
      </c>
      <c r="F138" s="18"/>
      <c r="G138" s="33">
        <v>0</v>
      </c>
      <c r="H138" s="18"/>
      <c r="I138" s="33">
        <v>0</v>
      </c>
    </row>
    <row r="139" spans="1:9" ht="19.5" customHeight="1" x14ac:dyDescent="0.2">
      <c r="A139" s="7" t="s">
        <v>264</v>
      </c>
      <c r="C139" s="27">
        <v>12683</v>
      </c>
      <c r="D139" s="18"/>
      <c r="E139" s="27">
        <v>39052</v>
      </c>
      <c r="F139" s="18"/>
      <c r="G139" s="33">
        <v>0</v>
      </c>
      <c r="H139" s="18"/>
      <c r="I139" s="33">
        <v>29</v>
      </c>
    </row>
    <row r="140" spans="1:9" ht="19.5" customHeight="1" x14ac:dyDescent="0.2">
      <c r="A140" s="7" t="s">
        <v>247</v>
      </c>
      <c r="C140" s="27">
        <v>15269</v>
      </c>
      <c r="D140" s="18"/>
      <c r="E140" s="27">
        <v>10154</v>
      </c>
      <c r="F140" s="18"/>
      <c r="G140" s="33">
        <v>0</v>
      </c>
      <c r="H140" s="18"/>
      <c r="I140" s="33">
        <v>0</v>
      </c>
    </row>
    <row r="141" spans="1:9" ht="19.5" customHeight="1" x14ac:dyDescent="0.2">
      <c r="D141" s="18"/>
      <c r="F141" s="18"/>
      <c r="G141" s="19"/>
      <c r="H141" s="18"/>
      <c r="I141" s="19"/>
    </row>
    <row r="142" spans="1:9" ht="20.100000000000001" customHeight="1" x14ac:dyDescent="0.2">
      <c r="A142" s="7" t="s">
        <v>249</v>
      </c>
      <c r="C142" s="25"/>
      <c r="D142" s="25"/>
      <c r="E142" s="25"/>
    </row>
    <row r="148" spans="2:19" s="7" customFormat="1" ht="20.100000000000001" customHeight="1" x14ac:dyDescent="0.2"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</row>
    <row r="149" spans="2:19" s="7" customFormat="1" ht="20.100000000000001" customHeight="1" x14ac:dyDescent="0.2"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</row>
    <row r="150" spans="2:19" s="7" customFormat="1" ht="20.100000000000001" customHeight="1" x14ac:dyDescent="0.2"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</row>
    <row r="151" spans="2:19" s="7" customFormat="1" ht="20.100000000000001" customHeight="1" x14ac:dyDescent="0.2"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</row>
    <row r="152" spans="2:19" s="7" customFormat="1" ht="20.100000000000001" customHeight="1" x14ac:dyDescent="0.2"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</row>
    <row r="153" spans="2:19" s="7" customFormat="1" ht="20.100000000000001" customHeight="1" x14ac:dyDescent="0.2"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</row>
    <row r="154" spans="2:19" s="7" customFormat="1" ht="20.100000000000001" customHeight="1" x14ac:dyDescent="0.2"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</row>
    <row r="155" spans="2:19" s="7" customFormat="1" ht="20.100000000000001" customHeight="1" x14ac:dyDescent="0.2"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</row>
    <row r="156" spans="2:19" s="7" customFormat="1" ht="20.100000000000001" customHeight="1" x14ac:dyDescent="0.2"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</row>
    <row r="157" spans="2:19" s="7" customFormat="1" ht="20.100000000000001" customHeight="1" x14ac:dyDescent="0.2"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</row>
    <row r="158" spans="2:19" s="7" customFormat="1" ht="20.100000000000001" customHeight="1" x14ac:dyDescent="0.2"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</row>
    <row r="159" spans="2:19" s="7" customFormat="1" ht="20.100000000000001" customHeight="1" x14ac:dyDescent="0.2"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</row>
    <row r="160" spans="2:19" s="7" customFormat="1" ht="20.100000000000001" customHeight="1" x14ac:dyDescent="0.2"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</row>
    <row r="161" spans="2:19" s="7" customFormat="1" ht="20.100000000000001" customHeight="1" x14ac:dyDescent="0.2"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</row>
    <row r="162" spans="2:19" s="7" customFormat="1" ht="20.100000000000001" customHeight="1" x14ac:dyDescent="0.2"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</row>
    <row r="163" spans="2:19" s="7" customFormat="1" ht="20.100000000000001" customHeight="1" x14ac:dyDescent="0.2"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</row>
    <row r="164" spans="2:19" s="7" customFormat="1" ht="20.100000000000001" customHeight="1" x14ac:dyDescent="0.2"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</row>
    <row r="165" spans="2:19" s="7" customFormat="1" ht="20.100000000000001" customHeight="1" x14ac:dyDescent="0.2"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</row>
    <row r="166" spans="2:19" s="7" customFormat="1" ht="20.100000000000001" customHeight="1" x14ac:dyDescent="0.2"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</row>
    <row r="167" spans="2:19" s="7" customFormat="1" ht="20.100000000000001" customHeight="1" x14ac:dyDescent="0.2"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</row>
    <row r="168" spans="2:19" s="7" customFormat="1" ht="20.100000000000001" customHeight="1" x14ac:dyDescent="0.2"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</row>
    <row r="169" spans="2:19" s="7" customFormat="1" ht="20.100000000000001" customHeight="1" x14ac:dyDescent="0.2"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</row>
    <row r="170" spans="2:19" s="7" customFormat="1" ht="20.100000000000001" customHeight="1" x14ac:dyDescent="0.2"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</row>
    <row r="171" spans="2:19" s="7" customFormat="1" ht="20.100000000000001" customHeight="1" x14ac:dyDescent="0.2"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</row>
    <row r="172" spans="2:19" s="7" customFormat="1" ht="20.100000000000001" customHeight="1" x14ac:dyDescent="0.2"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</row>
    <row r="173" spans="2:19" s="7" customFormat="1" ht="20.100000000000001" customHeight="1" x14ac:dyDescent="0.2"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</row>
    <row r="174" spans="2:19" s="7" customFormat="1" ht="20.100000000000001" customHeight="1" x14ac:dyDescent="0.2"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</row>
    <row r="175" spans="2:19" s="7" customFormat="1" ht="20.100000000000001" customHeight="1" x14ac:dyDescent="0.2"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</row>
    <row r="176" spans="2:19" s="7" customFormat="1" ht="20.100000000000001" customHeight="1" x14ac:dyDescent="0.2"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</row>
    <row r="177" spans="2:19" s="7" customFormat="1" ht="20.100000000000001" customHeight="1" x14ac:dyDescent="0.2"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</row>
    <row r="178" spans="2:19" s="7" customFormat="1" ht="20.100000000000001" customHeight="1" x14ac:dyDescent="0.2"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</row>
    <row r="179" spans="2:19" s="7" customFormat="1" ht="20.100000000000001" customHeight="1" x14ac:dyDescent="0.2"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</row>
    <row r="180" spans="2:19" s="7" customFormat="1" ht="20.100000000000001" customHeight="1" x14ac:dyDescent="0.2"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</row>
    <row r="181" spans="2:19" s="7" customFormat="1" ht="20.100000000000001" customHeight="1" x14ac:dyDescent="0.2"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</row>
    <row r="182" spans="2:19" s="7" customFormat="1" ht="20.100000000000001" customHeight="1" x14ac:dyDescent="0.2"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</row>
    <row r="183" spans="2:19" s="7" customFormat="1" ht="20.100000000000001" customHeight="1" x14ac:dyDescent="0.2"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</row>
    <row r="184" spans="2:19" s="7" customFormat="1" ht="20.100000000000001" customHeight="1" x14ac:dyDescent="0.2"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</row>
    <row r="185" spans="2:19" s="7" customFormat="1" ht="20.100000000000001" customHeight="1" x14ac:dyDescent="0.2"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</row>
    <row r="186" spans="2:19" s="7" customFormat="1" ht="20.100000000000001" customHeight="1" x14ac:dyDescent="0.2"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</row>
    <row r="187" spans="2:19" s="7" customFormat="1" ht="20.100000000000001" customHeight="1" x14ac:dyDescent="0.2"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</row>
    <row r="188" spans="2:19" s="7" customFormat="1" ht="20.100000000000001" customHeight="1" x14ac:dyDescent="0.2"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</row>
    <row r="189" spans="2:19" s="7" customFormat="1" ht="20.100000000000001" customHeight="1" x14ac:dyDescent="0.2"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</row>
    <row r="190" spans="2:19" s="7" customFormat="1" ht="20.100000000000001" customHeight="1" x14ac:dyDescent="0.2"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</row>
    <row r="191" spans="2:19" s="7" customFormat="1" ht="20.100000000000001" customHeight="1" x14ac:dyDescent="0.2"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</row>
    <row r="192" spans="2:19" s="7" customFormat="1" ht="20.100000000000001" customHeight="1" x14ac:dyDescent="0.2"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</row>
    <row r="193" spans="2:19" s="7" customFormat="1" ht="20.100000000000001" customHeight="1" x14ac:dyDescent="0.2"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</row>
    <row r="194" spans="2:19" s="7" customFormat="1" ht="20.100000000000001" customHeight="1" x14ac:dyDescent="0.2"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</row>
    <row r="195" spans="2:19" s="7" customFormat="1" ht="20.100000000000001" customHeight="1" x14ac:dyDescent="0.2"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</row>
    <row r="196" spans="2:19" s="7" customFormat="1" ht="20.100000000000001" customHeight="1" x14ac:dyDescent="0.2"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</row>
    <row r="197" spans="2:19" s="7" customFormat="1" ht="20.100000000000001" customHeight="1" x14ac:dyDescent="0.2"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</row>
    <row r="198" spans="2:19" s="7" customFormat="1" ht="20.100000000000001" customHeight="1" x14ac:dyDescent="0.2"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</row>
    <row r="199" spans="2:19" s="7" customFormat="1" ht="20.100000000000001" customHeight="1" x14ac:dyDescent="0.2"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</row>
  </sheetData>
  <pageMargins left="0.78740157480314965" right="0.39370078740157483" top="0.78740157480314965" bottom="0.19685039370078741" header="0.22" footer="0.19685039370078741"/>
  <pageSetup paperSize="9" scale="57" fitToWidth="0" fitToHeight="0" orientation="portrait" r:id="rId1"/>
  <headerFooter>
    <evenHeader>&amp;R&amp;"Arial,Italic"&amp;12For internal use only</evenHeader>
  </headerFooter>
  <rowBreaks count="1" manualBreakCount="1"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8bc52d-5fbd-4735-8b5e-10eb3478f2c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7413195B1848448FC79BB224796C15" ma:contentTypeVersion="7" ma:contentTypeDescription="Create a new document." ma:contentTypeScope="" ma:versionID="7d36432ff73fdb19beb6a8bc44d2058b">
  <xsd:schema xmlns:xsd="http://www.w3.org/2001/XMLSchema" xmlns:xs="http://www.w3.org/2001/XMLSchema" xmlns:p="http://schemas.microsoft.com/office/2006/metadata/properties" xmlns:ns2="be8bc52d-5fbd-4735-8b5e-10eb3478f2c0" xmlns:ns3="9478ee25-e681-4fdb-a8b2-45208678641e" targetNamespace="http://schemas.microsoft.com/office/2006/metadata/properties" ma:root="true" ma:fieldsID="a61564a78c6884a5bf02f1b44e987034" ns2:_="" ns3:_="">
    <xsd:import namespace="be8bc52d-5fbd-4735-8b5e-10eb3478f2c0"/>
    <xsd:import namespace="9478ee25-e681-4fdb-a8b2-45208678641e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bc52d-5fbd-4735-8b5e-10eb3478f2c0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78ee25-e681-4fdb-a8b2-45208678641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62E3E9-563D-40B8-9B8A-C6E81A6F5712}">
  <ds:schemaRefs>
    <ds:schemaRef ds:uri="http://schemas.microsoft.com/office/2006/metadata/properties"/>
    <ds:schemaRef ds:uri="http://schemas.microsoft.com/office/infopath/2007/PartnerControls"/>
    <ds:schemaRef ds:uri="be8bc52d-5fbd-4735-8b5e-10eb3478f2c0"/>
  </ds:schemaRefs>
</ds:datastoreItem>
</file>

<file path=customXml/itemProps2.xml><?xml version="1.0" encoding="utf-8"?>
<ds:datastoreItem xmlns:ds="http://schemas.openxmlformats.org/officeDocument/2006/customXml" ds:itemID="{A8A2231F-40DB-4A98-B07D-A953B292AD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0BA59B-9682-494B-BE2F-734871ED4B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8bc52d-5fbd-4735-8b5e-10eb3478f2c0"/>
    <ds:schemaRef ds:uri="9478ee25-e681-4fdb-a8b2-4520867864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90730</vt:lpwstr>
  </property>
  <property fmtid="{D5CDD505-2E9C-101B-9397-08002B2CF9AE}" pid="4" name="OptimizationTime">
    <vt:lpwstr>20220811_1608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2022-08-10T15:12:52Z</cp:lastPrinted>
  <dcterms:created xsi:type="dcterms:W3CDTF">2011-03-08T09:02:15Z</dcterms:created>
  <dcterms:modified xsi:type="dcterms:W3CDTF">2022-08-10T15:13:19Z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0x010100327413195B1848448FC79BB224796C15</vt:lpwstr>
  </property>
  <property fmtid="{D5CDD505-2E9C-101B-9397-08002B2CF9AE}" pid="3" name="e0e024ccac5240e69ae9c38a41bfa7a5">
    <vt:lpwstr/>
  </property>
  <property fmtid="{D5CDD505-2E9C-101B-9397-08002B2CF9AE}" pid="4" name="MediaServiceImageTags">
    <vt:lpwstr/>
  </property>
  <property fmtid="{D5CDD505-2E9C-101B-9397-08002B2CF9AE}" pid="5" name="b4187e12891e46deb4d240a4b28bdb90">
    <vt:lpwstr/>
  </property>
  <property fmtid="{D5CDD505-2E9C-101B-9397-08002B2CF9AE}" pid="6" name="TaxCatchAll">
    <vt:lpwstr/>
  </property>
  <property fmtid="{D5CDD505-2E9C-101B-9397-08002B2CF9AE}" pid="7" name="ContentLanguage">
    <vt:lpwstr/>
  </property>
  <property fmtid="{D5CDD505-2E9C-101B-9397-08002B2CF9AE}" pid="8" name="k8128b1c45734e36a24fce652bc7ffb7">
    <vt:lpwstr/>
  </property>
  <property fmtid="{D5CDD505-2E9C-101B-9397-08002B2CF9AE}" pid="9" name="ServiceLineFunction">
    <vt:lpwstr/>
  </property>
  <property fmtid="{D5CDD505-2E9C-101B-9397-08002B2CF9AE}" pid="10" name="EYContentType">
    <vt:lpwstr/>
  </property>
  <property fmtid="{D5CDD505-2E9C-101B-9397-08002B2CF9AE}" pid="11" name="jc981bd8ab5b47fd91abb7684c0f405b">
    <vt:lpwstr/>
  </property>
  <property fmtid="{D5CDD505-2E9C-101B-9397-08002B2CF9AE}" pid="12" name="i14ea8bbd518495ea0e20ac1ad18c527">
    <vt:lpwstr/>
  </property>
  <property fmtid="{D5CDD505-2E9C-101B-9397-08002B2CF9AE}" pid="13" name="GeographicApplicability">
    <vt:lpwstr/>
  </property>
  <property fmtid="{D5CDD505-2E9C-101B-9397-08002B2CF9AE}" pid="14" name="Sector">
    <vt:lpwstr/>
  </property>
</Properties>
</file>