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2'2022\"/>
    </mc:Choice>
  </mc:AlternateContent>
  <bookViews>
    <workbookView xWindow="-120" yWindow="-120" windowWidth="21840" windowHeight="13140" tabRatio="717" activeTab="1"/>
  </bookViews>
  <sheets>
    <sheet name="BS2-4 " sheetId="17" r:id="rId1"/>
    <sheet name="PL 5(3m)" sheetId="11" r:id="rId2"/>
    <sheet name="PL 6(6m)" sheetId="15" r:id="rId3"/>
    <sheet name="Eqity Conso 7" sheetId="12" r:id="rId4"/>
    <sheet name="Equity Com 8" sheetId="13" r:id="rId5"/>
    <sheet name="CF 9-10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5" i="16" l="1"/>
  <c r="L95" i="16" l="1"/>
  <c r="U26" i="12"/>
  <c r="Y26" i="12" s="1"/>
  <c r="W27" i="12"/>
  <c r="O27" i="12"/>
  <c r="F40" i="11"/>
  <c r="F39" i="11"/>
  <c r="K27" i="13"/>
  <c r="I27" i="13"/>
  <c r="Q24" i="13" l="1"/>
  <c r="K19" i="13"/>
  <c r="I19" i="13"/>
  <c r="K29" i="12"/>
  <c r="I29" i="12"/>
  <c r="K21" i="12"/>
  <c r="I21" i="12"/>
  <c r="W19" i="12" l="1"/>
  <c r="N92" i="16" l="1"/>
  <c r="N76" i="16"/>
  <c r="J92" i="16"/>
  <c r="J76" i="16"/>
  <c r="M27" i="13"/>
  <c r="G27" i="13"/>
  <c r="E27" i="13"/>
  <c r="S29" i="12"/>
  <c r="Q29" i="12"/>
  <c r="M29" i="12"/>
  <c r="G29" i="12"/>
  <c r="E29" i="12"/>
  <c r="W29" i="12"/>
  <c r="O29" i="12"/>
  <c r="L47" i="15"/>
  <c r="L40" i="15"/>
  <c r="L15" i="15"/>
  <c r="L22" i="15" s="1"/>
  <c r="H15" i="15"/>
  <c r="H22" i="15" s="1"/>
  <c r="L42" i="11"/>
  <c r="L35" i="11"/>
  <c r="L15" i="11"/>
  <c r="L22" i="11" s="1"/>
  <c r="L25" i="11" s="1"/>
  <c r="L29" i="11" s="1"/>
  <c r="H15" i="11"/>
  <c r="H22" i="11" s="1"/>
  <c r="H25" i="11" s="1"/>
  <c r="A149" i="17"/>
  <c r="K140" i="17"/>
  <c r="K143" i="17" s="1"/>
  <c r="I140" i="17"/>
  <c r="I143" i="17" s="1"/>
  <c r="G140" i="17"/>
  <c r="G143" i="17" s="1"/>
  <c r="E140" i="17"/>
  <c r="E143" i="17" s="1"/>
  <c r="A102" i="17"/>
  <c r="A101" i="17"/>
  <c r="K94" i="17"/>
  <c r="I94" i="17"/>
  <c r="G94" i="17"/>
  <c r="E94" i="17"/>
  <c r="K83" i="17"/>
  <c r="I83" i="17"/>
  <c r="G83" i="17"/>
  <c r="E83" i="17"/>
  <c r="A56" i="17"/>
  <c r="A104" i="17" s="1"/>
  <c r="A54" i="17"/>
  <c r="K40" i="17"/>
  <c r="I40" i="17"/>
  <c r="G40" i="17"/>
  <c r="E40" i="17"/>
  <c r="K24" i="17"/>
  <c r="I24" i="17"/>
  <c r="G24" i="17"/>
  <c r="E24" i="17"/>
  <c r="L25" i="15" l="1"/>
  <c r="L34" i="15" s="1"/>
  <c r="N12" i="16"/>
  <c r="N25" i="16" s="1"/>
  <c r="N38" i="16" s="1"/>
  <c r="N43" i="16" s="1"/>
  <c r="N94" i="16" s="1"/>
  <c r="N97" i="16" s="1"/>
  <c r="H25" i="15"/>
  <c r="H40" i="15" s="1"/>
  <c r="J12" i="16"/>
  <c r="J25" i="16" s="1"/>
  <c r="J38" i="16" s="1"/>
  <c r="J43" i="16" s="1"/>
  <c r="J94" i="16" s="1"/>
  <c r="J97" i="16" s="1"/>
  <c r="G42" i="17"/>
  <c r="K42" i="17"/>
  <c r="G96" i="17"/>
  <c r="G145" i="17" s="1"/>
  <c r="K96" i="17"/>
  <c r="U27" i="12"/>
  <c r="Y27" i="12" s="1"/>
  <c r="Y29" i="12" s="1"/>
  <c r="H35" i="11"/>
  <c r="H29" i="11"/>
  <c r="H42" i="11" s="1"/>
  <c r="I96" i="17"/>
  <c r="I145" i="17" s="1"/>
  <c r="E96" i="17"/>
  <c r="E145" i="17" s="1"/>
  <c r="I42" i="17"/>
  <c r="E42" i="17"/>
  <c r="K145" i="17"/>
  <c r="L76" i="16"/>
  <c r="H76" i="16"/>
  <c r="Q16" i="13"/>
  <c r="Q15" i="13"/>
  <c r="Q17" i="13"/>
  <c r="H34" i="15" l="1"/>
  <c r="H47" i="15" s="1"/>
  <c r="U29" i="12"/>
  <c r="U19" i="12"/>
  <c r="Y19" i="12" s="1"/>
  <c r="U18" i="12"/>
  <c r="Y18" i="12" s="1"/>
  <c r="U17" i="12"/>
  <c r="Y17" i="12" s="1"/>
  <c r="J15" i="15"/>
  <c r="J22" i="15" s="1"/>
  <c r="F15" i="15"/>
  <c r="F22" i="15" s="1"/>
  <c r="J25" i="15" l="1"/>
  <c r="L12" i="16"/>
  <c r="F25" i="15"/>
  <c r="H12" i="16"/>
  <c r="O25" i="13" l="1"/>
  <c r="J37" i="15"/>
  <c r="L92" i="16"/>
  <c r="H92" i="16"/>
  <c r="A113" i="16"/>
  <c r="L25" i="16"/>
  <c r="L38" i="16" s="1"/>
  <c r="H25" i="16"/>
  <c r="H38" i="16" s="1"/>
  <c r="Q13" i="13"/>
  <c r="J34" i="15"/>
  <c r="J44" i="15" s="1"/>
  <c r="J15" i="11"/>
  <c r="F15" i="11"/>
  <c r="J47" i="15"/>
  <c r="J40" i="15"/>
  <c r="F34" i="15"/>
  <c r="F47" i="15" s="1"/>
  <c r="Q25" i="13" l="1"/>
  <c r="Q27" i="13" s="1"/>
  <c r="O27" i="13"/>
  <c r="L43" i="16"/>
  <c r="L94" i="16" s="1"/>
  <c r="L97" i="16" s="1"/>
  <c r="H43" i="16"/>
  <c r="H94" i="16" s="1"/>
  <c r="H97" i="16" s="1"/>
  <c r="F40" i="15"/>
  <c r="U15" i="12" l="1"/>
  <c r="M19" i="13" l="1"/>
  <c r="G19" i="13"/>
  <c r="E19" i="13"/>
  <c r="O19" i="13"/>
  <c r="S21" i="12"/>
  <c r="Q21" i="12"/>
  <c r="M21" i="12"/>
  <c r="G21" i="12"/>
  <c r="E21" i="12"/>
  <c r="W21" i="12"/>
  <c r="Y15" i="12"/>
  <c r="J42" i="11"/>
  <c r="J35" i="11"/>
  <c r="F22" i="11"/>
  <c r="O21" i="12" l="1"/>
  <c r="J22" i="11"/>
  <c r="Y21" i="12"/>
  <c r="U21" i="12"/>
  <c r="F25" i="11"/>
  <c r="F29" i="11" s="1"/>
  <c r="Q19" i="13"/>
  <c r="J25" i="11" l="1"/>
  <c r="J29" i="11" s="1"/>
  <c r="F42" i="11"/>
  <c r="F35" i="11"/>
</calcChain>
</file>

<file path=xl/sharedStrings.xml><?xml version="1.0" encoding="utf-8"?>
<sst xmlns="http://schemas.openxmlformats.org/spreadsheetml/2006/main" count="456" uniqueCount="219">
  <si>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</si>
  <si>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</si>
  <si>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</si>
  <si>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</si>
  <si>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</si>
  <si>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</si>
  <si>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</si>
  <si>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</si>
  <si>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</si>
  <si>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</si>
  <si>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</si>
  <si>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</si>
  <si>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</si>
  <si>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</si>
  <si>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</si>
  <si>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</si>
  <si>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</si>
  <si>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</si>
  <si>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</si>
  <si>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</si>
  <si>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</si>
  <si>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</si>
  <si>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</si>
  <si>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</si>
  <si>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</si>
  <si>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</si>
  <si>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</si>
  <si>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</si>
  <si>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</si>
  <si>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</si>
  <si>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</si>
  <si>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</si>
  <si>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</si>
  <si>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</si>
  <si>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</si>
  <si>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</si>
  <si>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</si>
  <si>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</si>
  <si>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</si>
  <si>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</si>
  <si>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</si>
  <si>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</si>
  <si>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</si>
  <si>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</si>
  <si>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</si>
  <si>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</si>
  <si>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</si>
  <si>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</si>
  <si>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</si>
  <si>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</si>
  <si>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</si>
  <si>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</si>
  <si>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</si>
  <si>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</si>
  <si>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</si>
  <si>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</si>
  <si>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</si>
  <si>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</si>
  <si>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</si>
  <si>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</si>
  <si>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</si>
  <si>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</si>
  <si>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</si>
  <si>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</si>
  <si>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</si>
  <si>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</si>
  <si>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</si>
  <si>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</si>
  <si>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</si>
  <si>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</si>
  <si>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</si>
  <si>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</si>
  <si>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</si>
  <si>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</si>
  <si>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</si>
  <si>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</si>
  <si>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</si>
  <si>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</si>
  <si>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</si>
  <si>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</si>
  <si>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</si>
  <si>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</si>
  <si>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Profit for the period</t>
  </si>
  <si>
    <t xml:space="preserve">Profit before income tax </t>
  </si>
  <si>
    <t xml:space="preserve">Proceeds from short-term borrowings from </t>
  </si>
  <si>
    <t>Trade and other receivables</t>
  </si>
  <si>
    <t>Real estates development costs</t>
  </si>
  <si>
    <t>Land awaiting for development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</si>
  <si>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</si>
  <si>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</si>
  <si>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</si>
  <si>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</si>
  <si>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</si>
  <si>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</si>
  <si>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r>
      <t xml:space="preserve">Statements of Changes in Equity </t>
    </r>
    <r>
      <rPr>
        <sz val="10"/>
        <rFont val="Arial"/>
        <family val="2"/>
      </rPr>
      <t>(Cont'd)</t>
    </r>
  </si>
  <si>
    <t>Statements of Cash Flows</t>
  </si>
  <si>
    <t>Employee benefit expenses</t>
  </si>
  <si>
    <t>financial institutions</t>
  </si>
  <si>
    <t>Real estate development costs</t>
  </si>
  <si>
    <t>Restricted deposits</t>
  </si>
  <si>
    <t>Investments in a subsidiary</t>
  </si>
  <si>
    <t>Investment property, net</t>
  </si>
  <si>
    <r>
      <t>Statements of Financial Position</t>
    </r>
    <r>
      <rPr>
        <sz val="9"/>
        <rFont val="Arial"/>
        <family val="2"/>
      </rPr>
      <t xml:space="preserve"> (Cont’d)</t>
    </r>
  </si>
  <si>
    <t>Long-term borrowings</t>
  </si>
  <si>
    <t>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</si>
  <si>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</si>
  <si>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  Ordinary shares, 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</si>
  <si>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</si>
  <si>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</si>
  <si>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</si>
  <si>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</si>
  <si>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</si>
  <si>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</si>
  <si>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</si>
  <si>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</si>
  <si>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</si>
  <si>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</si>
  <si>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</si>
  <si>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</si>
  <si>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</si>
  <si>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</si>
  <si>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</si>
  <si>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</si>
  <si>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>Short-term borrowings from</t>
  </si>
  <si>
    <t>Current portion of lease liabilities</t>
  </si>
  <si>
    <t>Lease liabilities</t>
  </si>
  <si>
    <t>Profit before income tax expense</t>
  </si>
  <si>
    <t>The accompanying notes form part of this interim financial information.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</si>
  <si>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</si>
  <si>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Note</t>
  </si>
  <si>
    <t>and right-of-use assets</t>
  </si>
  <si>
    <t>Property, plant and equipment, net</t>
  </si>
  <si>
    <t>Opening balance as at 1 January 2021</t>
  </si>
  <si>
    <t>using cost method</t>
  </si>
  <si>
    <t>Current portion of debentures</t>
  </si>
  <si>
    <t>a financial institution</t>
  </si>
  <si>
    <t>Debentures</t>
  </si>
  <si>
    <t xml:space="preserve">Other comprehensive income (expense): </t>
  </si>
  <si>
    <t>Items that will not be reclassified to profit or loss</t>
  </si>
  <si>
    <t xml:space="preserve">- Remeasurements of </t>
  </si>
  <si>
    <t>benefit obligations</t>
  </si>
  <si>
    <t>- Income tax on remeasurements of</t>
  </si>
  <si>
    <t>post-employment benefit obligations</t>
  </si>
  <si>
    <t>Gain on disposal of equipment</t>
  </si>
  <si>
    <t>Net cash generated from financing activities</t>
  </si>
  <si>
    <t>Earnings per share - owners of the Company</t>
  </si>
  <si>
    <t>30 June</t>
  </si>
  <si>
    <t>-</t>
  </si>
  <si>
    <t>Issuance of ordinary shares for stock dividend</t>
  </si>
  <si>
    <t>Dividends</t>
  </si>
  <si>
    <t>Depreciation of investment properties</t>
  </si>
  <si>
    <t xml:space="preserve">Depreciation of property, equipment </t>
  </si>
  <si>
    <t>Cash generated from (used in) operations</t>
  </si>
  <si>
    <t>Net cash generated from (used in) operating activities</t>
  </si>
  <si>
    <t>Purchase of intangible assets</t>
  </si>
  <si>
    <t>Net cash generated from (used in) investing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</si>
  <si>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</si>
  <si>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</si>
  <si>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</si>
  <si>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- Recognise right-of-use assets arising from</t>
  </si>
  <si>
    <t>lease agreements</t>
  </si>
  <si>
    <t>- Purchase of property, plant and equipment on credit</t>
  </si>
  <si>
    <t>- Issuance of ordinary shares for stock dividends</t>
  </si>
  <si>
    <t>Closing balance as at 30 June 2021</t>
  </si>
  <si>
    <t>- Transfer of real estate development costs</t>
  </si>
  <si>
    <t>to property, plant and equipment</t>
  </si>
  <si>
    <t xml:space="preserve">      846,399,993 shares</t>
  </si>
  <si>
    <t>Loss on write-off of equipment,</t>
  </si>
  <si>
    <t>right-of-use assets and intangible assets</t>
  </si>
  <si>
    <t>measured at amortised cost</t>
  </si>
  <si>
    <t>Proceeds from disposals of equipment</t>
  </si>
  <si>
    <t xml:space="preserve">Repayments on short-term borrowings from </t>
  </si>
  <si>
    <t xml:space="preserve">Repayments on long-term borrowings from </t>
  </si>
  <si>
    <t>Short-term borrowings from other parties</t>
  </si>
  <si>
    <t>Proceeds from debentures</t>
  </si>
  <si>
    <t>Payments for debentures issue costs</t>
  </si>
  <si>
    <t>Payments for principal elements of lease payments</t>
  </si>
  <si>
    <t>Dividends paid to the Company's shareholders</t>
  </si>
  <si>
    <t xml:space="preserve">      686,399,924 shares</t>
  </si>
  <si>
    <t>and interest receivable - current</t>
  </si>
  <si>
    <t>Other comprehensive income (expense)</t>
  </si>
  <si>
    <t xml:space="preserve">Proceeds from disposals of financial assets </t>
  </si>
  <si>
    <t>Long-term loans to a subsidiary</t>
  </si>
  <si>
    <t>Significant non-cash items</t>
  </si>
  <si>
    <t>Long-term loan made to a subsidiary</t>
  </si>
  <si>
    <t>Short-term loan repayments received from a subsidiary</t>
  </si>
  <si>
    <t>Long-term loan repayments received from a subsidiary</t>
  </si>
  <si>
    <r>
      <t>Statements of Comprehensive Income</t>
    </r>
    <r>
      <rPr>
        <sz val="9"/>
        <rFont val="Arial"/>
        <family val="2"/>
      </rPr>
      <t xml:space="preserve"> (Cont'd)</t>
    </r>
  </si>
  <si>
    <t>Profit (loss) attributable to:</t>
  </si>
  <si>
    <t>Total comprehensive income (expense)</t>
  </si>
  <si>
    <t>Right-of-use assets, net</t>
  </si>
  <si>
    <t>Contract liabilities</t>
  </si>
  <si>
    <t>Current portion of convertible debentures</t>
  </si>
  <si>
    <t>- liability portion</t>
  </si>
  <si>
    <t xml:space="preserve">Current portion of long-term borrowings </t>
  </si>
  <si>
    <t>Convertible debentures - liability portion</t>
  </si>
  <si>
    <t>2021</t>
  </si>
  <si>
    <t>Convertible debentures - equity portion</t>
  </si>
  <si>
    <t>Warrants</t>
  </si>
  <si>
    <t>As at 30 June 2022</t>
  </si>
  <si>
    <t>For the three-month period ended 30 June 2022</t>
  </si>
  <si>
    <t>For the six-month period ended 30 June 2022</t>
  </si>
  <si>
    <t>Opening balance as at 1 January 2022</t>
  </si>
  <si>
    <t>Closing balance as at 30 June 2022</t>
  </si>
  <si>
    <t>Diluted earnings per share</t>
  </si>
  <si>
    <t>Convertible</t>
  </si>
  <si>
    <t>debentures -</t>
  </si>
  <si>
    <t>equity portion</t>
  </si>
  <si>
    <t>debentures-</t>
  </si>
  <si>
    <t>Other current liabilities</t>
  </si>
  <si>
    <t>Employee benefit obligation paid</t>
  </si>
  <si>
    <t>Decrease in restricted deposits</t>
  </si>
  <si>
    <t>- Transfer of property, plant and equipment</t>
  </si>
  <si>
    <t>to real estate development costs</t>
  </si>
  <si>
    <t>- Transfer of land awaiting for development</t>
  </si>
  <si>
    <t>16 d)</t>
  </si>
  <si>
    <t xml:space="preserve">      915,039,916 shares</t>
  </si>
  <si>
    <t>16 c)</t>
  </si>
  <si>
    <t>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</si>
</sst>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8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8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670">
    <xf numFmtId="0" fontId="0" fillId="0" borderId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5" fillId="0" borderId="8" applyNumberFormat="0" applyFill="0" applyAlignment="0" applyProtection="0"/>
    <xf numFmtId="16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/>
    <xf numFmtId="38" fontId="52" fillId="33" borderId="0" applyNumberFormat="0" applyBorder="0" applyAlignment="0" applyProtection="0"/>
    <xf numFmtId="0" fontId="53" fillId="0" borderId="22" applyNumberFormat="0" applyAlignment="0" applyProtection="0">
      <alignment horizontal="left" vertical="center"/>
    </xf>
    <xf numFmtId="0" fontId="53" fillId="0" borderId="2">
      <alignment horizontal="left" vertical="center"/>
    </xf>
    <xf numFmtId="10" fontId="52" fillId="48" borderId="14" applyNumberFormat="0" applyBorder="0" applyAlignment="0" applyProtection="0"/>
    <xf numFmtId="37" fontId="54" fillId="0" borderId="0"/>
    <xf numFmtId="180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0" fontId="60" fillId="49" borderId="2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4" applyNumberFormat="0" applyAlignment="0" applyProtection="0"/>
    <xf numFmtId="0" fontId="66" fillId="0" borderId="25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3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6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7" applyNumberFormat="0" applyAlignment="0" applyProtection="0"/>
    <xf numFmtId="0" fontId="43" fillId="56" borderId="28" applyNumberFormat="0" applyFont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7" fillId="0" borderId="31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0" fontId="46" fillId="0" borderId="0"/>
    <xf numFmtId="0" fontId="43" fillId="0" borderId="0"/>
    <xf numFmtId="167" fontId="2" fillId="0" borderId="0" applyFont="0" applyFill="0" applyBorder="0" applyAlignment="0" applyProtection="0"/>
    <xf numFmtId="2" fontId="46" fillId="0" borderId="0" applyNumberFormat="0"/>
    <xf numFmtId="182" fontId="45" fillId="0" borderId="0" applyNumberFormat="0" applyFill="0" applyBorder="0" applyAlignment="0" applyProtection="0">
      <alignment vertical="top"/>
      <protection locked="0"/>
    </xf>
    <xf numFmtId="183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42" fillId="34" borderId="0" applyNumberFormat="0" applyBorder="0" applyAlignment="0" applyProtection="0"/>
    <xf numFmtId="182" fontId="42" fillId="35" borderId="0" applyNumberFormat="0" applyBorder="0" applyAlignment="0" applyProtection="0"/>
    <xf numFmtId="182" fontId="42" fillId="36" borderId="0" applyNumberFormat="0" applyBorder="0" applyAlignment="0" applyProtection="0"/>
    <xf numFmtId="182" fontId="42" fillId="37" borderId="0" applyNumberFormat="0" applyBorder="0" applyAlignment="0" applyProtection="0"/>
    <xf numFmtId="182" fontId="42" fillId="38" borderId="0" applyNumberFormat="0" applyBorder="0" applyAlignment="0" applyProtection="0"/>
    <xf numFmtId="182" fontId="42" fillId="39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42" fillId="40" borderId="0" applyNumberFormat="0" applyBorder="0" applyAlignment="0" applyProtection="0"/>
    <xf numFmtId="182" fontId="42" fillId="41" borderId="0" applyNumberFormat="0" applyBorder="0" applyAlignment="0" applyProtection="0"/>
    <xf numFmtId="182" fontId="42" fillId="42" borderId="0" applyNumberFormat="0" applyBorder="0" applyAlignment="0" applyProtection="0"/>
    <xf numFmtId="182" fontId="42" fillId="37" borderId="0" applyNumberFormat="0" applyBorder="0" applyAlignment="0" applyProtection="0"/>
    <xf numFmtId="182" fontId="42" fillId="40" borderId="0" applyNumberFormat="0" applyBorder="0" applyAlignment="0" applyProtection="0"/>
    <xf numFmtId="182" fontId="42" fillId="43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47" fillId="44" borderId="0" applyNumberFormat="0" applyBorder="0" applyAlignment="0" applyProtection="0"/>
    <xf numFmtId="182" fontId="47" fillId="41" borderId="0" applyNumberFormat="0" applyBorder="0" applyAlignment="0" applyProtection="0"/>
    <xf numFmtId="182" fontId="47" fillId="42" borderId="0" applyNumberFormat="0" applyBorder="0" applyAlignment="0" applyProtection="0"/>
    <xf numFmtId="182" fontId="47" fillId="45" borderId="0" applyNumberFormat="0" applyBorder="0" applyAlignment="0" applyProtection="0"/>
    <xf numFmtId="182" fontId="47" fillId="46" borderId="0" applyNumberFormat="0" applyBorder="0" applyAlignment="0" applyProtection="0"/>
    <xf numFmtId="182" fontId="47" fillId="47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5" fontId="85" fillId="0" borderId="0" applyAlignment="0" applyProtection="0"/>
    <xf numFmtId="179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2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14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65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65" fontId="46" fillId="0" borderId="0" applyNumberFormat="0" applyBorder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51" fillId="0" borderId="0" applyNumberFormat="0" applyFill="0" applyBorder="0" applyAlignment="0" applyProtection="0"/>
    <xf numFmtId="176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8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2" fontId="46" fillId="0" borderId="0"/>
    <xf numFmtId="187" fontId="5" fillId="0" borderId="0"/>
    <xf numFmtId="187" fontId="5" fillId="0" borderId="0"/>
    <xf numFmtId="0" fontId="92" fillId="0" borderId="0" applyProtection="0"/>
    <xf numFmtId="182" fontId="46" fillId="0" borderId="0"/>
    <xf numFmtId="188" fontId="5" fillId="0" borderId="0"/>
    <xf numFmtId="188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89" fontId="57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2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67" fillId="36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97" fillId="74" borderId="33"/>
    <xf numFmtId="182" fontId="46" fillId="0" borderId="0"/>
    <xf numFmtId="182" fontId="46" fillId="0" borderId="0"/>
    <xf numFmtId="0" fontId="78" fillId="75" borderId="34">
      <alignment vertical="center" wrapText="1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75" fillId="0" borderId="29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6" fillId="0" borderId="30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31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99" fillId="0" borderId="0" applyNumberFormat="0" applyFill="0" applyBorder="0" applyAlignment="0" applyProtection="0">
      <alignment vertical="top"/>
      <protection locked="0"/>
    </xf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0" fillId="39" borderId="23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2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6" fillId="0" borderId="25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1" fillId="51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0" fontId="51" fillId="0" borderId="0"/>
    <xf numFmtId="182" fontId="43" fillId="0" borderId="0"/>
    <xf numFmtId="0" fontId="2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5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182" fontId="5" fillId="0" borderId="0"/>
    <xf numFmtId="0" fontId="43" fillId="0" borderId="0"/>
    <xf numFmtId="0" fontId="51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2" fillId="0" borderId="0"/>
    <xf numFmtId="182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1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182" fontId="51" fillId="0" borderId="0"/>
    <xf numFmtId="0" fontId="51" fillId="0" borderId="0"/>
    <xf numFmtId="0" fontId="43" fillId="0" borderId="0"/>
    <xf numFmtId="182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182" fontId="51" fillId="0" borderId="0"/>
    <xf numFmtId="182" fontId="51" fillId="0" borderId="0"/>
    <xf numFmtId="0" fontId="100" fillId="0" borderId="0"/>
    <xf numFmtId="182" fontId="43" fillId="0" borderId="0"/>
    <xf numFmtId="182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2" fontId="46" fillId="0" borderId="0"/>
    <xf numFmtId="182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9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46" fillId="0" borderId="0"/>
    <xf numFmtId="0" fontId="43" fillId="0" borderId="0"/>
    <xf numFmtId="0" fontId="46" fillId="0" borderId="0"/>
    <xf numFmtId="182" fontId="46" fillId="0" borderId="0"/>
    <xf numFmtId="182" fontId="51" fillId="0" borderId="0"/>
    <xf numFmtId="0" fontId="2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167" fontId="2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2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2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56" borderId="28" applyNumberFormat="0" applyFon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4" fillId="49" borderId="27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3" fillId="6" borderId="7" applyNumberFormat="0" applyAlignment="0" applyProtection="0"/>
    <xf numFmtId="0" fontId="74" fillId="49" borderId="27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2" fontId="46" fillId="0" borderId="0"/>
    <xf numFmtId="0" fontId="46" fillId="0" borderId="0"/>
    <xf numFmtId="182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2" fontId="46" fillId="0" borderId="0"/>
    <xf numFmtId="191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4" applyNumberFormat="0" applyFont="0" applyFill="0" applyAlignment="0" applyProtection="0">
      <alignment vertical="center"/>
    </xf>
    <xf numFmtId="40" fontId="10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3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2" fillId="0" borderId="26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1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107" fillId="0" borderId="35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79" fontId="5" fillId="0" borderId="0" applyFont="0" applyFill="0" applyBorder="0" applyAlignment="0" applyProtection="0"/>
    <xf numFmtId="4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5" fillId="0" borderId="0"/>
    <xf numFmtId="193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2" fontId="46" fillId="0" borderId="0"/>
    <xf numFmtId="182" fontId="46" fillId="0" borderId="0"/>
    <xf numFmtId="193" fontId="5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2" fontId="46" fillId="0" borderId="0"/>
    <xf numFmtId="182" fontId="46" fillId="0" borderId="0"/>
    <xf numFmtId="0" fontId="43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108" fillId="0" borderId="0"/>
    <xf numFmtId="194" fontId="43" fillId="0" borderId="0"/>
    <xf numFmtId="194" fontId="79" fillId="0" borderId="0"/>
    <xf numFmtId="194" fontId="79" fillId="0" borderId="0"/>
    <xf numFmtId="37" fontId="111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44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112" fillId="0" borderId="0" applyFont="0" applyFill="0" applyBorder="0" applyAlignment="0" applyProtection="0"/>
    <xf numFmtId="194" fontId="113" fillId="0" borderId="0"/>
    <xf numFmtId="197" fontId="43" fillId="0" borderId="0" applyFont="0" applyFill="0" applyBorder="0" applyAlignment="0" applyProtection="0"/>
    <xf numFmtId="182" fontId="45" fillId="0" borderId="0" applyNumberFormat="0" applyFill="0" applyBorder="0" applyAlignment="0" applyProtection="0">
      <alignment vertical="top"/>
      <protection locked="0"/>
    </xf>
    <xf numFmtId="182" fontId="45" fillId="0" borderId="0" applyNumberFormat="0" applyFill="0" applyBorder="0" applyAlignment="0" applyProtection="0">
      <alignment vertical="top"/>
      <protection locked="0"/>
    </xf>
    <xf numFmtId="198" fontId="43" fillId="0" borderId="0" applyFont="0" applyFill="0" applyBorder="0" applyAlignment="0" applyProtection="0"/>
    <xf numFmtId="194" fontId="114" fillId="0" borderId="0"/>
    <xf numFmtId="165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94" fontId="112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0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194" fontId="115" fillId="0" borderId="0"/>
    <xf numFmtId="194" fontId="112" fillId="0" borderId="0" applyFont="0" applyFill="0" applyBorder="0" applyAlignment="0" applyProtection="0"/>
    <xf numFmtId="194" fontId="43" fillId="0" borderId="0" applyFill="0" applyBorder="0" applyAlignment="0" applyProtection="0"/>
    <xf numFmtId="205" fontId="43" fillId="0" borderId="0" applyProtection="0">
      <protection locked="0"/>
    </xf>
    <xf numFmtId="167" fontId="116" fillId="0" borderId="20">
      <alignment horizontal="right" vertical="center"/>
    </xf>
    <xf numFmtId="9" fontId="46" fillId="0" borderId="0"/>
    <xf numFmtId="194" fontId="69" fillId="0" borderId="0" applyFont="0" applyFill="0" applyBorder="0" applyAlignment="0" applyProtection="0"/>
    <xf numFmtId="194" fontId="43" fillId="0" borderId="0" applyFill="0" applyBorder="0" applyAlignment="0" applyProtection="0"/>
    <xf numFmtId="194" fontId="43" fillId="0" borderId="0" applyFill="0" applyBorder="0" applyAlignment="0" applyProtection="0"/>
    <xf numFmtId="0" fontId="117" fillId="0" borderId="14">
      <alignment horizontal="center"/>
    </xf>
    <xf numFmtId="0" fontId="117" fillId="0" borderId="14">
      <alignment horizontal="center"/>
    </xf>
    <xf numFmtId="0" fontId="118" fillId="0" borderId="0"/>
    <xf numFmtId="0" fontId="118" fillId="0" borderId="0"/>
    <xf numFmtId="0" fontId="118" fillId="0" borderId="13" applyFill="0">
      <alignment horizontal="center"/>
      <protection locked="0"/>
    </xf>
    <xf numFmtId="0" fontId="118" fillId="0" borderId="13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6" fontId="117" fillId="0" borderId="0"/>
    <xf numFmtId="206" fontId="117" fillId="0" borderId="0"/>
    <xf numFmtId="207" fontId="117" fillId="0" borderId="0"/>
    <xf numFmtId="207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4" fontId="49" fillId="40" borderId="36">
      <alignment horizontal="center" vertical="center"/>
    </xf>
    <xf numFmtId="194" fontId="22" fillId="0" borderId="0">
      <alignment horizontal="center" wrapText="1"/>
      <protection locked="0"/>
    </xf>
    <xf numFmtId="37" fontId="119" fillId="0" borderId="0"/>
    <xf numFmtId="194" fontId="94" fillId="0" borderId="0" applyNumberFormat="0" applyFill="0" applyBorder="0" applyAlignment="0" applyProtection="0"/>
    <xf numFmtId="37" fontId="97" fillId="0" borderId="0"/>
    <xf numFmtId="37" fontId="97" fillId="0" borderId="0"/>
    <xf numFmtId="5" fontId="120" fillId="0" borderId="37" applyAlignment="0" applyProtection="0"/>
    <xf numFmtId="208" fontId="43" fillId="0" borderId="0" applyFill="0" applyBorder="0" applyAlignment="0"/>
    <xf numFmtId="209" fontId="121" fillId="0" borderId="0" applyFill="0" applyBorder="0" applyAlignment="0"/>
    <xf numFmtId="210" fontId="121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213" fontId="112" fillId="0" borderId="0" applyFont="0" applyFill="0" applyBorder="0" applyAlignment="0" applyProtection="0"/>
    <xf numFmtId="211" fontId="1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01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9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125" fillId="0" borderId="0" applyFont="0" applyFill="0" applyBorder="0" applyAlignment="0" applyProtection="0"/>
    <xf numFmtId="215" fontId="43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3" fillId="0" borderId="0" applyFont="0" applyFill="0" applyBorder="0" applyAlignment="0" applyProtection="0"/>
    <xf numFmtId="167" fontId="125" fillId="0" borderId="0" applyFont="0" applyFill="0" applyBorder="0" applyAlignment="0" applyProtection="0"/>
    <xf numFmtId="19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4" fontId="127" fillId="0" borderId="0"/>
    <xf numFmtId="194" fontId="127" fillId="0" borderId="0"/>
    <xf numFmtId="168" fontId="43" fillId="0" borderId="0" applyFont="0" applyFill="0" applyBorder="0" applyAlignment="0" applyProtection="0"/>
    <xf numFmtId="217" fontId="128" fillId="0" borderId="38" applyBorder="0"/>
    <xf numFmtId="209" fontId="1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218" fontId="43" fillId="0" borderId="0">
      <protection locked="0"/>
    </xf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194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0" fontId="129" fillId="0" borderId="0" applyNumberFormat="0" applyAlignment="0">
      <alignment horizontal="left"/>
    </xf>
    <xf numFmtId="215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0" fontId="130" fillId="0" borderId="0">
      <alignment horizontal="right"/>
    </xf>
    <xf numFmtId="220" fontId="130" fillId="0" borderId="0">
      <alignment horizontal="right"/>
    </xf>
    <xf numFmtId="194" fontId="43" fillId="0" borderId="0"/>
    <xf numFmtId="194" fontId="131" fillId="76" borderId="0"/>
    <xf numFmtId="194" fontId="132" fillId="0" borderId="0" applyNumberFormat="0" applyFill="0" applyBorder="0" applyAlignment="0" applyProtection="0"/>
    <xf numFmtId="194" fontId="75" fillId="0" borderId="29" applyNumberFormat="0" applyFill="0" applyAlignment="0" applyProtection="0"/>
    <xf numFmtId="194" fontId="75" fillId="0" borderId="29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4" fontId="133" fillId="0" borderId="13">
      <alignment horizontal="center"/>
    </xf>
    <xf numFmtId="194" fontId="133" fillId="0" borderId="0">
      <alignment horizontal="center"/>
    </xf>
    <xf numFmtId="194" fontId="134" fillId="0" borderId="39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4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42" fillId="0" borderId="0"/>
    <xf numFmtId="194" fontId="107" fillId="0" borderId="0"/>
    <xf numFmtId="194" fontId="142" fillId="0" borderId="0"/>
    <xf numFmtId="194" fontId="107" fillId="0" borderId="0"/>
    <xf numFmtId="194" fontId="143" fillId="0" borderId="0"/>
    <xf numFmtId="221" fontId="57" fillId="0" borderId="0" applyFont="0" applyFill="0" applyBorder="0" applyAlignment="0" applyProtection="0"/>
    <xf numFmtId="221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14" fontId="43" fillId="0" borderId="0" applyFill="0" applyBorder="0" applyProtection="0"/>
    <xf numFmtId="223" fontId="43" fillId="0" borderId="0" applyFill="0" applyBorder="0"/>
    <xf numFmtId="224" fontId="43" fillId="0" borderId="0" applyFill="0" applyBorder="0"/>
    <xf numFmtId="223" fontId="43" fillId="0" borderId="0" applyFill="0" applyBorder="0"/>
    <xf numFmtId="10" fontId="43" fillId="0" borderId="0" applyFill="0" applyBorder="0" applyProtection="0"/>
    <xf numFmtId="194" fontId="142" fillId="0" borderId="0"/>
    <xf numFmtId="194" fontId="107" fillId="0" borderId="0"/>
    <xf numFmtId="194" fontId="107" fillId="0" borderId="0"/>
    <xf numFmtId="194" fontId="127" fillId="0" borderId="0"/>
    <xf numFmtId="0" fontId="49" fillId="0" borderId="0"/>
    <xf numFmtId="0" fontId="43" fillId="0" borderId="0"/>
    <xf numFmtId="0" fontId="2" fillId="0" borderId="0"/>
    <xf numFmtId="190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2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67" fontId="43" fillId="0" borderId="0"/>
    <xf numFmtId="181" fontId="43" fillId="0" borderId="0"/>
    <xf numFmtId="222" fontId="43" fillId="0" borderId="0"/>
    <xf numFmtId="0" fontId="2" fillId="0" borderId="0"/>
    <xf numFmtId="0" fontId="108" fillId="0" borderId="0"/>
    <xf numFmtId="0" fontId="108" fillId="0" borderId="0"/>
    <xf numFmtId="182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2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0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4" fontId="43" fillId="0" borderId="0"/>
    <xf numFmtId="194" fontId="43" fillId="0" borderId="0"/>
    <xf numFmtId="194" fontId="43" fillId="0" borderId="0"/>
    <xf numFmtId="194" fontId="43" fillId="0" borderId="0"/>
    <xf numFmtId="0" fontId="43" fillId="0" borderId="0"/>
    <xf numFmtId="194" fontId="5" fillId="0" borderId="0"/>
    <xf numFmtId="194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1" fontId="112" fillId="0" borderId="0" applyFont="0" applyFill="0" applyBorder="0" applyAlignment="0" applyProtection="0"/>
    <xf numFmtId="40" fontId="146" fillId="78" borderId="0">
      <alignment horizontal="right"/>
    </xf>
    <xf numFmtId="194" fontId="147" fillId="78" borderId="18"/>
    <xf numFmtId="14" fontId="22" fillId="0" borderId="0">
      <alignment horizontal="center" wrapText="1"/>
      <protection locked="0"/>
    </xf>
    <xf numFmtId="194" fontId="43" fillId="0" borderId="0" applyFont="0" applyFill="0" applyBorder="0" applyAlignment="0" applyProtection="0"/>
    <xf numFmtId="194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2" applyNumberFormat="0" applyBorder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28" fillId="0" borderId="13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top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top"/>
    </xf>
    <xf numFmtId="194" fontId="112" fillId="0" borderId="0" applyFon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194" fontId="149" fillId="79" borderId="0" applyNumberFormat="0" applyFont="0" applyBorder="0" applyAlignment="0">
      <alignment horizontal="center"/>
    </xf>
    <xf numFmtId="225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4" fontId="149" fillId="1" borderId="2" applyNumberFormat="0" applyFont="0" applyAlignment="0">
      <alignment horizontal="center"/>
    </xf>
    <xf numFmtId="0" fontId="79" fillId="0" borderId="21" applyAlignment="0">
      <alignment horizontal="centerContinuous"/>
    </xf>
    <xf numFmtId="194" fontId="150" fillId="0" borderId="0" applyNumberFormat="0" applyFill="0" applyBorder="0" applyAlignment="0">
      <alignment horizontal="center"/>
    </xf>
    <xf numFmtId="12" fontId="151" fillId="0" borderId="14">
      <alignment horizontal="center"/>
    </xf>
    <xf numFmtId="165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4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39" applyProtection="0"/>
    <xf numFmtId="6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4" fontId="157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194" fontId="112" fillId="0" borderId="0" applyFont="0" applyFill="0" applyBorder="0" applyAlignment="0" applyProtection="0"/>
    <xf numFmtId="217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6" fontId="121" fillId="0" borderId="0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94" fontId="43" fillId="0" borderId="0"/>
    <xf numFmtId="194" fontId="158" fillId="0" borderId="0"/>
    <xf numFmtId="38" fontId="110" fillId="0" borderId="0" applyFont="0" applyFill="0" applyBorder="0" applyAlignment="0" applyProtection="0"/>
    <xf numFmtId="194" fontId="159" fillId="0" borderId="0"/>
    <xf numFmtId="217" fontId="160" fillId="0" borderId="0" applyFont="0" applyFill="0" applyBorder="0" applyAlignment="0" applyProtection="0"/>
    <xf numFmtId="217" fontId="148" fillId="0" borderId="0" applyFont="0" applyFill="0" applyBorder="0" applyAlignment="0" applyProtection="0"/>
    <xf numFmtId="211" fontId="148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110" fillId="0" borderId="0" applyFont="0" applyFill="0" applyBorder="0" applyAlignment="0" applyProtection="0"/>
    <xf numFmtId="203" fontId="110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7" applyNumberFormat="0" applyProtection="0">
      <alignment vertical="center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161" fillId="81" borderId="27" applyNumberFormat="0" applyProtection="0">
      <alignment horizontal="left" vertical="center" indent="1"/>
    </xf>
    <xf numFmtId="4" fontId="56" fillId="82" borderId="41" applyNumberFormat="0" applyProtection="0">
      <alignment horizontal="left" vertical="center" indent="1"/>
    </xf>
    <xf numFmtId="4" fontId="162" fillId="82" borderId="27" applyNumberFormat="0" applyProtection="0">
      <alignment horizontal="left" vertical="center" indent="1"/>
    </xf>
    <xf numFmtId="4" fontId="56" fillId="83" borderId="27" applyNumberFormat="0" applyProtection="0">
      <alignment horizontal="left" vertical="center" indent="1"/>
    </xf>
    <xf numFmtId="0" fontId="43" fillId="83" borderId="27" applyNumberFormat="0" applyProtection="0">
      <alignment horizontal="left" vertical="center" indent="1"/>
    </xf>
    <xf numFmtId="0" fontId="43" fillId="84" borderId="27" applyNumberFormat="0" applyProtection="0">
      <alignment horizontal="left" vertical="center" indent="1"/>
    </xf>
    <xf numFmtId="0" fontId="43" fillId="33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56" fillId="48" borderId="27" applyNumberFormat="0" applyProtection="0">
      <alignment horizontal="left" vertical="center" indent="1"/>
    </xf>
    <xf numFmtId="4" fontId="56" fillId="82" borderId="27" applyNumberFormat="0" applyProtection="0">
      <alignment horizontal="right" vertical="center"/>
    </xf>
    <xf numFmtId="0" fontId="43" fillId="80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7" applyNumberFormat="0" applyProtection="0">
      <alignment horizontal="right" vertical="center"/>
    </xf>
    <xf numFmtId="0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9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65" fontId="148" fillId="0" borderId="0" applyFont="0" applyFill="0" applyBorder="0" applyAlignment="0" applyProtection="0"/>
    <xf numFmtId="0" fontId="169" fillId="0" borderId="0"/>
    <xf numFmtId="217" fontId="14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46" fillId="0" borderId="0"/>
    <xf numFmtId="0" fontId="4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9" fontId="46" fillId="0" borderId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1" fontId="46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6" fontId="170" fillId="0" borderId="0" applyFont="0" applyFill="0" applyBorder="0" applyAlignment="0" applyProtection="0"/>
    <xf numFmtId="227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167" fontId="116" fillId="0" borderId="20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08" fontId="43" fillId="0" borderId="0" applyFill="0" applyBorder="0" applyAlignment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182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183" fillId="6" borderId="6" applyNumberFormat="0" applyAlignment="0" applyProtection="0"/>
    <xf numFmtId="0" fontId="32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82" fontId="89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184" fillId="7" borderId="9" applyNumberFormat="0" applyAlignment="0" applyProtection="0"/>
    <xf numFmtId="0" fontId="65" fillId="50" borderId="24" applyNumberFormat="0" applyAlignment="0" applyProtection="0"/>
    <xf numFmtId="0" fontId="185" fillId="7" borderId="9" applyNumberFormat="0" applyAlignment="0" applyProtection="0"/>
    <xf numFmtId="0" fontId="34" fillId="7" borderId="9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182" fontId="89" fillId="50" borderId="24" applyNumberFormat="0" applyAlignment="0" applyProtection="0"/>
    <xf numFmtId="0" fontId="186" fillId="48" borderId="40">
      <alignment horizontal="center" wrapText="1"/>
    </xf>
    <xf numFmtId="0" fontId="38" fillId="0" borderId="16">
      <alignment horizontal="center"/>
    </xf>
    <xf numFmtId="39" fontId="167" fillId="0" borderId="0"/>
    <xf numFmtId="39" fontId="167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NumberFormat="0" applyFill="0" applyBorder="0" applyAlignment="0" applyProtection="0"/>
    <xf numFmtId="17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0" fontId="46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2" fillId="0" borderId="0" applyFont="0" applyFill="0" applyBorder="0" applyAlignment="0" applyProtection="0"/>
    <xf numFmtId="215" fontId="90" fillId="0" borderId="0" applyFill="0" applyBorder="0" applyAlignment="0" applyProtection="0"/>
    <xf numFmtId="167" fontId="5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231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44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215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1" fillId="0" borderId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82" fontId="46" fillId="0" borderId="0"/>
    <xf numFmtId="181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2" fontId="46" fillId="0" borderId="0"/>
    <xf numFmtId="0" fontId="46" fillId="0" borderId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46" fillId="0" borderId="0"/>
    <xf numFmtId="5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1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46" fillId="0" borderId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42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0" fontId="46" fillId="0" borderId="0"/>
    <xf numFmtId="182" fontId="46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8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6">
      <alignment vertical="center"/>
    </xf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182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167" fontId="170" fillId="0" borderId="0" applyFont="0" applyFill="0" applyBorder="0" applyAlignment="0" applyProtection="0"/>
    <xf numFmtId="182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2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2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182" fontId="46" fillId="0" borderId="0"/>
    <xf numFmtId="182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2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2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2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182" fontId="46" fillId="0" borderId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2">
      <alignment horizontal="left" vertical="center"/>
    </xf>
    <xf numFmtId="182" fontId="46" fillId="0" borderId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82" fontId="46" fillId="0" borderId="0"/>
    <xf numFmtId="182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82" fontId="46" fillId="0" borderId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0" fontId="192" fillId="0" borderId="3" applyNumberFormat="0" applyFill="0" applyAlignment="0" applyProtection="0"/>
    <xf numFmtId="0" fontId="75" fillId="0" borderId="29" applyNumberFormat="0" applyFill="0" applyAlignment="0" applyProtection="0"/>
    <xf numFmtId="0" fontId="193" fillId="0" borderId="3" applyNumberFormat="0" applyFill="0" applyAlignment="0" applyProtection="0"/>
    <xf numFmtId="0" fontId="24" fillId="0" borderId="3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2" fillId="0" borderId="0"/>
    <xf numFmtId="0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82" fontId="46" fillId="0" borderId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0" fontId="194" fillId="0" borderId="4" applyNumberFormat="0" applyFill="0" applyAlignment="0" applyProtection="0"/>
    <xf numFmtId="0" fontId="76" fillId="0" borderId="30" applyNumberFormat="0" applyFill="0" applyAlignment="0" applyProtection="0"/>
    <xf numFmtId="0" fontId="195" fillId="0" borderId="4" applyNumberFormat="0" applyFill="0" applyAlignment="0" applyProtection="0"/>
    <xf numFmtId="0" fontId="25" fillId="0" borderId="4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2" fillId="0" borderId="0"/>
    <xf numFmtId="0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82" fontId="46" fillId="0" borderId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0" fontId="196" fillId="0" borderId="5" applyNumberFormat="0" applyFill="0" applyAlignment="0" applyProtection="0"/>
    <xf numFmtId="0" fontId="77" fillId="0" borderId="31" applyNumberFormat="0" applyFill="0" applyAlignment="0" applyProtection="0"/>
    <xf numFmtId="0" fontId="197" fillId="0" borderId="5" applyNumberFormat="0" applyFill="0" applyAlignment="0" applyProtection="0"/>
    <xf numFmtId="0" fontId="26" fillId="0" borderId="5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2" fillId="0" borderId="0"/>
    <xf numFmtId="0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2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2" fontId="46" fillId="0" borderId="0"/>
    <xf numFmtId="0" fontId="78" fillId="75" borderId="34">
      <alignment vertical="center" wrapText="1"/>
    </xf>
    <xf numFmtId="241" fontId="97" fillId="0" borderId="49">
      <alignment horizontal="left"/>
    </xf>
    <xf numFmtId="242" fontId="198" fillId="0" borderId="15">
      <alignment horizontal="left"/>
    </xf>
    <xf numFmtId="242" fontId="198" fillId="0" borderId="15">
      <alignment horizontal="left"/>
    </xf>
    <xf numFmtId="0" fontId="199" fillId="0" borderId="50">
      <alignment horizontal="right"/>
    </xf>
    <xf numFmtId="0" fontId="97" fillId="1" borderId="15">
      <alignment horizontal="left"/>
    </xf>
    <xf numFmtId="0" fontId="97" fillId="1" borderId="15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3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82" fontId="46" fillId="0" borderId="0"/>
    <xf numFmtId="10" fontId="39" fillId="78" borderId="14" applyNumberFormat="0" applyBorder="0" applyAlignment="0" applyProtection="0"/>
    <xf numFmtId="10" fontId="52" fillId="48" borderId="14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2" fontId="46" fillId="0" borderId="0"/>
    <xf numFmtId="182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82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12" fillId="5" borderId="6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200" fillId="5" borderId="6" applyNumberFormat="0" applyAlignment="0" applyProtection="0"/>
    <xf numFmtId="0" fontId="70" fillId="39" borderId="23" applyNumberFormat="0" applyAlignment="0" applyProtection="0"/>
    <xf numFmtId="0" fontId="201" fillId="5" borderId="6" applyNumberFormat="0" applyAlignment="0" applyProtection="0"/>
    <xf numFmtId="0" fontId="30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182" fontId="46" fillId="0" borderId="0"/>
    <xf numFmtId="244" fontId="43" fillId="0" borderId="0"/>
    <xf numFmtId="179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2" fontId="46" fillId="0" borderId="0"/>
    <xf numFmtId="182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82" fontId="46" fillId="0" borderId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0" fontId="203" fillId="0" borderId="8" applyNumberFormat="0" applyFill="0" applyAlignment="0" applyProtection="0"/>
    <xf numFmtId="0" fontId="66" fillId="0" borderId="25" applyNumberFormat="0" applyFill="0" applyAlignment="0" applyProtection="0"/>
    <xf numFmtId="0" fontId="204" fillId="0" borderId="8" applyNumberFormat="0" applyFill="0" applyAlignment="0" applyProtection="0"/>
    <xf numFmtId="0" fontId="33" fillId="0" borderId="8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2" fillId="0" borderId="0"/>
    <xf numFmtId="0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182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46" fontId="46" fillId="0" borderId="0" applyFont="0" applyFill="0" applyBorder="0" applyAlignment="0" applyProtection="0"/>
    <xf numFmtId="247" fontId="5" fillId="0" borderId="0" applyFont="0" applyFill="0" applyBorder="0" applyAlignment="0" applyProtection="0"/>
    <xf numFmtId="182" fontId="46" fillId="0" borderId="0"/>
    <xf numFmtId="182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2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2" fontId="46" fillId="0" borderId="0"/>
    <xf numFmtId="182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2" fontId="46" fillId="0" borderId="0"/>
    <xf numFmtId="180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2" fontId="43" fillId="0" borderId="0"/>
    <xf numFmtId="0" fontId="43" fillId="0" borderId="0"/>
    <xf numFmtId="0" fontId="2" fillId="0" borderId="0"/>
    <xf numFmtId="182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0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51" fillId="0" borderId="0"/>
    <xf numFmtId="0" fontId="2" fillId="0" borderId="0"/>
    <xf numFmtId="0" fontId="2" fillId="0" borderId="0"/>
    <xf numFmtId="0" fontId="43" fillId="0" borderId="0"/>
    <xf numFmtId="182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2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2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2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2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182" fontId="211" fillId="0" borderId="0"/>
    <xf numFmtId="182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2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2" fontId="51" fillId="0" borderId="0"/>
    <xf numFmtId="182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2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2" fontId="46" fillId="0" borderId="0"/>
    <xf numFmtId="0" fontId="46" fillId="0" borderId="0"/>
    <xf numFmtId="0" fontId="42" fillId="0" borderId="0"/>
    <xf numFmtId="0" fontId="3" fillId="0" borderId="0"/>
    <xf numFmtId="190" fontId="46" fillId="0" borderId="0"/>
    <xf numFmtId="0" fontId="43" fillId="0" borderId="0"/>
    <xf numFmtId="0" fontId="42" fillId="0" borderId="0"/>
    <xf numFmtId="182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6" fillId="0" borderId="0"/>
    <xf numFmtId="0" fontId="43" fillId="0" borderId="0"/>
    <xf numFmtId="182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2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2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48" fontId="43" fillId="0" borderId="0"/>
    <xf numFmtId="182" fontId="46" fillId="0" borderId="0"/>
    <xf numFmtId="182" fontId="46" fillId="0" borderId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182" fontId="46" fillId="0" borderId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90" fillId="8" borderId="10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172" fillId="8" borderId="10" applyNumberFormat="0" applyFont="0" applyAlignment="0" applyProtection="0"/>
    <xf numFmtId="0" fontId="109" fillId="56" borderId="28" applyNumberFormat="0" applyFont="0" applyAlignment="0" applyProtection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173" fillId="8" borderId="10" applyNumberFormat="0" applyFont="0" applyAlignment="0" applyProtection="0"/>
    <xf numFmtId="0" fontId="3" fillId="8" borderId="10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3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2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2" fontId="46" fillId="0" borderId="0"/>
    <xf numFmtId="182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82" fontId="46" fillId="0" borderId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13" fillId="6" borderId="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46" fillId="0" borderId="0"/>
    <xf numFmtId="0" fontId="215" fillId="6" borderId="7" applyNumberFormat="0" applyAlignment="0" applyProtection="0"/>
    <xf numFmtId="0" fontId="74" fillId="49" borderId="27" applyNumberFormat="0" applyAlignment="0" applyProtection="0"/>
    <xf numFmtId="0" fontId="216" fillId="6" borderId="7" applyNumberFormat="0" applyAlignment="0" applyProtection="0"/>
    <xf numFmtId="0" fontId="31" fillId="6" borderId="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2" fillId="0" borderId="0"/>
    <xf numFmtId="0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8" fontId="57" fillId="0" borderId="0" applyFont="0" applyFill="0" applyBorder="0" applyAlignment="0" applyProtection="0"/>
    <xf numFmtId="24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5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2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4">
      <alignment horizontal="left" vertical="top" wrapText="1"/>
      <protection locked="0"/>
    </xf>
    <xf numFmtId="165" fontId="43" fillId="0" borderId="0" applyFont="0" applyFill="0" applyBorder="0" applyAlignment="0" applyProtection="0"/>
    <xf numFmtId="216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2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2" fontId="46" fillId="0" borderId="0"/>
    <xf numFmtId="182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182" fontId="46" fillId="0" borderId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0" fontId="230" fillId="0" borderId="11" applyNumberFormat="0" applyFill="0" applyAlignment="0" applyProtection="0"/>
    <xf numFmtId="0" fontId="72" fillId="0" borderId="26" applyNumberFormat="0" applyFill="0" applyAlignment="0" applyProtection="0"/>
    <xf numFmtId="0" fontId="231" fillId="0" borderId="11" applyNumberFormat="0" applyFill="0" applyAlignment="0" applyProtection="0"/>
    <xf numFmtId="0" fontId="37" fillId="0" borderId="11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2" fillId="0" borderId="0"/>
    <xf numFmtId="0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182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0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2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6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60" fillId="49" borderId="23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6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3" fillId="0" borderId="0" applyFon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2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9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4" fillId="0" borderId="8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2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5" fontId="5" fillId="0" borderId="0"/>
    <xf numFmtId="182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6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70" fillId="39" borderId="23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254" fontId="256" fillId="0" borderId="0" applyFont="0" applyFill="0" applyBorder="0" applyAlignment="0" applyProtection="0"/>
    <xf numFmtId="255" fontId="256" fillId="0" borderId="0" applyFont="0" applyFill="0" applyBorder="0" applyAlignment="0" applyProtection="0"/>
    <xf numFmtId="169" fontId="57" fillId="0" borderId="0" applyFont="0" applyFill="0" applyBorder="0" applyAlignment="0" applyProtection="0"/>
    <xf numFmtId="256" fontId="255" fillId="0" borderId="0" applyFont="0" applyFill="0" applyBorder="0" applyAlignment="0" applyProtection="0"/>
    <xf numFmtId="257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174" fillId="8" borderId="10" applyNumberFormat="0" applyFont="0" applyAlignment="0" applyProtection="0"/>
    <xf numFmtId="0" fontId="42" fillId="56" borderId="28" applyNumberFormat="0" applyFont="0" applyAlignment="0" applyProtection="0"/>
    <xf numFmtId="0" fontId="43" fillId="56" borderId="28" applyNumberFormat="0" applyFont="0" applyAlignment="0" applyProtection="0"/>
    <xf numFmtId="0" fontId="259" fillId="0" borderId="3" applyNumberFormat="0" applyFill="0" applyAlignment="0" applyProtection="0"/>
    <xf numFmtId="0" fontId="46" fillId="0" borderId="0"/>
    <xf numFmtId="0" fontId="260" fillId="0" borderId="4" applyNumberFormat="0" applyFill="0" applyAlignment="0" applyProtection="0"/>
    <xf numFmtId="0" fontId="46" fillId="0" borderId="0"/>
    <xf numFmtId="0" fontId="261" fillId="0" borderId="5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3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66" fillId="0" borderId="0"/>
    <xf numFmtId="0" fontId="267" fillId="0" borderId="19" applyNumberFormat="0" applyFill="0" applyAlignment="0">
      <protection locked="0"/>
    </xf>
    <xf numFmtId="0" fontId="23" fillId="0" borderId="0">
      <protection locked="0"/>
    </xf>
    <xf numFmtId="258" fontId="43" fillId="0" borderId="0" applyFont="0" applyFill="0" applyBorder="0" applyAlignment="0" applyProtection="0"/>
    <xf numFmtId="259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6" applyNumberFormat="0" applyAlignment="0" applyProtection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0" fontId="3" fillId="0" borderId="0"/>
    <xf numFmtId="0" fontId="273" fillId="0" borderId="0"/>
    <xf numFmtId="43" fontId="5" fillId="0" borderId="0" applyFont="0" applyFill="0" applyBorder="0" applyAlignment="0" applyProtection="0"/>
  </cellStyleXfs>
  <cellXfs count="372">
    <xf numFmtId="0" fontId="0" fillId="0" borderId="0" xfId="0"/>
    <xf numFmtId="0" fontId="85" fillId="0" borderId="0" xfId="0" applyFont="1" applyFill="1" applyAlignment="1">
      <alignment vertical="center"/>
    </xf>
    <xf numFmtId="172" fontId="85" fillId="0" borderId="0" xfId="4" applyNumberFormat="1" applyFont="1" applyFill="1" applyAlignment="1">
      <alignment horizontal="right" vertical="center"/>
    </xf>
    <xf numFmtId="172" fontId="85" fillId="0" borderId="0" xfId="3" applyNumberFormat="1" applyFont="1" applyFill="1" applyAlignment="1">
      <alignment horizontal="right" vertical="center"/>
    </xf>
    <xf numFmtId="172" fontId="85" fillId="0" borderId="0" xfId="0" applyNumberFormat="1" applyFont="1" applyFill="1" applyAlignment="1">
      <alignment horizontal="right" vertical="center"/>
    </xf>
    <xf numFmtId="171" fontId="270" fillId="0" borderId="1" xfId="134" applyNumberFormat="1" applyFont="1" applyFill="1" applyBorder="1" applyAlignment="1">
      <alignment horizontal="right" vertical="center" wrapText="1"/>
    </xf>
    <xf numFmtId="260" fontId="270" fillId="0" borderId="1" xfId="134" applyNumberFormat="1" applyFont="1" applyFill="1" applyBorder="1" applyAlignment="1">
      <alignment horizontal="right" vertical="center" wrapText="1"/>
    </xf>
    <xf numFmtId="172" fontId="85" fillId="0" borderId="0" xfId="1" applyNumberFormat="1" applyFont="1" applyFill="1" applyBorder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85" fillId="0" borderId="0" xfId="1" applyNumberFormat="1" applyFont="1" applyFill="1" applyBorder="1" applyAlignment="1">
      <alignment vertical="center"/>
    </xf>
    <xf numFmtId="172" fontId="270" fillId="0" borderId="0" xfId="1" applyNumberFormat="1" applyFont="1" applyFill="1" applyBorder="1" applyAlignment="1">
      <alignment vertical="center"/>
    </xf>
    <xf numFmtId="172" fontId="85" fillId="0" borderId="0" xfId="10" applyNumberFormat="1" applyFont="1" applyFill="1" applyBorder="1" applyAlignment="1">
      <alignment horizontal="right" vertical="center"/>
    </xf>
    <xf numFmtId="172" fontId="271" fillId="0" borderId="0" xfId="1" applyNumberFormat="1" applyFont="1" applyFill="1" applyBorder="1" applyAlignment="1">
      <alignment vertical="center"/>
    </xf>
    <xf numFmtId="0" fontId="272" fillId="0" borderId="0" xfId="3" applyNumberFormat="1" applyFont="1" applyFill="1" applyAlignment="1">
      <alignment horizontal="right" vertical="center" wrapText="1"/>
    </xf>
    <xf numFmtId="172" fontId="272" fillId="0" borderId="1" xfId="3" applyNumberFormat="1" applyFont="1" applyFill="1" applyBorder="1" applyAlignment="1">
      <alignment horizontal="center" vertical="center"/>
    </xf>
    <xf numFmtId="171" fontId="272" fillId="0" borderId="1" xfId="3" applyNumberFormat="1" applyFont="1" applyFill="1" applyBorder="1" applyAlignment="1">
      <alignment horizontal="right" vertical="center" wrapText="1"/>
    </xf>
    <xf numFmtId="171" fontId="272" fillId="0" borderId="0" xfId="3" applyNumberFormat="1" applyFont="1" applyFill="1" applyBorder="1" applyAlignment="1">
      <alignment horizontal="right" vertical="center" wrapText="1"/>
    </xf>
    <xf numFmtId="172" fontId="85" fillId="92" borderId="0" xfId="37668" applyNumberFormat="1" applyFont="1" applyFill="1" applyAlignment="1">
      <alignment horizontal="right" vertical="center"/>
    </xf>
    <xf numFmtId="172" fontId="85" fillId="92" borderId="53" xfId="37668" applyNumberFormat="1" applyFont="1" applyFill="1" applyBorder="1" applyAlignment="1">
      <alignment horizontal="right" vertical="center"/>
    </xf>
    <xf numFmtId="260" fontId="274" fillId="0" borderId="0" xfId="13847" applyNumberFormat="1" applyFont="1" applyAlignment="1">
      <alignment horizontal="right" vertical="center"/>
    </xf>
    <xf numFmtId="0" fontId="274" fillId="0" borderId="0" xfId="13847" applyFont="1" applyAlignment="1">
      <alignment horizontal="left" vertical="center"/>
    </xf>
    <xf numFmtId="0" fontId="23" fillId="0" borderId="0" xfId="13847" applyFont="1" applyAlignment="1">
      <alignment vertical="center"/>
    </xf>
    <xf numFmtId="172" fontId="85" fillId="92" borderId="0" xfId="37668" applyNumberFormat="1" applyFont="1" applyFill="1" applyAlignment="1">
      <alignment horizontal="right" vertical="center" wrapText="1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0" fontId="85" fillId="0" borderId="0" xfId="0" applyFont="1" applyAlignment="1">
      <alignment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37" fontId="270" fillId="0" borderId="1" xfId="2" quotePrefix="1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172" fontId="85" fillId="92" borderId="0" xfId="0" applyNumberFormat="1" applyFont="1" applyFill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71" fontId="85" fillId="92" borderId="0" xfId="0" applyNumberFormat="1" applyFont="1" applyFill="1" applyAlignment="1">
      <alignment horizontal="right" vertical="center"/>
    </xf>
    <xf numFmtId="172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38" fontId="85" fillId="0" borderId="0" xfId="13847" applyNumberFormat="1" applyFont="1" applyAlignment="1">
      <alignment vertical="center"/>
    </xf>
    <xf numFmtId="37" fontId="85" fillId="0" borderId="0" xfId="8" applyNumberFormat="1" applyFont="1" applyAlignment="1">
      <alignment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0" fontId="85" fillId="0" borderId="0" xfId="2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0" fontId="85" fillId="0" borderId="0" xfId="37666" applyFont="1" applyAlignment="1">
      <alignment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0" fontId="270" fillId="0" borderId="0" xfId="3" applyNumberFormat="1" applyFont="1" applyFill="1" applyAlignment="1">
      <alignment horizontal="right" vertical="center" wrapText="1"/>
    </xf>
    <xf numFmtId="172" fontId="85" fillId="0" borderId="0" xfId="5" quotePrefix="1" applyNumberFormat="1" applyFont="1" applyFill="1" applyAlignment="1">
      <alignment horizontal="right" vertical="center"/>
    </xf>
    <xf numFmtId="172" fontId="85" fillId="0" borderId="1" xfId="0" applyNumberFormat="1" applyFont="1" applyFill="1" applyBorder="1" applyAlignment="1">
      <alignment horizontal="right" vertical="center"/>
    </xf>
    <xf numFmtId="172" fontId="85" fillId="0" borderId="0" xfId="1" applyNumberFormat="1" applyFont="1" applyFill="1" applyAlignment="1">
      <alignment horizontal="right" vertical="center"/>
    </xf>
    <xf numFmtId="172" fontId="85" fillId="0" borderId="0" xfId="37630" applyNumberFormat="1" applyFont="1" applyFill="1" applyAlignment="1">
      <alignment horizontal="right" vertical="center"/>
    </xf>
    <xf numFmtId="170" fontId="85" fillId="0" borderId="1" xfId="6" applyNumberFormat="1" applyFont="1" applyFill="1" applyBorder="1" applyAlignment="1">
      <alignment horizontal="right" vertical="center"/>
    </xf>
    <xf numFmtId="172" fontId="85" fillId="92" borderId="0" xfId="11" applyNumberFormat="1" applyFont="1" applyFill="1" applyAlignment="1">
      <alignment horizontal="right" vertical="center"/>
    </xf>
    <xf numFmtId="172" fontId="85" fillId="92" borderId="0" xfId="37665" quotePrefix="1" applyNumberFormat="1" applyFont="1" applyFill="1" applyAlignment="1">
      <alignment horizontal="right" vertical="center"/>
    </xf>
    <xf numFmtId="172" fontId="85" fillId="92" borderId="1" xfId="11" applyNumberFormat="1" applyFont="1" applyFill="1" applyBorder="1" applyAlignment="1">
      <alignment horizontal="right" vertical="center"/>
    </xf>
    <xf numFmtId="170" fontId="85" fillId="92" borderId="0" xfId="0" applyNumberFormat="1" applyFont="1" applyFill="1" applyAlignment="1">
      <alignment horizontal="right" vertical="center"/>
    </xf>
    <xf numFmtId="172" fontId="85" fillId="92" borderId="1" xfId="5" quotePrefix="1" applyNumberFormat="1" applyFont="1" applyFill="1" applyBorder="1" applyAlignment="1">
      <alignment horizontal="right" vertical="center"/>
    </xf>
    <xf numFmtId="172" fontId="85" fillId="92" borderId="0" xfId="4" applyNumberFormat="1" applyFont="1" applyFill="1" applyAlignment="1">
      <alignment horizontal="right" vertical="center"/>
    </xf>
    <xf numFmtId="170" fontId="85" fillId="92" borderId="0" xfId="2" applyNumberFormat="1" applyFont="1" applyFill="1" applyAlignment="1">
      <alignment horizontal="right" vertical="center"/>
    </xf>
    <xf numFmtId="170" fontId="85" fillId="92" borderId="0" xfId="8" applyNumberFormat="1" applyFont="1" applyFill="1" applyAlignment="1">
      <alignment horizontal="right" vertical="center"/>
    </xf>
    <xf numFmtId="172" fontId="85" fillId="92" borderId="0" xfId="1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8" applyFont="1" applyAlignment="1">
      <alignment vertical="center"/>
    </xf>
    <xf numFmtId="172" fontId="85" fillId="92" borderId="1" xfId="37668" applyNumberFormat="1" applyFont="1" applyFill="1" applyBorder="1" applyAlignment="1">
      <alignment horizontal="right" vertical="center"/>
    </xf>
    <xf numFmtId="172" fontId="85" fillId="92" borderId="0" xfId="37669" quotePrefix="1" applyNumberFormat="1" applyFont="1" applyFill="1" applyAlignment="1">
      <alignment horizontal="right" vertical="center"/>
    </xf>
    <xf numFmtId="37" fontId="78" fillId="0" borderId="0" xfId="2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172" fontId="43" fillId="0" borderId="0" xfId="0" applyNumberFormat="1" applyFont="1" applyAlignment="1">
      <alignment vertical="center"/>
    </xf>
    <xf numFmtId="172" fontId="4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170" fontId="1" fillId="0" borderId="0" xfId="13847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60" fontId="272" fillId="0" borderId="0" xfId="13847" applyNumberFormat="1" applyFont="1" applyAlignment="1">
      <alignment horizontal="right" vertical="center"/>
    </xf>
    <xf numFmtId="172" fontId="270" fillId="0" borderId="0" xfId="2" applyNumberFormat="1" applyFont="1" applyAlignment="1">
      <alignment horizontal="right" vertical="center"/>
    </xf>
    <xf numFmtId="172" fontId="270" fillId="0" borderId="0" xfId="2" applyNumberFormat="1" applyFont="1" applyAlignment="1">
      <alignment vertical="center"/>
    </xf>
    <xf numFmtId="172" fontId="270" fillId="0" borderId="0" xfId="0" applyNumberFormat="1" applyFont="1" applyAlignment="1">
      <alignment horizontal="right" vertical="center"/>
    </xf>
    <xf numFmtId="0" fontId="272" fillId="0" borderId="0" xfId="0" applyFont="1" applyAlignment="1">
      <alignment horizontal="right" vertical="center"/>
    </xf>
    <xf numFmtId="0" fontId="162" fillId="0" borderId="0" xfId="0" applyFont="1" applyAlignment="1">
      <alignment horizontal="right" vertical="center"/>
    </xf>
    <xf numFmtId="171" fontId="270" fillId="0" borderId="1" xfId="134" applyNumberFormat="1" applyFont="1" applyBorder="1" applyAlignment="1">
      <alignment horizontal="right" vertical="center" wrapText="1"/>
    </xf>
    <xf numFmtId="171" fontId="270" fillId="0" borderId="0" xfId="134" applyNumberFormat="1" applyFont="1" applyAlignment="1">
      <alignment horizontal="center" vertical="center"/>
    </xf>
    <xf numFmtId="260" fontId="270" fillId="0" borderId="1" xfId="134" applyNumberFormat="1" applyFont="1" applyBorder="1" applyAlignment="1">
      <alignment horizontal="right" vertical="center" wrapText="1"/>
    </xf>
    <xf numFmtId="0" fontId="85" fillId="0" borderId="0" xfId="134" applyFont="1" applyAlignment="1">
      <alignment horizontal="center" vertical="center"/>
    </xf>
    <xf numFmtId="172" fontId="85" fillId="0" borderId="0" xfId="0" applyNumberFormat="1" applyFont="1" applyAlignment="1">
      <alignment horizontal="right" vertical="center"/>
    </xf>
    <xf numFmtId="0" fontId="272" fillId="0" borderId="0" xfId="13229" applyFont="1" applyAlignment="1">
      <alignment vertical="center"/>
    </xf>
    <xf numFmtId="0" fontId="1" fillId="0" borderId="0" xfId="13229" applyFont="1" applyAlignment="1">
      <alignment vertical="center"/>
    </xf>
    <xf numFmtId="172" fontId="85" fillId="92" borderId="0" xfId="0" applyNumberFormat="1" applyFont="1" applyFill="1" applyAlignment="1">
      <alignment vertical="center"/>
    </xf>
    <xf numFmtId="172" fontId="85" fillId="0" borderId="0" xfId="0" applyNumberFormat="1" applyFont="1" applyAlignment="1">
      <alignment vertical="center"/>
    </xf>
    <xf numFmtId="172" fontId="85" fillId="92" borderId="0" xfId="4" applyNumberFormat="1" applyFont="1" applyFill="1" applyAlignment="1">
      <alignment vertical="center"/>
    </xf>
    <xf numFmtId="0" fontId="270" fillId="0" borderId="0" xfId="13229" applyFont="1" applyAlignment="1">
      <alignment vertical="center"/>
    </xf>
    <xf numFmtId="172" fontId="85" fillId="92" borderId="53" xfId="0" applyNumberFormat="1" applyFont="1" applyFill="1" applyBorder="1" applyAlignment="1">
      <alignment vertical="center"/>
    </xf>
    <xf numFmtId="0" fontId="85" fillId="0" borderId="0" xfId="9" applyFont="1" applyAlignment="1">
      <alignment vertical="center"/>
    </xf>
    <xf numFmtId="172" fontId="85" fillId="92" borderId="0" xfId="9" applyNumberFormat="1" applyFont="1" applyFill="1" applyAlignment="1">
      <alignment horizontal="center" vertical="center"/>
    </xf>
    <xf numFmtId="0" fontId="85" fillId="0" borderId="0" xfId="13229" applyFont="1" applyAlignment="1">
      <alignment horizontal="left" vertical="center"/>
    </xf>
    <xf numFmtId="172" fontId="85" fillId="0" borderId="0" xfId="9" applyNumberFormat="1" applyFont="1" applyAlignment="1">
      <alignment vertical="center"/>
    </xf>
    <xf numFmtId="172" fontId="85" fillId="0" borderId="0" xfId="11" applyNumberFormat="1" applyFont="1" applyAlignment="1">
      <alignment horizontal="right" vertical="center"/>
    </xf>
    <xf numFmtId="172" fontId="85" fillId="0" borderId="0" xfId="9" applyNumberFormat="1" applyFont="1" applyAlignment="1">
      <alignment horizontal="center" vertical="center"/>
    </xf>
    <xf numFmtId="172" fontId="85" fillId="92" borderId="53" xfId="10" applyNumberFormat="1" applyFont="1" applyFill="1" applyBorder="1" applyAlignment="1">
      <alignment vertical="center"/>
    </xf>
    <xf numFmtId="0" fontId="270" fillId="0" borderId="0" xfId="9" applyFont="1" applyAlignment="1">
      <alignment vertical="center"/>
    </xf>
    <xf numFmtId="172" fontId="271" fillId="92" borderId="0" xfId="0" applyNumberFormat="1" applyFont="1" applyFill="1" applyAlignment="1">
      <alignment vertical="center"/>
    </xf>
    <xf numFmtId="173" fontId="43" fillId="0" borderId="0" xfId="0" applyNumberFormat="1" applyFont="1" applyAlignment="1">
      <alignment horizontal="right" vertical="center"/>
    </xf>
    <xf numFmtId="173" fontId="43" fillId="0" borderId="0" xfId="0" applyNumberFormat="1" applyFont="1" applyAlignment="1">
      <alignment vertical="center"/>
    </xf>
    <xf numFmtId="0" fontId="23" fillId="0" borderId="0" xfId="0" applyFont="1"/>
    <xf numFmtId="0" fontId="78" fillId="0" borderId="1" xfId="0" applyFont="1" applyBorder="1" applyAlignment="1">
      <alignment horizontal="left" vertical="center"/>
    </xf>
    <xf numFmtId="173" fontId="43" fillId="0" borderId="1" xfId="0" applyNumberFormat="1" applyFont="1" applyBorder="1" applyAlignment="1">
      <alignment horizontal="right" vertical="center"/>
    </xf>
    <xf numFmtId="173" fontId="43" fillId="0" borderId="1" xfId="0" applyNumberFormat="1" applyFont="1" applyBorder="1" applyAlignment="1">
      <alignment vertical="center"/>
    </xf>
    <xf numFmtId="260" fontId="274" fillId="0" borderId="0" xfId="37666" applyNumberFormat="1" applyFont="1" applyAlignment="1">
      <alignment horizontal="right" vertical="center"/>
    </xf>
    <xf numFmtId="260" fontId="274" fillId="0" borderId="0" xfId="13847" applyNumberFormat="1" applyFont="1" applyAlignment="1">
      <alignment horizontal="center" vertical="center"/>
    </xf>
    <xf numFmtId="172" fontId="161" fillId="0" borderId="0" xfId="0" applyNumberFormat="1" applyFont="1" applyAlignment="1">
      <alignment horizontal="right" vertical="center"/>
    </xf>
    <xf numFmtId="0" fontId="274" fillId="0" borderId="0" xfId="0" applyFont="1" applyAlignment="1">
      <alignment vertical="center"/>
    </xf>
    <xf numFmtId="172" fontId="23" fillId="0" borderId="0" xfId="0" applyNumberFormat="1" applyFont="1" applyAlignment="1">
      <alignment horizontal="right" vertical="center"/>
    </xf>
    <xf numFmtId="0" fontId="272" fillId="0" borderId="0" xfId="0" applyFont="1" applyAlignment="1">
      <alignment vertical="center"/>
    </xf>
    <xf numFmtId="0" fontId="272" fillId="0" borderId="1" xfId="0" applyFont="1" applyBorder="1" applyAlignment="1">
      <alignment vertical="center"/>
    </xf>
    <xf numFmtId="0" fontId="274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72" fontId="23" fillId="0" borderId="1" xfId="0" applyNumberFormat="1" applyFont="1" applyBorder="1" applyAlignment="1">
      <alignment horizontal="right" vertical="center"/>
    </xf>
    <xf numFmtId="260" fontId="85" fillId="0" borderId="0" xfId="13847" applyNumberFormat="1" applyFont="1" applyAlignment="1">
      <alignment horizontal="right" vertical="center"/>
    </xf>
    <xf numFmtId="171" fontId="270" fillId="0" borderId="0" xfId="13369" applyNumberFormat="1" applyFont="1" applyAlignment="1">
      <alignment vertical="center" wrapText="1"/>
    </xf>
    <xf numFmtId="172" fontId="270" fillId="0" borderId="37" xfId="2" applyNumberFormat="1" applyFont="1" applyBorder="1" applyAlignment="1">
      <alignment vertical="center"/>
    </xf>
    <xf numFmtId="172" fontId="270" fillId="0" borderId="37" xfId="2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1" fillId="9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170" fontId="1" fillId="0" borderId="0" xfId="0" applyNumberFormat="1" applyFont="1" applyAlignment="1">
      <alignment horizontal="right" vertical="center"/>
    </xf>
    <xf numFmtId="172" fontId="1" fillId="92" borderId="0" xfId="0" applyNumberFormat="1" applyFont="1" applyFill="1" applyAlignment="1" applyProtection="1">
      <alignment horizontal="right" vertical="center"/>
      <protection locked="0"/>
    </xf>
    <xf numFmtId="172" fontId="1" fillId="0" borderId="0" xfId="0" applyNumberFormat="1" applyFont="1" applyAlignment="1" applyProtection="1">
      <alignment horizontal="right" vertical="center"/>
      <protection locked="0"/>
    </xf>
    <xf numFmtId="172" fontId="1" fillId="9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37667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70" fontId="1" fillId="92" borderId="0" xfId="0" applyNumberFormat="1" applyFont="1" applyFill="1" applyAlignment="1">
      <alignment horizontal="center" vertical="center"/>
    </xf>
    <xf numFmtId="170" fontId="1" fillId="92" borderId="1" xfId="0" applyNumberFormat="1" applyFont="1" applyFill="1" applyBorder="1" applyAlignment="1">
      <alignment horizontal="center" vertical="center"/>
    </xf>
    <xf numFmtId="0" fontId="272" fillId="0" borderId="0" xfId="0" applyFont="1" applyAlignment="1">
      <alignment horizontal="left" vertical="center" wrapText="1"/>
    </xf>
    <xf numFmtId="172" fontId="1" fillId="92" borderId="1" xfId="0" applyNumberFormat="1" applyFont="1" applyFill="1" applyBorder="1" applyAlignment="1">
      <alignment horizontal="right" vertical="center"/>
    </xf>
    <xf numFmtId="0" fontId="274" fillId="0" borderId="0" xfId="0" applyFont="1" applyAlignment="1">
      <alignment horizontal="left" vertical="center" wrapText="1"/>
    </xf>
    <xf numFmtId="38" fontId="1" fillId="0" borderId="1" xfId="0" applyNumberFormat="1" applyFont="1" applyBorder="1" applyAlignment="1">
      <alignment vertical="center"/>
    </xf>
    <xf numFmtId="171" fontId="272" fillId="0" borderId="0" xfId="0" applyNumberFormat="1" applyFont="1" applyAlignment="1">
      <alignment horizontal="right" vertical="center"/>
    </xf>
    <xf numFmtId="37" fontId="272" fillId="0" borderId="0" xfId="0" applyNumberFormat="1" applyFont="1" applyAlignment="1">
      <alignment horizontal="left" vertical="center"/>
    </xf>
    <xf numFmtId="172" fontId="272" fillId="0" borderId="0" xfId="0" applyNumberFormat="1" applyFont="1" applyAlignment="1">
      <alignment horizontal="right" vertical="center"/>
    </xf>
    <xf numFmtId="172" fontId="272" fillId="92" borderId="0" xfId="0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72" fontId="1" fillId="0" borderId="0" xfId="1" applyNumberFormat="1" applyFont="1" applyFill="1" applyBorder="1" applyAlignment="1">
      <alignment horizontal="right" vertical="center"/>
    </xf>
    <xf numFmtId="172" fontId="1" fillId="92" borderId="0" xfId="1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172" fontId="1" fillId="92" borderId="53" xfId="0" applyNumberFormat="1" applyFont="1" applyFill="1" applyBorder="1" applyAlignment="1">
      <alignment horizontal="right" vertical="center"/>
    </xf>
    <xf numFmtId="172" fontId="85" fillId="0" borderId="0" xfId="37668" applyNumberFormat="1" applyFont="1" applyAlignment="1">
      <alignment horizontal="right" vertical="center" wrapText="1"/>
    </xf>
    <xf numFmtId="172" fontId="274" fillId="0" borderId="1" xfId="0" applyNumberFormat="1" applyFont="1" applyBorder="1" applyAlignment="1">
      <alignment horizontal="right" vertical="center"/>
    </xf>
    <xf numFmtId="172" fontId="85" fillId="0" borderId="1" xfId="0" applyNumberFormat="1" applyFont="1" applyBorder="1" applyAlignment="1">
      <alignment horizontal="right" vertical="center"/>
    </xf>
    <xf numFmtId="0" fontId="270" fillId="0" borderId="0" xfId="134" applyFont="1" applyAlignment="1">
      <alignment horizontal="left" vertical="center"/>
    </xf>
    <xf numFmtId="0" fontId="270" fillId="0" borderId="1" xfId="134" applyFont="1" applyBorder="1" applyAlignment="1">
      <alignment horizontal="left" vertical="center"/>
    </xf>
    <xf numFmtId="174" fontId="85" fillId="92" borderId="53" xfId="37668" applyNumberFormat="1" applyFont="1" applyFill="1" applyBorder="1" applyAlignment="1">
      <alignment horizontal="right" vertical="center"/>
    </xf>
    <xf numFmtId="174" fontId="85" fillId="0" borderId="0" xfId="9" applyNumberFormat="1" applyFont="1" applyAlignment="1">
      <alignment vertical="center"/>
    </xf>
    <xf numFmtId="174" fontId="85" fillId="92" borderId="53" xfId="10" applyNumberFormat="1" applyFont="1" applyFill="1" applyBorder="1" applyAlignment="1">
      <alignment vertical="center"/>
    </xf>
    <xf numFmtId="172" fontId="23" fillId="0" borderId="0" xfId="0" applyNumberFormat="1" applyFont="1" applyFill="1" applyAlignment="1">
      <alignment horizontal="right" vertical="center"/>
    </xf>
    <xf numFmtId="172" fontId="23" fillId="0" borderId="1" xfId="0" applyNumberFormat="1" applyFont="1" applyFill="1" applyBorder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72" fontId="1" fillId="0" borderId="0" xfId="0" applyNumberFormat="1" applyFont="1" applyFill="1" applyAlignment="1" applyProtection="1">
      <alignment horizontal="right" vertical="center"/>
      <protection locked="0"/>
    </xf>
    <xf numFmtId="172" fontId="274" fillId="0" borderId="1" xfId="0" applyNumberFormat="1" applyFont="1" applyFill="1" applyBorder="1" applyAlignment="1">
      <alignment horizontal="right" vertical="center"/>
    </xf>
    <xf numFmtId="173" fontId="85" fillId="0" borderId="0" xfId="0" applyNumberFormat="1" applyFont="1" applyAlignment="1">
      <alignment horizontal="right" vertical="center"/>
    </xf>
    <xf numFmtId="173" fontId="85" fillId="0" borderId="0" xfId="0" applyNumberFormat="1" applyFont="1" applyAlignment="1">
      <alignment vertical="center"/>
    </xf>
    <xf numFmtId="0" fontId="1" fillId="0" borderId="0" xfId="0" applyFont="1"/>
    <xf numFmtId="0" fontId="270" fillId="0" borderId="1" xfId="0" applyFont="1" applyBorder="1" applyAlignment="1">
      <alignment horizontal="left" vertical="center"/>
    </xf>
    <xf numFmtId="173" fontId="85" fillId="0" borderId="1" xfId="0" applyNumberFormat="1" applyFont="1" applyBorder="1" applyAlignment="1">
      <alignment horizontal="right" vertical="center"/>
    </xf>
    <xf numFmtId="173" fontId="85" fillId="0" borderId="1" xfId="0" applyNumberFormat="1" applyFont="1" applyBorder="1" applyAlignment="1">
      <alignment vertical="center"/>
    </xf>
    <xf numFmtId="173" fontId="270" fillId="0" borderId="0" xfId="0" applyNumberFormat="1" applyFont="1" applyAlignment="1">
      <alignment vertical="center"/>
    </xf>
    <xf numFmtId="173" fontId="270" fillId="0" borderId="0" xfId="0" applyNumberFormat="1" applyFont="1" applyAlignment="1">
      <alignment horizontal="center" vertical="center"/>
    </xf>
    <xf numFmtId="173" fontId="162" fillId="0" borderId="0" xfId="0" applyNumberFormat="1" applyFont="1" applyAlignment="1">
      <alignment horizontal="right" vertical="center"/>
    </xf>
    <xf numFmtId="172" fontId="272" fillId="0" borderId="0" xfId="3" applyNumberFormat="1" applyFont="1" applyFill="1" applyBorder="1" applyAlignment="1">
      <alignment horizontal="right" vertical="center" wrapText="1"/>
    </xf>
    <xf numFmtId="171" fontId="270" fillId="0" borderId="0" xfId="12" applyNumberFormat="1" applyFont="1" applyAlignment="1">
      <alignment horizontal="right" vertical="center"/>
    </xf>
    <xf numFmtId="260" fontId="272" fillId="0" borderId="0" xfId="37666" applyNumberFormat="1" applyFont="1" applyAlignment="1">
      <alignment horizontal="right" vertical="center"/>
    </xf>
    <xf numFmtId="172" fontId="272" fillId="0" borderId="0" xfId="3" applyNumberFormat="1" applyFont="1" applyFill="1" applyBorder="1" applyAlignment="1">
      <alignment horizontal="center" vertical="center" wrapText="1"/>
    </xf>
    <xf numFmtId="260" fontId="272" fillId="0" borderId="0" xfId="37666" quotePrefix="1" applyNumberFormat="1" applyFont="1" applyAlignment="1">
      <alignment horizontal="right" vertical="center"/>
    </xf>
    <xf numFmtId="0" fontId="272" fillId="0" borderId="0" xfId="13847" applyFont="1" applyAlignment="1">
      <alignment horizontal="left" vertical="center"/>
    </xf>
    <xf numFmtId="0" fontId="1" fillId="0" borderId="0" xfId="13847" applyFont="1" applyAlignment="1">
      <alignment vertical="center"/>
    </xf>
    <xf numFmtId="260" fontId="85" fillId="92" borderId="0" xfId="0" applyNumberFormat="1" applyFont="1" applyFill="1" applyAlignment="1">
      <alignment horizontal="right" vertical="center"/>
    </xf>
    <xf numFmtId="260" fontId="85" fillId="92" borderId="1" xfId="0" applyNumberFormat="1" applyFont="1" applyFill="1" applyBorder="1" applyAlignment="1">
      <alignment horizontal="right" vertical="center"/>
    </xf>
    <xf numFmtId="260" fontId="85" fillId="92" borderId="53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horizontal="left" vertical="center"/>
    </xf>
    <xf numFmtId="0" fontId="27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172" fontId="270" fillId="0" borderId="0" xfId="2" applyNumberFormat="1" applyFont="1" applyFill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/>
    </xf>
    <xf numFmtId="172" fontId="85" fillId="0" borderId="53" xfId="37668" applyNumberFormat="1" applyFont="1" applyFill="1" applyBorder="1" applyAlignment="1">
      <alignment horizontal="right" vertical="center"/>
    </xf>
    <xf numFmtId="174" fontId="85" fillId="0" borderId="53" xfId="37668" applyNumberFormat="1" applyFont="1" applyFill="1" applyBorder="1" applyAlignment="1">
      <alignment horizontal="right" vertical="center"/>
    </xf>
    <xf numFmtId="172" fontId="85" fillId="0" borderId="1" xfId="37668" applyNumberFormat="1" applyFont="1" applyFill="1" applyBorder="1" applyAlignment="1">
      <alignment horizontal="right" vertical="center"/>
    </xf>
    <xf numFmtId="172" fontId="85" fillId="0" borderId="1" xfId="1" applyNumberFormat="1" applyFont="1" applyFill="1" applyBorder="1" applyAlignment="1">
      <alignment horizontal="right" vertical="center"/>
    </xf>
    <xf numFmtId="172" fontId="85" fillId="0" borderId="1" xfId="0" applyNumberFormat="1" applyFont="1" applyBorder="1" applyAlignment="1">
      <alignment vertical="center"/>
    </xf>
    <xf numFmtId="260" fontId="272" fillId="0" borderId="1" xfId="13847" applyNumberFormat="1" applyFont="1" applyFill="1" applyBorder="1" applyAlignment="1">
      <alignment horizontal="right" vertical="center"/>
    </xf>
    <xf numFmtId="173" fontId="162" fillId="0" borderId="0" xfId="0" applyNumberFormat="1" applyFont="1" applyFill="1" applyAlignment="1">
      <alignment horizontal="right" vertical="center"/>
    </xf>
    <xf numFmtId="171" fontId="270" fillId="0" borderId="0" xfId="12" applyNumberFormat="1" applyFont="1" applyFill="1" applyAlignment="1">
      <alignment horizontal="right" vertical="center"/>
    </xf>
    <xf numFmtId="173" fontId="85" fillId="0" borderId="0" xfId="0" applyNumberFormat="1" applyFont="1" applyFill="1" applyAlignment="1">
      <alignment horizontal="right" vertical="center"/>
    </xf>
    <xf numFmtId="173" fontId="85" fillId="0" borderId="0" xfId="0" applyNumberFormat="1" applyFont="1" applyFill="1" applyAlignment="1">
      <alignment vertical="center"/>
    </xf>
    <xf numFmtId="0" fontId="1" fillId="0" borderId="0" xfId="0" applyFont="1" applyFill="1"/>
    <xf numFmtId="0" fontId="272" fillId="0" borderId="0" xfId="13847" applyFont="1" applyFill="1" applyAlignment="1">
      <alignment horizontal="left" vertical="center"/>
    </xf>
    <xf numFmtId="0" fontId="270" fillId="0" borderId="0" xfId="0" applyFont="1" applyFill="1" applyAlignment="1">
      <alignment vertical="center"/>
    </xf>
    <xf numFmtId="260" fontId="85" fillId="0" borderId="0" xfId="0" applyNumberFormat="1" applyFont="1" applyFill="1" applyAlignment="1">
      <alignment horizontal="right" vertical="center"/>
    </xf>
    <xf numFmtId="0" fontId="1" fillId="0" borderId="0" xfId="13847" applyFont="1" applyFill="1" applyAlignment="1">
      <alignment horizontal="left" vertical="center"/>
    </xf>
    <xf numFmtId="0" fontId="1" fillId="0" borderId="0" xfId="13847" applyFont="1" applyFill="1" applyAlignment="1">
      <alignment vertical="center"/>
    </xf>
    <xf numFmtId="260" fontId="85" fillId="0" borderId="1" xfId="0" applyNumberFormat="1" applyFont="1" applyFill="1" applyBorder="1" applyAlignment="1">
      <alignment horizontal="right" vertical="center"/>
    </xf>
    <xf numFmtId="260" fontId="85" fillId="0" borderId="53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167" fontId="1" fillId="0" borderId="0" xfId="1" applyFont="1" applyFill="1" applyAlignment="1">
      <alignment vertical="center"/>
    </xf>
    <xf numFmtId="172" fontId="1" fillId="0" borderId="0" xfId="0" applyNumberFormat="1" applyFont="1" applyAlignment="1">
      <alignment vertical="center"/>
    </xf>
    <xf numFmtId="172" fontId="1" fillId="0" borderId="0" xfId="1" applyNumberFormat="1" applyFont="1" applyFill="1" applyAlignment="1">
      <alignment horizontal="right" vertical="center"/>
    </xf>
    <xf numFmtId="172" fontId="270" fillId="0" borderId="37" xfId="2" applyNumberFormat="1" applyFont="1" applyFill="1" applyBorder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 wrapText="1"/>
    </xf>
    <xf numFmtId="172" fontId="1" fillId="0" borderId="1" xfId="0" applyNumberFormat="1" applyFont="1" applyFill="1" applyBorder="1" applyAlignment="1" applyProtection="1">
      <alignment horizontal="right" vertical="center"/>
      <protection locked="0"/>
    </xf>
    <xf numFmtId="170" fontId="1" fillId="0" borderId="0" xfId="0" applyNumberFormat="1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right" vertical="center"/>
    </xf>
    <xf numFmtId="172" fontId="1" fillId="0" borderId="53" xfId="0" applyNumberFormat="1" applyFont="1" applyFill="1" applyBorder="1" applyAlignment="1">
      <alignment horizontal="right" vertical="center"/>
    </xf>
    <xf numFmtId="0" fontId="274" fillId="0" borderId="0" xfId="13847" applyFont="1" applyFill="1" applyAlignment="1">
      <alignment horizontal="left" vertical="center"/>
    </xf>
    <xf numFmtId="38" fontId="43" fillId="0" borderId="1" xfId="13847" applyNumberFormat="1" applyFont="1" applyBorder="1" applyAlignment="1">
      <alignment vertical="center"/>
    </xf>
    <xf numFmtId="172" fontId="85" fillId="92" borderId="0" xfId="37668" applyNumberFormat="1" applyFont="1" applyFill="1" applyBorder="1" applyAlignment="1">
      <alignment horizontal="right" vertical="center"/>
    </xf>
    <xf numFmtId="172" fontId="85" fillId="0" borderId="0" xfId="37668" applyNumberFormat="1" applyFont="1" applyFill="1" applyBorder="1" applyAlignment="1">
      <alignment horizontal="right" vertical="center"/>
    </xf>
    <xf numFmtId="172" fontId="1" fillId="0" borderId="1" xfId="0" applyNumberFormat="1" applyFont="1" applyBorder="1" applyAlignment="1">
      <alignment horizontal="right" vertical="center"/>
    </xf>
    <xf numFmtId="172" fontId="275" fillId="92" borderId="0" xfId="0" applyNumberFormat="1" applyFont="1" applyFill="1" applyAlignment="1">
      <alignment horizontal="right" vertical="center"/>
    </xf>
    <xf numFmtId="172" fontId="275" fillId="92" borderId="0" xfId="0" applyNumberFormat="1" applyFont="1" applyFill="1" applyAlignment="1" applyProtection="1">
      <alignment horizontal="right" vertical="center"/>
      <protection locked="0"/>
    </xf>
    <xf numFmtId="172" fontId="85" fillId="0" borderId="0" xfId="0" applyNumberFormat="1" applyFont="1" applyFill="1" applyAlignment="1" applyProtection="1">
      <alignment horizontal="right" vertical="center"/>
      <protection locked="0"/>
    </xf>
    <xf numFmtId="172" fontId="276" fillId="0" borderId="0" xfId="0" applyNumberFormat="1" applyFont="1" applyFill="1" applyAlignment="1">
      <alignment horizontal="right" vertical="center"/>
    </xf>
    <xf numFmtId="172" fontId="85" fillId="0" borderId="0" xfId="0" applyNumberFormat="1" applyFont="1" applyAlignment="1" applyProtection="1">
      <alignment horizontal="right" vertical="center"/>
      <protection locked="0"/>
    </xf>
    <xf numFmtId="0" fontId="85" fillId="0" borderId="0" xfId="0" applyFont="1"/>
    <xf numFmtId="172" fontId="85" fillId="92" borderId="1" xfId="1" applyNumberFormat="1" applyFont="1" applyFill="1" applyBorder="1" applyAlignment="1">
      <alignment horizontal="right" vertical="center"/>
    </xf>
    <xf numFmtId="172" fontId="276" fillId="0" borderId="0" xfId="0" applyNumberFormat="1" applyFont="1" applyAlignment="1">
      <alignment horizontal="right" vertical="center"/>
    </xf>
    <xf numFmtId="0" fontId="1" fillId="0" borderId="1" xfId="0" applyFont="1" applyBorder="1"/>
    <xf numFmtId="174" fontId="85" fillId="92" borderId="54" xfId="0" applyNumberFormat="1" applyFont="1" applyFill="1" applyBorder="1" applyAlignment="1">
      <alignment horizontal="right" vertical="center"/>
    </xf>
    <xf numFmtId="174" fontId="85" fillId="0" borderId="0" xfId="37668" applyNumberFormat="1" applyFont="1" applyFill="1" applyBorder="1" applyAlignment="1">
      <alignment horizontal="right" vertical="center"/>
    </xf>
    <xf numFmtId="37" fontId="85" fillId="0" borderId="0" xfId="0" applyNumberFormat="1" applyFont="1" applyFill="1" applyAlignment="1">
      <alignment vertical="center"/>
    </xf>
    <xf numFmtId="37" fontId="270" fillId="0" borderId="0" xfId="0" applyNumberFormat="1" applyFont="1" applyFill="1" applyAlignment="1">
      <alignment vertical="center"/>
    </xf>
    <xf numFmtId="0" fontId="85" fillId="0" borderId="0" xfId="0" applyFont="1" applyFill="1" applyAlignment="1">
      <alignment horizontal="center" vertical="center"/>
    </xf>
    <xf numFmtId="174" fontId="85" fillId="0" borderId="0" xfId="9" applyNumberFormat="1" applyFont="1" applyFill="1" applyAlignment="1">
      <alignment vertical="center"/>
    </xf>
    <xf numFmtId="174" fontId="85" fillId="0" borderId="0" xfId="10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270" fillId="0" borderId="0" xfId="0" applyFont="1" applyAlignment="1">
      <alignment horizontal="left" vertical="center"/>
    </xf>
    <xf numFmtId="172" fontId="85" fillId="0" borderId="0" xfId="5" quotePrefix="1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170" fontId="270" fillId="0" borderId="0" xfId="2" applyNumberFormat="1" applyFont="1" applyAlignment="1">
      <alignment horizontal="right" vertical="center"/>
    </xf>
    <xf numFmtId="170" fontId="270" fillId="0" borderId="1" xfId="2" applyNumberFormat="1" applyFont="1" applyBorder="1" applyAlignment="1">
      <alignment horizontal="right" vertical="center"/>
    </xf>
    <xf numFmtId="172" fontId="270" fillId="0" borderId="1" xfId="2" applyNumberFormat="1" applyFont="1" applyBorder="1" applyAlignment="1">
      <alignment horizontal="right" vertical="center"/>
    </xf>
    <xf numFmtId="171" fontId="270" fillId="0" borderId="0" xfId="134" applyNumberFormat="1" applyFont="1" applyAlignment="1">
      <alignment horizontal="right" vertical="center"/>
    </xf>
    <xf numFmtId="172" fontId="270" fillId="0" borderId="0" xfId="134" applyNumberFormat="1" applyFont="1" applyAlignment="1">
      <alignment horizontal="right" vertical="center"/>
    </xf>
    <xf numFmtId="171" fontId="270" fillId="0" borderId="0" xfId="0" applyNumberFormat="1" applyFont="1" applyAlignment="1">
      <alignment horizontal="right" vertical="center"/>
    </xf>
    <xf numFmtId="172" fontId="270" fillId="0" borderId="0" xfId="134" quotePrefix="1" applyNumberFormat="1" applyFont="1" applyAlignment="1">
      <alignment horizontal="right" vertical="center"/>
    </xf>
    <xf numFmtId="170" fontId="85" fillId="0" borderId="0" xfId="2" applyNumberFormat="1" applyFont="1" applyAlignment="1">
      <alignment horizontal="right" vertical="center"/>
    </xf>
    <xf numFmtId="1" fontId="270" fillId="0" borderId="0" xfId="3" applyNumberFormat="1" applyFont="1" applyFill="1" applyAlignment="1">
      <alignment horizontal="right" vertical="center" wrapText="1"/>
    </xf>
    <xf numFmtId="172" fontId="270" fillId="0" borderId="1" xfId="134" applyNumberFormat="1" applyFont="1" applyBorder="1" applyAlignment="1">
      <alignment horizontal="right" vertical="center" wrapText="1"/>
    </xf>
    <xf numFmtId="170" fontId="85" fillId="0" borderId="0" xfId="0" applyNumberFormat="1" applyFont="1" applyAlignment="1">
      <alignment horizontal="right" vertical="center"/>
    </xf>
    <xf numFmtId="170" fontId="270" fillId="0" borderId="0" xfId="0" applyNumberFormat="1" applyFont="1" applyAlignment="1">
      <alignment horizontal="right" vertical="center"/>
    </xf>
    <xf numFmtId="171" fontId="85" fillId="92" borderId="1" xfId="0" applyNumberFormat="1" applyFont="1" applyFill="1" applyBorder="1" applyAlignment="1">
      <alignment horizontal="right" vertical="center"/>
    </xf>
    <xf numFmtId="172" fontId="85" fillId="92" borderId="1" xfId="37665" quotePrefix="1" applyNumberFormat="1" applyFont="1" applyFill="1" applyBorder="1" applyAlignment="1">
      <alignment horizontal="right" vertical="center"/>
    </xf>
    <xf numFmtId="172" fontId="85" fillId="92" borderId="54" xfId="0" applyNumberFormat="1" applyFont="1" applyFill="1" applyBorder="1" applyAlignment="1">
      <alignment horizontal="right" vertical="center"/>
    </xf>
    <xf numFmtId="172" fontId="85" fillId="0" borderId="54" xfId="0" applyNumberFormat="1" applyFont="1" applyBorder="1" applyAlignment="1">
      <alignment horizontal="right" vertical="center"/>
    </xf>
    <xf numFmtId="172" fontId="85" fillId="92" borderId="54" xfId="5" quotePrefix="1" applyNumberFormat="1" applyFont="1" applyFill="1" applyBorder="1" applyAlignment="1">
      <alignment horizontal="right" vertical="center"/>
    </xf>
    <xf numFmtId="172" fontId="85" fillId="0" borderId="0" xfId="2" applyNumberFormat="1" applyFont="1" applyAlignment="1">
      <alignment horizontal="center" vertical="center"/>
    </xf>
    <xf numFmtId="170" fontId="85" fillId="0" borderId="1" xfId="2" applyNumberFormat="1" applyFont="1" applyBorder="1" applyAlignment="1">
      <alignment horizontal="center" vertical="center"/>
    </xf>
    <xf numFmtId="172" fontId="85" fillId="0" borderId="1" xfId="2" applyNumberFormat="1" applyFont="1" applyBorder="1" applyAlignment="1">
      <alignment horizontal="center" vertical="center"/>
    </xf>
    <xf numFmtId="3" fontId="85" fillId="92" borderId="0" xfId="0" applyNumberFormat="1" applyFont="1" applyFill="1" applyAlignment="1">
      <alignment vertical="center"/>
    </xf>
    <xf numFmtId="172" fontId="85" fillId="0" borderId="0" xfId="37665" quotePrefix="1" applyNumberFormat="1" applyFont="1" applyFill="1" applyAlignment="1">
      <alignment horizontal="right" vertical="center"/>
    </xf>
    <xf numFmtId="38" fontId="85" fillId="0" borderId="0" xfId="13847" quotePrefix="1" applyNumberFormat="1" applyFont="1" applyAlignment="1">
      <alignment vertical="center"/>
    </xf>
    <xf numFmtId="172" fontId="85" fillId="0" borderId="0" xfId="2" applyNumberFormat="1" applyFont="1" applyAlignment="1">
      <alignment horizontal="right" vertical="center"/>
    </xf>
    <xf numFmtId="171" fontId="85" fillId="0" borderId="0" xfId="0" applyNumberFormat="1" applyFont="1" applyAlignment="1">
      <alignment horizontal="right" vertical="center"/>
    </xf>
    <xf numFmtId="170" fontId="85" fillId="0" borderId="1" xfId="0" applyNumberFormat="1" applyFont="1" applyBorder="1" applyAlignment="1">
      <alignment horizontal="right" vertical="center"/>
    </xf>
    <xf numFmtId="172" fontId="270" fillId="0" borderId="0" xfId="3" quotePrefix="1" applyNumberFormat="1" applyFont="1" applyFill="1" applyAlignment="1">
      <alignment horizontal="right" vertical="center" wrapText="1"/>
    </xf>
    <xf numFmtId="0" fontId="85" fillId="0" borderId="0" xfId="11" applyFont="1" applyAlignment="1">
      <alignment horizontal="center" vertical="center"/>
    </xf>
    <xf numFmtId="172" fontId="85" fillId="0" borderId="0" xfId="2" applyNumberFormat="1" applyFont="1" applyAlignment="1">
      <alignment vertical="center"/>
    </xf>
    <xf numFmtId="0" fontId="85" fillId="0" borderId="0" xfId="11" applyFont="1" applyAlignment="1">
      <alignment horizontal="right" vertical="center"/>
    </xf>
    <xf numFmtId="172" fontId="85" fillId="0" borderId="54" xfId="37669" quotePrefix="1" applyNumberFormat="1" applyFont="1" applyFill="1" applyBorder="1" applyAlignment="1">
      <alignment horizontal="right" vertical="center"/>
    </xf>
    <xf numFmtId="170" fontId="85" fillId="0" borderId="1" xfId="2" applyNumberFormat="1" applyFont="1" applyBorder="1" applyAlignment="1">
      <alignment horizontal="right" vertical="center"/>
    </xf>
    <xf numFmtId="172" fontId="85" fillId="0" borderId="1" xfId="2" applyNumberFormat="1" applyFont="1" applyBorder="1" applyAlignment="1">
      <alignment horizontal="right" vertical="center"/>
    </xf>
    <xf numFmtId="172" fontId="85" fillId="0" borderId="1" xfId="6" applyNumberFormat="1" applyFont="1" applyFill="1" applyBorder="1" applyAlignment="1">
      <alignment horizontal="right" vertical="center"/>
    </xf>
    <xf numFmtId="172" fontId="85" fillId="0" borderId="0" xfId="0" applyNumberFormat="1" applyFont="1" applyFill="1" applyAlignment="1">
      <alignment vertical="center"/>
    </xf>
    <xf numFmtId="172" fontId="85" fillId="0" borderId="0" xfId="4" applyNumberFormat="1" applyFont="1" applyFill="1" applyAlignment="1">
      <alignment vertical="center"/>
    </xf>
    <xf numFmtId="172" fontId="85" fillId="0" borderId="53" xfId="0" applyNumberFormat="1" applyFont="1" applyFill="1" applyBorder="1" applyAlignment="1">
      <alignment vertical="center"/>
    </xf>
    <xf numFmtId="172" fontId="85" fillId="0" borderId="0" xfId="9" applyNumberFormat="1" applyFont="1" applyFill="1" applyAlignment="1">
      <alignment horizontal="center" vertical="center"/>
    </xf>
    <xf numFmtId="172" fontId="85" fillId="0" borderId="53" xfId="10" applyNumberFormat="1" applyFont="1" applyFill="1" applyBorder="1" applyAlignment="1">
      <alignment vertical="center"/>
    </xf>
    <xf numFmtId="172" fontId="271" fillId="0" borderId="0" xfId="0" applyNumberFormat="1" applyFont="1" applyFill="1" applyAlignment="1">
      <alignment vertical="center"/>
    </xf>
    <xf numFmtId="174" fontId="85" fillId="0" borderId="53" xfId="10" applyNumberFormat="1" applyFont="1" applyFill="1" applyBorder="1" applyAlignment="1">
      <alignment vertical="center"/>
    </xf>
    <xf numFmtId="0" fontId="270" fillId="0" borderId="0" xfId="0" applyFont="1" applyAlignment="1">
      <alignment horizontal="left" vertical="center"/>
    </xf>
    <xf numFmtId="174" fontId="85" fillId="0" borderId="54" xfId="0" applyNumberFormat="1" applyFont="1" applyFill="1" applyBorder="1" applyAlignment="1">
      <alignment horizontal="right" vertical="center"/>
    </xf>
    <xf numFmtId="0" fontId="270" fillId="0" borderId="1" xfId="134" applyFont="1" applyFill="1" applyBorder="1" applyAlignment="1">
      <alignment horizontal="center" vertical="center"/>
    </xf>
    <xf numFmtId="260" fontId="274" fillId="0" borderId="0" xfId="13847" applyNumberFormat="1" applyFont="1" applyFill="1" applyAlignment="1">
      <alignment horizontal="right" vertical="center"/>
    </xf>
    <xf numFmtId="172" fontId="161" fillId="0" borderId="0" xfId="0" applyNumberFormat="1" applyFont="1" applyFill="1" applyAlignment="1">
      <alignment horizontal="right" vertical="center"/>
    </xf>
    <xf numFmtId="0" fontId="23" fillId="0" borderId="0" xfId="0" applyFont="1" applyFill="1"/>
    <xf numFmtId="260" fontId="274" fillId="0" borderId="0" xfId="37666" quotePrefix="1" applyNumberFormat="1" applyFont="1" applyFill="1" applyAlignment="1">
      <alignment horizontal="right" vertical="center"/>
    </xf>
    <xf numFmtId="171" fontId="274" fillId="0" borderId="0" xfId="37666" applyNumberFormat="1" applyFont="1" applyFill="1" applyAlignment="1">
      <alignment horizontal="right" vertical="center"/>
    </xf>
    <xf numFmtId="260" fontId="274" fillId="0" borderId="1" xfId="13847" applyNumberFormat="1" applyFont="1" applyFill="1" applyBorder="1" applyAlignment="1">
      <alignment horizontal="right" vertical="center"/>
    </xf>
    <xf numFmtId="0" fontId="23" fillId="0" borderId="0" xfId="13847" applyFont="1" applyFill="1" applyAlignment="1">
      <alignment horizontal="left" vertical="center"/>
    </xf>
    <xf numFmtId="0" fontId="43" fillId="0" borderId="0" xfId="0" applyFont="1" applyFill="1" applyAlignment="1">
      <alignment horizontal="center" vertical="center"/>
    </xf>
    <xf numFmtId="0" fontId="85" fillId="0" borderId="0" xfId="0" applyFont="1" applyFill="1"/>
    <xf numFmtId="0" fontId="23" fillId="0" borderId="0" xfId="13847" applyFont="1" applyFill="1" applyAlignment="1">
      <alignment vertical="center"/>
    </xf>
    <xf numFmtId="172" fontId="275" fillId="0" borderId="0" xfId="0" applyNumberFormat="1" applyFont="1" applyFill="1" applyAlignment="1">
      <alignment horizontal="right" vertical="center"/>
    </xf>
    <xf numFmtId="172" fontId="272" fillId="0" borderId="0" xfId="0" applyNumberFormat="1" applyFont="1" applyFill="1" applyAlignment="1">
      <alignment horizontal="right" vertical="center"/>
    </xf>
    <xf numFmtId="172" fontId="275" fillId="0" borderId="0" xfId="0" applyNumberFormat="1" applyFont="1" applyFill="1" applyAlignment="1" applyProtection="1">
      <alignment horizontal="right" vertical="center"/>
      <protection locked="0"/>
    </xf>
    <xf numFmtId="174" fontId="85" fillId="92" borderId="0" xfId="37668" applyNumberFormat="1" applyFont="1" applyFill="1" applyBorder="1" applyAlignment="1">
      <alignment horizontal="right" vertical="center"/>
    </xf>
    <xf numFmtId="174" fontId="85" fillId="92" borderId="0" xfId="10" applyNumberFormat="1" applyFont="1" applyFill="1" applyBorder="1" applyAlignment="1">
      <alignment vertical="center"/>
    </xf>
    <xf numFmtId="174" fontId="85" fillId="92" borderId="54" xfId="37668" applyNumberFormat="1" applyFont="1" applyFill="1" applyBorder="1" applyAlignment="1">
      <alignment horizontal="right" vertical="center"/>
    </xf>
    <xf numFmtId="174" fontId="85" fillId="0" borderId="54" xfId="37668" applyNumberFormat="1" applyFont="1" applyBorder="1" applyAlignment="1">
      <alignment horizontal="right" vertical="center"/>
    </xf>
    <xf numFmtId="174" fontId="85" fillId="92" borderId="54" xfId="10" applyNumberFormat="1" applyFont="1" applyFill="1" applyBorder="1" applyAlignment="1">
      <alignment vertical="center"/>
    </xf>
    <xf numFmtId="174" fontId="85" fillId="0" borderId="54" xfId="10" applyNumberFormat="1" applyFont="1" applyFill="1" applyBorder="1" applyAlignment="1">
      <alignment vertical="center"/>
    </xf>
    <xf numFmtId="174" fontId="85" fillId="92" borderId="0" xfId="0" applyNumberFormat="1" applyFont="1" applyFill="1" applyBorder="1" applyAlignment="1">
      <alignment horizontal="right" vertical="center"/>
    </xf>
    <xf numFmtId="174" fontId="85" fillId="0" borderId="0" xfId="0" applyNumberFormat="1" applyFont="1" applyFill="1" applyBorder="1" applyAlignment="1">
      <alignment horizontal="right" vertical="center"/>
    </xf>
    <xf numFmtId="173" fontId="162" fillId="0" borderId="0" xfId="0" applyNumberFormat="1" applyFont="1" applyAlignment="1">
      <alignment vertical="center"/>
    </xf>
    <xf numFmtId="173" fontId="162" fillId="0" borderId="1" xfId="0" applyNumberFormat="1" applyFont="1" applyFill="1" applyBorder="1" applyAlignment="1">
      <alignment horizontal="right" vertical="center"/>
    </xf>
    <xf numFmtId="260" fontId="85" fillId="0" borderId="0" xfId="0" applyNumberFormat="1" applyFont="1" applyFill="1" applyBorder="1" applyAlignment="1">
      <alignment horizontal="right" vertical="center"/>
    </xf>
    <xf numFmtId="260" fontId="85" fillId="0" borderId="37" xfId="0" applyNumberFormat="1" applyFont="1" applyFill="1" applyBorder="1" applyAlignment="1">
      <alignment horizontal="right" vertical="center"/>
    </xf>
    <xf numFmtId="173" fontId="85" fillId="0" borderId="37" xfId="0" applyNumberFormat="1" applyFont="1" applyFill="1" applyBorder="1" applyAlignment="1">
      <alignment vertical="center"/>
    </xf>
    <xf numFmtId="260" fontId="85" fillId="0" borderId="54" xfId="0" applyNumberFormat="1" applyFont="1" applyFill="1" applyBorder="1" applyAlignment="1">
      <alignment horizontal="right" vertical="center"/>
    </xf>
    <xf numFmtId="172" fontId="85" fillId="0" borderId="54" xfId="1" applyNumberFormat="1" applyFont="1" applyFill="1" applyBorder="1" applyAlignment="1">
      <alignment horizontal="right" vertical="center"/>
    </xf>
    <xf numFmtId="260" fontId="85" fillId="92" borderId="0" xfId="0" applyNumberFormat="1" applyFont="1" applyFill="1" applyBorder="1" applyAlignment="1">
      <alignment horizontal="right" vertical="center"/>
    </xf>
    <xf numFmtId="260" fontId="85" fillId="92" borderId="37" xfId="0" applyNumberFormat="1" applyFont="1" applyFill="1" applyBorder="1" applyAlignment="1">
      <alignment horizontal="right" vertical="center"/>
    </xf>
    <xf numFmtId="173" fontId="85" fillId="0" borderId="37" xfId="0" applyNumberFormat="1" applyFont="1" applyBorder="1" applyAlignment="1">
      <alignment vertical="center"/>
    </xf>
    <xf numFmtId="260" fontId="85" fillId="92" borderId="54" xfId="0" applyNumberFormat="1" applyFont="1" applyFill="1" applyBorder="1" applyAlignment="1">
      <alignment horizontal="right" vertical="center"/>
    </xf>
    <xf numFmtId="173" fontId="85" fillId="0" borderId="0" xfId="0" applyNumberFormat="1" applyFont="1" applyFill="1" applyBorder="1" applyAlignment="1">
      <alignment vertical="center"/>
    </xf>
    <xf numFmtId="260" fontId="274" fillId="0" borderId="0" xfId="13847" applyNumberFormat="1" applyFont="1" applyFill="1" applyBorder="1" applyAlignment="1">
      <alignment horizontal="right" vertical="center"/>
    </xf>
    <xf numFmtId="172" fontId="85" fillId="92" borderId="0" xfId="0" applyNumberFormat="1" applyFont="1" applyFill="1" applyBorder="1" applyAlignment="1">
      <alignment horizontal="right" vertical="center"/>
    </xf>
    <xf numFmtId="172" fontId="1" fillId="0" borderId="0" xfId="0" applyNumberFormat="1" applyFont="1" applyBorder="1" applyAlignment="1" applyProtection="1">
      <alignment horizontal="right" vertical="center"/>
      <protection locked="0"/>
    </xf>
    <xf numFmtId="172" fontId="85" fillId="0" borderId="0" xfId="0" applyNumberFormat="1" applyFont="1" applyFill="1" applyBorder="1" applyAlignment="1">
      <alignment horizontal="right" vertical="center"/>
    </xf>
    <xf numFmtId="172" fontId="1" fillId="92" borderId="0" xfId="0" applyNumberFormat="1" applyFont="1" applyFill="1" applyBorder="1" applyAlignment="1" applyProtection="1">
      <alignment horizontal="right" vertical="center"/>
      <protection locked="0"/>
    </xf>
    <xf numFmtId="172" fontId="1" fillId="0" borderId="0" xfId="0" applyNumberFormat="1" applyFont="1" applyFill="1" applyBorder="1" applyAlignment="1" applyProtection="1">
      <alignment horizontal="right" vertical="center"/>
      <protection locked="0"/>
    </xf>
    <xf numFmtId="172" fontId="85" fillId="0" borderId="56" xfId="0" applyNumberFormat="1" applyFont="1" applyFill="1" applyBorder="1" applyAlignment="1">
      <alignment horizontal="right" vertical="center"/>
    </xf>
    <xf numFmtId="172" fontId="1" fillId="92" borderId="56" xfId="0" applyNumberFormat="1" applyFont="1" applyFill="1" applyBorder="1" applyAlignment="1" applyProtection="1">
      <alignment horizontal="right" vertical="center"/>
      <protection locked="0"/>
    </xf>
    <xf numFmtId="172" fontId="1" fillId="0" borderId="56" xfId="0" applyNumberFormat="1" applyFont="1" applyFill="1" applyBorder="1" applyAlignment="1" applyProtection="1">
      <alignment horizontal="right" vertical="center"/>
      <protection locked="0"/>
    </xf>
    <xf numFmtId="0" fontId="43" fillId="0" borderId="0" xfId="0" applyFont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172" fontId="85" fillId="92" borderId="0" xfId="1" applyNumberFormat="1" applyFont="1" applyFill="1" applyBorder="1" applyAlignment="1">
      <alignment horizontal="right" vertical="center"/>
    </xf>
    <xf numFmtId="172" fontId="85" fillId="0" borderId="0" xfId="37669" quotePrefix="1" applyNumberFormat="1" applyFont="1" applyFill="1" applyBorder="1" applyAlignment="1">
      <alignment horizontal="right" vertical="center"/>
    </xf>
    <xf numFmtId="172" fontId="85" fillId="0" borderId="54" xfId="0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172" fontId="85" fillId="0" borderId="0" xfId="0" applyNumberFormat="1" applyFont="1" applyBorder="1" applyAlignment="1">
      <alignment horizontal="right" vertical="center"/>
    </xf>
    <xf numFmtId="171" fontId="270" fillId="0" borderId="1" xfId="134" applyNumberFormat="1" applyFont="1" applyBorder="1" applyAlignment="1">
      <alignment horizontal="center" vertical="center"/>
    </xf>
    <xf numFmtId="171" fontId="270" fillId="0" borderId="0" xfId="134" applyNumberFormat="1" applyFont="1" applyAlignment="1">
      <alignment horizontal="center" vertical="center"/>
    </xf>
    <xf numFmtId="0" fontId="85" fillId="0" borderId="0" xfId="2" applyFont="1" applyAlignment="1">
      <alignment horizontal="center" vertical="center"/>
    </xf>
    <xf numFmtId="260" fontId="272" fillId="0" borderId="0" xfId="13847" applyNumberFormat="1" applyFont="1" applyAlignment="1">
      <alignment horizontal="center" vertical="center"/>
    </xf>
    <xf numFmtId="260" fontId="272" fillId="0" borderId="1" xfId="13847" quotePrefix="1" applyNumberFormat="1" applyFont="1" applyBorder="1" applyAlignment="1">
      <alignment horizontal="center" vertical="center"/>
    </xf>
    <xf numFmtId="260" fontId="272" fillId="0" borderId="0" xfId="13847" applyNumberFormat="1" applyFont="1" applyFill="1" applyAlignment="1">
      <alignment horizontal="center" vertical="center"/>
    </xf>
    <xf numFmtId="260" fontId="272" fillId="0" borderId="1" xfId="13847" quotePrefix="1" applyNumberFormat="1" applyFont="1" applyFill="1" applyBorder="1" applyAlignment="1">
      <alignment horizontal="center" vertical="center"/>
    </xf>
    <xf numFmtId="0" fontId="270" fillId="0" borderId="0" xfId="0" applyFont="1" applyAlignment="1">
      <alignment horizontal="left" vertical="center"/>
    </xf>
    <xf numFmtId="173" fontId="270" fillId="0" borderId="1" xfId="0" applyNumberFormat="1" applyFont="1" applyBorder="1" applyAlignment="1">
      <alignment horizontal="center" vertical="center"/>
    </xf>
    <xf numFmtId="260" fontId="272" fillId="0" borderId="1" xfId="13847" applyNumberFormat="1" applyFont="1" applyBorder="1" applyAlignment="1">
      <alignment horizontal="center" vertical="center"/>
    </xf>
    <xf numFmtId="173" fontId="162" fillId="0" borderId="1" xfId="0" applyNumberFormat="1" applyFont="1" applyBorder="1" applyAlignment="1">
      <alignment horizontal="center" vertical="center"/>
    </xf>
    <xf numFmtId="260" fontId="272" fillId="0" borderId="55" xfId="13847" applyNumberFormat="1" applyFont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172" fontId="78" fillId="0" borderId="1" xfId="0" applyNumberFormat="1" applyFont="1" applyBorder="1" applyAlignment="1">
      <alignment horizontal="center" vertical="center"/>
    </xf>
    <xf numFmtId="260" fontId="274" fillId="0" borderId="1" xfId="13847" applyNumberFormat="1" applyFont="1" applyBorder="1" applyAlignment="1">
      <alignment horizontal="center" vertical="center"/>
    </xf>
    <xf numFmtId="260" fontId="274" fillId="0" borderId="55" xfId="13847" applyNumberFormat="1" applyFont="1" applyBorder="1" applyAlignment="1">
      <alignment horizontal="center" vertical="center"/>
    </xf>
    <xf numFmtId="0" fontId="27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71" fontId="270" fillId="0" borderId="1" xfId="13369" quotePrefix="1" applyNumberFormat="1" applyFont="1" applyBorder="1" applyAlignment="1">
      <alignment horizontal="center" vertical="center" wrapText="1"/>
    </xf>
    <xf numFmtId="260" fontId="270" fillId="0" borderId="0" xfId="13847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7670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0 3" xfId="37669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zoomScaleNormal="100" zoomScaleSheetLayoutView="100" workbookViewId="0">
      <selection activeCell="I5" sqref="I5"/>
    </sheetView>
  </sheetViews>
  <sheetFormatPr defaultColWidth="9.109375" defaultRowHeight="16.5" customHeight="1"/>
  <cols>
    <col min="1" max="1" width="1.109375" style="35" customWidth="1"/>
    <col min="2" max="2" width="29.6640625" style="35" customWidth="1"/>
    <col min="3" max="3" width="7.33203125" style="256" customWidth="1"/>
    <col min="4" max="4" width="0.5546875" style="54" customWidth="1"/>
    <col min="5" max="5" width="12.33203125" style="264" customWidth="1"/>
    <col min="6" max="6" width="0.5546875" style="264" customWidth="1"/>
    <col min="7" max="7" width="12.33203125" style="280" customWidth="1"/>
    <col min="8" max="8" width="0.5546875" style="264" customWidth="1"/>
    <col min="9" max="9" width="12.33203125" style="264" customWidth="1"/>
    <col min="10" max="10" width="0.5546875" style="264" customWidth="1"/>
    <col min="11" max="11" width="12.33203125" style="280" customWidth="1"/>
    <col min="12" max="12" width="9.109375" style="27"/>
    <col min="13" max="13" width="9.6640625" style="27" bestFit="1" customWidth="1"/>
    <col min="14" max="16384" width="9.109375" style="27"/>
  </cols>
  <sheetData>
    <row r="1" spans="1:11" ht="16.5" customHeight="1">
      <c r="A1" s="23" t="s">
        <v>112</v>
      </c>
      <c r="B1" s="24"/>
      <c r="C1" s="25"/>
      <c r="D1" s="26"/>
      <c r="E1" s="257"/>
      <c r="F1" s="257"/>
      <c r="G1" s="91"/>
      <c r="H1" s="257"/>
      <c r="I1" s="257"/>
      <c r="J1" s="257"/>
      <c r="K1" s="91"/>
    </row>
    <row r="2" spans="1:11" ht="16.5" customHeight="1">
      <c r="A2" s="28" t="s">
        <v>89</v>
      </c>
      <c r="B2" s="24"/>
      <c r="C2" s="25"/>
      <c r="D2" s="26"/>
      <c r="E2" s="257"/>
      <c r="F2" s="257"/>
      <c r="G2" s="91"/>
      <c r="H2" s="257"/>
      <c r="I2" s="257"/>
      <c r="J2" s="257"/>
      <c r="K2" s="91"/>
    </row>
    <row r="3" spans="1:11" ht="16.5" customHeight="1">
      <c r="A3" s="29" t="s">
        <v>199</v>
      </c>
      <c r="B3" s="29"/>
      <c r="C3" s="31"/>
      <c r="D3" s="32"/>
      <c r="E3" s="258"/>
      <c r="F3" s="258"/>
      <c r="G3" s="259"/>
      <c r="H3" s="258"/>
      <c r="I3" s="258"/>
      <c r="J3" s="258"/>
      <c r="K3" s="259"/>
    </row>
    <row r="4" spans="1:11" ht="16.5" customHeight="1">
      <c r="A4" s="23"/>
      <c r="B4" s="24"/>
      <c r="C4" s="25"/>
      <c r="D4" s="26"/>
      <c r="E4" s="257"/>
      <c r="F4" s="257"/>
      <c r="G4" s="91"/>
      <c r="H4" s="257"/>
      <c r="I4" s="257"/>
      <c r="J4" s="257"/>
      <c r="K4" s="91"/>
    </row>
    <row r="5" spans="1:11" ht="16.5" customHeight="1">
      <c r="A5" s="33"/>
      <c r="B5" s="33"/>
      <c r="C5" s="25"/>
      <c r="D5" s="26"/>
      <c r="E5" s="257"/>
      <c r="F5" s="257"/>
      <c r="G5" s="91"/>
      <c r="H5" s="257"/>
      <c r="I5" s="257"/>
      <c r="J5" s="257"/>
      <c r="K5" s="91"/>
    </row>
    <row r="6" spans="1:11" ht="16.5" customHeight="1">
      <c r="A6" s="33"/>
      <c r="B6" s="33"/>
      <c r="C6" s="25"/>
      <c r="D6" s="26"/>
      <c r="E6" s="351" t="s">
        <v>2</v>
      </c>
      <c r="F6" s="351"/>
      <c r="G6" s="351"/>
      <c r="H6" s="257"/>
      <c r="I6" s="351" t="s">
        <v>4</v>
      </c>
      <c r="J6" s="351"/>
      <c r="K6" s="351"/>
    </row>
    <row r="7" spans="1:11" ht="16.5" customHeight="1">
      <c r="A7" s="33"/>
      <c r="B7" s="33"/>
      <c r="C7" s="25"/>
      <c r="D7" s="26"/>
      <c r="E7" s="350" t="s">
        <v>3</v>
      </c>
      <c r="F7" s="350"/>
      <c r="G7" s="350"/>
      <c r="H7" s="257"/>
      <c r="I7" s="350" t="s">
        <v>3</v>
      </c>
      <c r="J7" s="350"/>
      <c r="K7" s="350"/>
    </row>
    <row r="8" spans="1:11" ht="16.5" customHeight="1">
      <c r="A8" s="33"/>
      <c r="B8" s="33"/>
      <c r="C8" s="25"/>
      <c r="D8" s="26"/>
      <c r="E8" s="260" t="s">
        <v>5</v>
      </c>
      <c r="F8" s="260"/>
      <c r="G8" s="261" t="s">
        <v>6</v>
      </c>
      <c r="H8" s="260"/>
      <c r="I8" s="260" t="s">
        <v>5</v>
      </c>
      <c r="J8" s="260"/>
      <c r="K8" s="261" t="s">
        <v>6</v>
      </c>
    </row>
    <row r="9" spans="1:11" ht="16.5" customHeight="1">
      <c r="A9" s="33"/>
      <c r="B9" s="33"/>
      <c r="C9" s="25"/>
      <c r="D9" s="26"/>
      <c r="E9" s="61" t="s">
        <v>146</v>
      </c>
      <c r="F9" s="262"/>
      <c r="G9" s="263" t="s">
        <v>8</v>
      </c>
      <c r="H9" s="262"/>
      <c r="I9" s="61" t="s">
        <v>146</v>
      </c>
      <c r="J9" s="97"/>
      <c r="K9" s="263" t="s">
        <v>8</v>
      </c>
    </row>
    <row r="10" spans="1:11" ht="16.5" customHeight="1">
      <c r="A10" s="33"/>
      <c r="B10" s="33"/>
      <c r="C10" s="25"/>
      <c r="D10" s="26"/>
      <c r="E10" s="62">
        <v>2022</v>
      </c>
      <c r="G10" s="265">
        <v>2021</v>
      </c>
      <c r="H10" s="262"/>
      <c r="I10" s="62">
        <v>2022</v>
      </c>
      <c r="J10" s="262"/>
      <c r="K10" s="265">
        <v>2021</v>
      </c>
    </row>
    <row r="11" spans="1:11" ht="16.5" customHeight="1">
      <c r="A11" s="33"/>
      <c r="B11" s="33"/>
      <c r="C11" s="34" t="s">
        <v>88</v>
      </c>
      <c r="D11" s="35"/>
      <c r="E11" s="96" t="s">
        <v>7</v>
      </c>
      <c r="F11" s="97"/>
      <c r="G11" s="266" t="s">
        <v>7</v>
      </c>
      <c r="H11" s="97"/>
      <c r="I11" s="98" t="s">
        <v>7</v>
      </c>
      <c r="J11" s="99"/>
      <c r="K11" s="266" t="s">
        <v>7</v>
      </c>
    </row>
    <row r="12" spans="1:11" ht="6" customHeight="1">
      <c r="A12" s="27"/>
      <c r="B12" s="27"/>
      <c r="C12" s="36"/>
      <c r="D12" s="37"/>
      <c r="E12" s="38"/>
      <c r="F12" s="267"/>
      <c r="G12" s="100"/>
      <c r="H12" s="267"/>
      <c r="I12" s="38"/>
      <c r="J12" s="267"/>
      <c r="K12" s="100"/>
    </row>
    <row r="13" spans="1:11" ht="16.5" customHeight="1">
      <c r="A13" s="39" t="s">
        <v>0</v>
      </c>
      <c r="B13" s="40"/>
      <c r="C13" s="41"/>
      <c r="D13" s="42"/>
      <c r="E13" s="38"/>
      <c r="F13" s="268"/>
      <c r="G13" s="93"/>
      <c r="H13" s="268"/>
      <c r="I13" s="38"/>
      <c r="J13" s="268"/>
      <c r="K13" s="93"/>
    </row>
    <row r="14" spans="1:11" ht="6" customHeight="1">
      <c r="A14" s="27"/>
      <c r="B14" s="27"/>
      <c r="C14" s="36"/>
      <c r="D14" s="37"/>
      <c r="E14" s="38"/>
      <c r="F14" s="267"/>
      <c r="G14" s="100"/>
      <c r="H14" s="267"/>
      <c r="I14" s="38"/>
      <c r="J14" s="267"/>
      <c r="K14" s="100"/>
    </row>
    <row r="15" spans="1:11" ht="16.5" customHeight="1">
      <c r="A15" s="39" t="s">
        <v>1</v>
      </c>
      <c r="B15" s="40"/>
      <c r="C15" s="36"/>
      <c r="D15" s="37"/>
      <c r="E15" s="38"/>
      <c r="F15" s="267"/>
      <c r="G15" s="100"/>
      <c r="H15" s="267"/>
      <c r="I15" s="38"/>
      <c r="J15" s="267"/>
      <c r="K15" s="100"/>
    </row>
    <row r="16" spans="1:11" ht="6" customHeight="1">
      <c r="A16" s="27"/>
      <c r="B16" s="27"/>
      <c r="C16" s="36"/>
      <c r="D16" s="37"/>
      <c r="E16" s="38"/>
      <c r="F16" s="267"/>
      <c r="G16" s="100"/>
      <c r="H16" s="267"/>
      <c r="I16" s="38"/>
      <c r="J16" s="267"/>
      <c r="K16" s="100"/>
    </row>
    <row r="17" spans="1:16" ht="16.5" customHeight="1">
      <c r="A17" s="43" t="s">
        <v>9</v>
      </c>
      <c r="B17" s="44"/>
      <c r="C17" s="45"/>
      <c r="D17" s="37"/>
      <c r="E17" s="46">
        <v>201563165</v>
      </c>
      <c r="F17" s="3"/>
      <c r="G17" s="100">
        <v>125655339</v>
      </c>
      <c r="H17" s="3"/>
      <c r="I17" s="68">
        <v>193116627</v>
      </c>
      <c r="J17" s="63"/>
      <c r="K17" s="100">
        <v>117855994</v>
      </c>
      <c r="N17" s="104"/>
      <c r="P17" s="104"/>
    </row>
    <row r="18" spans="1:16" ht="16.5" customHeight="1">
      <c r="A18" s="43" t="s">
        <v>11</v>
      </c>
      <c r="B18" s="44"/>
      <c r="C18" s="45">
        <v>6</v>
      </c>
      <c r="D18" s="37"/>
      <c r="E18" s="46">
        <v>5765229</v>
      </c>
      <c r="F18" s="3"/>
      <c r="G18" s="100">
        <v>34798394</v>
      </c>
      <c r="H18" s="3"/>
      <c r="I18" s="68">
        <v>5565660</v>
      </c>
      <c r="J18" s="63"/>
      <c r="K18" s="100">
        <v>34557465</v>
      </c>
      <c r="N18" s="104"/>
      <c r="P18" s="104"/>
    </row>
    <row r="19" spans="1:16" ht="16.5" customHeight="1">
      <c r="A19" s="27" t="s">
        <v>182</v>
      </c>
      <c r="B19" s="44"/>
      <c r="C19" s="45"/>
      <c r="D19" s="37"/>
      <c r="E19" s="46"/>
      <c r="F19" s="3"/>
      <c r="G19" s="100"/>
      <c r="H19" s="3"/>
      <c r="I19" s="68"/>
      <c r="J19" s="63"/>
      <c r="K19" s="100"/>
      <c r="N19" s="104"/>
      <c r="P19" s="104"/>
    </row>
    <row r="20" spans="1:16" ht="16.5" customHeight="1">
      <c r="A20" s="27"/>
      <c r="B20" s="44" t="s">
        <v>179</v>
      </c>
      <c r="C20" s="45" t="s">
        <v>215</v>
      </c>
      <c r="D20" s="37"/>
      <c r="E20" s="38">
        <v>0</v>
      </c>
      <c r="F20" s="3"/>
      <c r="G20" s="100">
        <v>0</v>
      </c>
      <c r="H20" s="3"/>
      <c r="I20" s="68">
        <v>501442</v>
      </c>
      <c r="J20" s="63"/>
      <c r="K20" s="100">
        <v>358160</v>
      </c>
      <c r="N20" s="104"/>
      <c r="P20" s="104"/>
    </row>
    <row r="21" spans="1:16" ht="16.5" customHeight="1">
      <c r="A21" s="44" t="s">
        <v>98</v>
      </c>
      <c r="B21" s="44"/>
      <c r="C21" s="45">
        <v>7</v>
      </c>
      <c r="D21" s="37"/>
      <c r="E21" s="46">
        <v>1457157968</v>
      </c>
      <c r="F21" s="3"/>
      <c r="G21" s="100">
        <v>1360586761</v>
      </c>
      <c r="H21" s="3"/>
      <c r="I21" s="69">
        <v>1323365464</v>
      </c>
      <c r="J21" s="100"/>
      <c r="K21" s="100">
        <v>1229139498</v>
      </c>
      <c r="N21" s="104"/>
      <c r="P21" s="104"/>
    </row>
    <row r="22" spans="1:16" ht="16.5" customHeight="1">
      <c r="A22" s="43" t="s">
        <v>10</v>
      </c>
      <c r="B22" s="44"/>
      <c r="C22" s="36"/>
      <c r="D22" s="37"/>
      <c r="E22" s="269">
        <v>529719</v>
      </c>
      <c r="F22" s="3"/>
      <c r="G22" s="163">
        <v>538119</v>
      </c>
      <c r="H22" s="3"/>
      <c r="I22" s="70">
        <v>935</v>
      </c>
      <c r="J22" s="100"/>
      <c r="K22" s="163">
        <v>9335</v>
      </c>
      <c r="N22" s="104"/>
      <c r="P22" s="104"/>
    </row>
    <row r="23" spans="1:16" ht="6" customHeight="1">
      <c r="A23" s="27"/>
      <c r="B23" s="27"/>
      <c r="C23" s="36"/>
      <c r="D23" s="37"/>
      <c r="E23" s="38"/>
      <c r="F23" s="267"/>
      <c r="G23" s="100"/>
      <c r="H23" s="267"/>
      <c r="I23" s="71"/>
      <c r="J23" s="267"/>
      <c r="K23" s="100"/>
    </row>
    <row r="24" spans="1:16" ht="16.5" customHeight="1">
      <c r="A24" s="39" t="s">
        <v>12</v>
      </c>
      <c r="B24" s="27"/>
      <c r="C24" s="36"/>
      <c r="D24" s="37"/>
      <c r="E24" s="47">
        <f>SUM(E17:E22)</f>
        <v>1665016081</v>
      </c>
      <c r="F24" s="100"/>
      <c r="G24" s="163">
        <f>SUM(G17:G22)</f>
        <v>1521578613</v>
      </c>
      <c r="H24" s="100"/>
      <c r="I24" s="72">
        <f>SUM(I17:I22)</f>
        <v>1522550128</v>
      </c>
      <c r="J24" s="63"/>
      <c r="K24" s="163">
        <f>SUM(K17:K22)</f>
        <v>1381920452</v>
      </c>
    </row>
    <row r="25" spans="1:16" ht="16.5" customHeight="1">
      <c r="A25" s="48"/>
      <c r="B25" s="48"/>
      <c r="C25" s="36"/>
      <c r="D25" s="37"/>
      <c r="E25" s="38"/>
      <c r="F25" s="100"/>
      <c r="G25" s="100"/>
      <c r="H25" s="100"/>
      <c r="I25" s="38"/>
      <c r="J25" s="100"/>
      <c r="K25" s="100"/>
    </row>
    <row r="26" spans="1:16" ht="16.5" customHeight="1">
      <c r="A26" s="39" t="s">
        <v>13</v>
      </c>
      <c r="B26" s="40"/>
      <c r="C26" s="36"/>
      <c r="D26" s="37"/>
      <c r="E26" s="38"/>
      <c r="F26" s="100"/>
      <c r="G26" s="100"/>
      <c r="H26" s="100"/>
      <c r="I26" s="38"/>
      <c r="J26" s="100"/>
      <c r="K26" s="100"/>
    </row>
    <row r="27" spans="1:16" ht="6" customHeight="1">
      <c r="A27" s="27"/>
      <c r="B27" s="27"/>
      <c r="C27" s="36"/>
      <c r="D27" s="37"/>
      <c r="E27" s="38"/>
      <c r="F27" s="267"/>
      <c r="G27" s="100"/>
      <c r="H27" s="267"/>
      <c r="I27" s="71"/>
      <c r="J27" s="267"/>
      <c r="K27" s="100"/>
    </row>
    <row r="28" spans="1:16" ht="16.5" customHeight="1">
      <c r="A28" s="49" t="s">
        <v>99</v>
      </c>
      <c r="B28" s="27"/>
      <c r="C28" s="45"/>
      <c r="D28" s="37"/>
      <c r="E28" s="46">
        <v>8909140</v>
      </c>
      <c r="F28" s="63"/>
      <c r="G28" s="100">
        <v>20316210</v>
      </c>
      <c r="H28" s="63"/>
      <c r="I28" s="80">
        <v>8909140</v>
      </c>
      <c r="J28" s="63"/>
      <c r="K28" s="100">
        <v>20316210</v>
      </c>
      <c r="N28" s="104"/>
      <c r="P28" s="104"/>
    </row>
    <row r="29" spans="1:16" ht="16.5" customHeight="1">
      <c r="A29" s="49" t="s">
        <v>100</v>
      </c>
      <c r="B29" s="27"/>
      <c r="C29" s="45"/>
      <c r="D29" s="37"/>
      <c r="E29" s="38"/>
      <c r="F29" s="63"/>
      <c r="G29" s="100"/>
      <c r="H29" s="63"/>
      <c r="I29" s="69"/>
      <c r="J29" s="63"/>
      <c r="K29" s="100"/>
      <c r="N29" s="104"/>
      <c r="P29" s="104"/>
    </row>
    <row r="30" spans="1:16" ht="16.5" customHeight="1">
      <c r="A30" s="49"/>
      <c r="B30" s="27" t="s">
        <v>133</v>
      </c>
      <c r="C30" s="45"/>
      <c r="D30" s="37"/>
      <c r="E30" s="38">
        <v>0</v>
      </c>
      <c r="F30" s="63"/>
      <c r="G30" s="100">
        <v>0</v>
      </c>
      <c r="H30" s="63"/>
      <c r="I30" s="69">
        <v>80760000</v>
      </c>
      <c r="J30" s="63"/>
      <c r="K30" s="100">
        <v>80760000</v>
      </c>
      <c r="N30" s="104"/>
      <c r="P30" s="104"/>
    </row>
    <row r="31" spans="1:16" ht="16.5" customHeight="1">
      <c r="A31" s="49" t="s">
        <v>182</v>
      </c>
      <c r="B31" s="40"/>
      <c r="C31" s="139" t="s">
        <v>215</v>
      </c>
      <c r="D31" s="37"/>
      <c r="E31" s="38">
        <v>0</v>
      </c>
      <c r="F31" s="63"/>
      <c r="G31" s="100">
        <v>0</v>
      </c>
      <c r="H31" s="63"/>
      <c r="I31" s="69">
        <v>93500000</v>
      </c>
      <c r="J31" s="63"/>
      <c r="K31" s="100">
        <v>68500000</v>
      </c>
      <c r="N31" s="104"/>
      <c r="P31" s="104"/>
    </row>
    <row r="32" spans="1:16" ht="16.5" customHeight="1">
      <c r="A32" s="50" t="s">
        <v>87</v>
      </c>
      <c r="B32" s="44"/>
      <c r="C32" s="45"/>
      <c r="D32" s="37"/>
      <c r="E32" s="46">
        <v>98966290</v>
      </c>
      <c r="F32" s="63"/>
      <c r="G32" s="100">
        <v>119966290</v>
      </c>
      <c r="H32" s="63"/>
      <c r="I32" s="69">
        <v>6563733</v>
      </c>
      <c r="J32" s="63"/>
      <c r="K32" s="100">
        <v>27563733</v>
      </c>
      <c r="N32" s="104"/>
      <c r="P32" s="104"/>
    </row>
    <row r="33" spans="1:16" ht="16.5" customHeight="1">
      <c r="A33" s="43" t="s">
        <v>101</v>
      </c>
      <c r="B33" s="40"/>
      <c r="C33" s="45"/>
      <c r="D33" s="37"/>
      <c r="E33" s="46">
        <v>19331016</v>
      </c>
      <c r="F33" s="63"/>
      <c r="G33" s="100">
        <v>20067124</v>
      </c>
      <c r="H33" s="63"/>
      <c r="I33" s="69">
        <v>19331016</v>
      </c>
      <c r="J33" s="63"/>
      <c r="K33" s="100">
        <v>20067124</v>
      </c>
      <c r="N33" s="104"/>
      <c r="P33" s="104"/>
    </row>
    <row r="34" spans="1:16" ht="16.5" customHeight="1">
      <c r="A34" s="49" t="s">
        <v>131</v>
      </c>
      <c r="B34" s="44"/>
      <c r="C34" s="45">
        <v>8</v>
      </c>
      <c r="D34" s="37"/>
      <c r="E34" s="46">
        <v>96042257</v>
      </c>
      <c r="F34" s="63"/>
      <c r="G34" s="100">
        <v>94396132</v>
      </c>
      <c r="H34" s="63"/>
      <c r="I34" s="69">
        <v>77772730</v>
      </c>
      <c r="J34" s="63"/>
      <c r="K34" s="100">
        <v>94390622</v>
      </c>
      <c r="N34" s="104"/>
      <c r="P34" s="104"/>
    </row>
    <row r="35" spans="1:16" ht="16.5" customHeight="1">
      <c r="A35" s="44" t="s">
        <v>190</v>
      </c>
      <c r="B35" s="40"/>
      <c r="C35" s="45">
        <v>8</v>
      </c>
      <c r="D35" s="37"/>
      <c r="E35" s="46">
        <v>3048524</v>
      </c>
      <c r="F35" s="63"/>
      <c r="G35" s="100">
        <v>3515904</v>
      </c>
      <c r="H35" s="63"/>
      <c r="I35" s="69">
        <v>2815579</v>
      </c>
      <c r="J35" s="63"/>
      <c r="K35" s="100">
        <v>3515904</v>
      </c>
      <c r="N35" s="104"/>
      <c r="P35" s="104"/>
    </row>
    <row r="36" spans="1:16" ht="16.5" customHeight="1">
      <c r="A36" s="49" t="s">
        <v>14</v>
      </c>
      <c r="B36" s="44"/>
      <c r="C36" s="45"/>
      <c r="D36" s="37"/>
      <c r="E36" s="46">
        <v>654433</v>
      </c>
      <c r="F36" s="63"/>
      <c r="G36" s="100">
        <v>1178148</v>
      </c>
      <c r="H36" s="63"/>
      <c r="I36" s="69">
        <v>654433</v>
      </c>
      <c r="J36" s="63"/>
      <c r="K36" s="100">
        <v>1178148</v>
      </c>
      <c r="N36" s="104"/>
      <c r="P36" s="104"/>
    </row>
    <row r="37" spans="1:16" ht="16.5" customHeight="1">
      <c r="A37" s="49" t="s">
        <v>15</v>
      </c>
      <c r="B37" s="44"/>
      <c r="C37" s="45"/>
      <c r="D37" s="37"/>
      <c r="E37" s="46">
        <v>3252151</v>
      </c>
      <c r="F37" s="63"/>
      <c r="G37" s="100">
        <v>3696380</v>
      </c>
      <c r="H37" s="63"/>
      <c r="I37" s="69">
        <v>2081328</v>
      </c>
      <c r="J37" s="63"/>
      <c r="K37" s="100">
        <v>1897464</v>
      </c>
      <c r="N37" s="104"/>
      <c r="P37" s="104"/>
    </row>
    <row r="38" spans="1:16" ht="16.5" customHeight="1">
      <c r="A38" s="49" t="s">
        <v>16</v>
      </c>
      <c r="B38" s="44"/>
      <c r="C38" s="36">
        <v>9</v>
      </c>
      <c r="D38" s="37"/>
      <c r="E38" s="269">
        <v>19096434</v>
      </c>
      <c r="F38" s="63"/>
      <c r="G38" s="163">
        <v>37759068</v>
      </c>
      <c r="H38" s="63"/>
      <c r="I38" s="270">
        <v>18938536</v>
      </c>
      <c r="J38" s="63"/>
      <c r="K38" s="163">
        <v>37583494</v>
      </c>
      <c r="N38" s="104"/>
      <c r="P38" s="104"/>
    </row>
    <row r="39" spans="1:16" ht="6" customHeight="1">
      <c r="A39" s="27"/>
      <c r="B39" s="27"/>
      <c r="C39" s="36"/>
      <c r="D39" s="37"/>
      <c r="E39" s="38"/>
      <c r="F39" s="267"/>
      <c r="G39" s="100"/>
      <c r="H39" s="267"/>
      <c r="I39" s="71"/>
      <c r="J39" s="267"/>
      <c r="K39" s="100"/>
    </row>
    <row r="40" spans="1:16" ht="16.5" customHeight="1">
      <c r="A40" s="39" t="s">
        <v>17</v>
      </c>
      <c r="B40" s="27"/>
      <c r="C40" s="36"/>
      <c r="D40" s="37"/>
      <c r="E40" s="47">
        <f>SUM(E28:E39)</f>
        <v>249300245</v>
      </c>
      <c r="F40" s="65"/>
      <c r="G40" s="163">
        <f>SUM(G28:G39)</f>
        <v>300895256</v>
      </c>
      <c r="H40" s="65"/>
      <c r="I40" s="72">
        <f>SUM(I28:I39)</f>
        <v>311326495</v>
      </c>
      <c r="J40" s="63"/>
      <c r="K40" s="163">
        <f>SUM(K28:K39)</f>
        <v>355772699</v>
      </c>
    </row>
    <row r="41" spans="1:16" ht="6" customHeight="1">
      <c r="A41" s="27"/>
      <c r="B41" s="27"/>
      <c r="C41" s="36"/>
      <c r="D41" s="37"/>
      <c r="E41" s="38"/>
      <c r="F41" s="267"/>
      <c r="G41" s="100"/>
      <c r="H41" s="267"/>
      <c r="I41" s="71"/>
      <c r="J41" s="267"/>
      <c r="K41" s="100"/>
    </row>
    <row r="42" spans="1:16" ht="16.5" customHeight="1" thickBot="1">
      <c r="A42" s="39" t="s">
        <v>18</v>
      </c>
      <c r="B42" s="40"/>
      <c r="C42" s="36"/>
      <c r="D42" s="37"/>
      <c r="E42" s="271">
        <f>SUM(E24+E40)</f>
        <v>1914316326</v>
      </c>
      <c r="F42" s="63"/>
      <c r="G42" s="272">
        <f>SUM(G24+G40)</f>
        <v>1822473869</v>
      </c>
      <c r="H42" s="63"/>
      <c r="I42" s="273">
        <f>SUM(I24+I40)</f>
        <v>1833876623</v>
      </c>
      <c r="J42" s="63"/>
      <c r="K42" s="272">
        <f>SUM(K24+K40)</f>
        <v>1737693151</v>
      </c>
    </row>
    <row r="43" spans="1:16" ht="16.5" customHeight="1" thickTop="1">
      <c r="A43" s="39"/>
      <c r="B43" s="40"/>
      <c r="C43" s="36"/>
      <c r="D43" s="37"/>
      <c r="E43" s="100"/>
      <c r="F43" s="63"/>
      <c r="G43" s="100"/>
      <c r="H43" s="63"/>
      <c r="I43" s="255"/>
      <c r="J43" s="63"/>
      <c r="K43" s="100"/>
    </row>
    <row r="44" spans="1:16" ht="16.5" customHeight="1">
      <c r="A44" s="39"/>
      <c r="B44" s="40"/>
      <c r="C44" s="36"/>
      <c r="D44" s="37"/>
      <c r="E44" s="100"/>
      <c r="F44" s="63"/>
      <c r="G44" s="100"/>
      <c r="H44" s="63"/>
      <c r="I44" s="255"/>
      <c r="J44" s="63"/>
      <c r="K44" s="100"/>
    </row>
    <row r="45" spans="1:16" ht="15" customHeight="1">
      <c r="A45" s="40"/>
      <c r="B45" s="40"/>
      <c r="C45" s="36"/>
      <c r="D45" s="37"/>
      <c r="E45" s="63"/>
      <c r="F45" s="63"/>
      <c r="G45" s="63"/>
      <c r="H45" s="63"/>
      <c r="I45" s="63"/>
      <c r="J45" s="63"/>
      <c r="K45" s="63"/>
    </row>
    <row r="46" spans="1:16" ht="14.25" customHeight="1">
      <c r="A46" s="40"/>
      <c r="B46" s="40"/>
      <c r="C46" s="36"/>
      <c r="D46" s="37"/>
      <c r="E46" s="63"/>
      <c r="F46" s="63"/>
      <c r="G46" s="63"/>
      <c r="H46" s="63"/>
      <c r="I46" s="63"/>
      <c r="J46" s="63"/>
      <c r="K46" s="63"/>
    </row>
    <row r="47" spans="1:16" ht="14.25" customHeight="1">
      <c r="A47" s="40"/>
      <c r="B47" s="40"/>
      <c r="C47" s="36"/>
      <c r="D47" s="37"/>
      <c r="E47" s="63"/>
      <c r="F47" s="63"/>
      <c r="G47" s="63"/>
      <c r="H47" s="63"/>
      <c r="I47" s="63"/>
      <c r="J47" s="63"/>
      <c r="K47" s="63"/>
    </row>
    <row r="48" spans="1:16" ht="16.5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ht="16.5" customHeight="1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</row>
    <row r="51" spans="1:11" ht="16.5" customHeight="1">
      <c r="C51" s="348"/>
    </row>
    <row r="52" spans="1:11" ht="11.25" customHeight="1">
      <c r="A52" s="256"/>
      <c r="B52" s="256"/>
      <c r="D52" s="256"/>
      <c r="E52" s="256"/>
      <c r="F52" s="256"/>
      <c r="G52" s="274"/>
      <c r="H52" s="256"/>
      <c r="I52" s="256"/>
      <c r="J52" s="256"/>
      <c r="K52" s="274"/>
    </row>
    <row r="53" spans="1:11" ht="21.9" customHeight="1">
      <c r="A53" s="51" t="s">
        <v>127</v>
      </c>
      <c r="B53" s="52"/>
      <c r="C53" s="53"/>
      <c r="D53" s="53"/>
      <c r="E53" s="275"/>
      <c r="F53" s="275"/>
      <c r="G53" s="206"/>
      <c r="H53" s="275"/>
      <c r="I53" s="275"/>
      <c r="J53" s="275"/>
      <c r="K53" s="276"/>
    </row>
    <row r="54" spans="1:11" ht="16.5" customHeight="1">
      <c r="A54" s="23" t="str">
        <f>A1</f>
        <v>Villa Kunalai Public Company Limited</v>
      </c>
      <c r="B54" s="24"/>
      <c r="C54" s="25"/>
      <c r="D54" s="26"/>
      <c r="E54" s="257"/>
      <c r="F54" s="257"/>
      <c r="G54" s="91"/>
      <c r="H54" s="257"/>
      <c r="I54" s="257"/>
      <c r="J54" s="257"/>
      <c r="K54" s="91"/>
    </row>
    <row r="55" spans="1:11" ht="16.5" customHeight="1">
      <c r="A55" s="28" t="s">
        <v>102</v>
      </c>
      <c r="B55" s="24"/>
      <c r="C55" s="25"/>
      <c r="D55" s="26"/>
      <c r="E55" s="257"/>
      <c r="F55" s="257"/>
      <c r="G55" s="91"/>
      <c r="H55" s="257"/>
      <c r="I55" s="257"/>
      <c r="J55" s="257"/>
      <c r="K55" s="91"/>
    </row>
    <row r="56" spans="1:11" ht="16.5" customHeight="1">
      <c r="A56" s="29" t="str">
        <f>A3</f>
        <v>As at 30 June 2022</v>
      </c>
      <c r="B56" s="30"/>
      <c r="C56" s="31"/>
      <c r="D56" s="32"/>
      <c r="E56" s="258"/>
      <c r="F56" s="258"/>
      <c r="G56" s="259"/>
      <c r="H56" s="258"/>
      <c r="I56" s="258"/>
      <c r="J56" s="258"/>
      <c r="K56" s="259"/>
    </row>
    <row r="57" spans="1:11" ht="16.5" customHeight="1">
      <c r="A57" s="23"/>
      <c r="B57" s="24"/>
      <c r="C57" s="25"/>
      <c r="D57" s="26"/>
      <c r="E57" s="257"/>
      <c r="F57" s="257"/>
      <c r="G57" s="91"/>
      <c r="H57" s="257"/>
      <c r="I57" s="257"/>
      <c r="J57" s="257"/>
      <c r="K57" s="91"/>
    </row>
    <row r="58" spans="1:11" ht="16.5" customHeight="1">
      <c r="A58" s="33"/>
      <c r="B58" s="33"/>
      <c r="C58" s="25"/>
      <c r="D58" s="26"/>
      <c r="E58" s="257"/>
      <c r="F58" s="257"/>
      <c r="G58" s="91"/>
      <c r="H58" s="257"/>
      <c r="I58" s="257"/>
      <c r="J58" s="257"/>
      <c r="K58" s="91"/>
    </row>
    <row r="59" spans="1:11" ht="16.5" customHeight="1">
      <c r="A59" s="33"/>
      <c r="B59" s="33"/>
      <c r="C59" s="25"/>
      <c r="D59" s="26"/>
      <c r="E59" s="351" t="s">
        <v>2</v>
      </c>
      <c r="F59" s="351"/>
      <c r="G59" s="351"/>
      <c r="H59" s="257"/>
      <c r="I59" s="351" t="s">
        <v>4</v>
      </c>
      <c r="J59" s="351"/>
      <c r="K59" s="351"/>
    </row>
    <row r="60" spans="1:11" ht="16.5" customHeight="1">
      <c r="A60" s="33"/>
      <c r="B60" s="33"/>
      <c r="C60" s="25"/>
      <c r="D60" s="26"/>
      <c r="E60" s="350" t="s">
        <v>3</v>
      </c>
      <c r="F60" s="350"/>
      <c r="G60" s="350"/>
      <c r="H60" s="257"/>
      <c r="I60" s="350" t="s">
        <v>3</v>
      </c>
      <c r="J60" s="350"/>
      <c r="K60" s="350"/>
    </row>
    <row r="61" spans="1:11" ht="16.5" customHeight="1">
      <c r="A61" s="33"/>
      <c r="B61" s="33"/>
      <c r="C61" s="25"/>
      <c r="D61" s="26"/>
      <c r="E61" s="260" t="s">
        <v>5</v>
      </c>
      <c r="F61" s="260"/>
      <c r="G61" s="261" t="s">
        <v>6</v>
      </c>
      <c r="H61" s="260"/>
      <c r="I61" s="260" t="s">
        <v>5</v>
      </c>
      <c r="J61" s="97"/>
      <c r="K61" s="261" t="s">
        <v>6</v>
      </c>
    </row>
    <row r="62" spans="1:11" ht="16.5" customHeight="1">
      <c r="A62" s="33"/>
      <c r="B62" s="33"/>
      <c r="C62" s="25"/>
      <c r="D62" s="26"/>
      <c r="E62" s="61" t="s">
        <v>146</v>
      </c>
      <c r="F62" s="262"/>
      <c r="G62" s="263" t="s">
        <v>8</v>
      </c>
      <c r="H62" s="262"/>
      <c r="I62" s="61" t="s">
        <v>146</v>
      </c>
      <c r="J62" s="97"/>
      <c r="K62" s="263" t="s">
        <v>8</v>
      </c>
    </row>
    <row r="63" spans="1:11" ht="16.5" customHeight="1">
      <c r="A63" s="33"/>
      <c r="B63" s="33"/>
      <c r="C63" s="25"/>
      <c r="D63" s="26"/>
      <c r="E63" s="62">
        <v>2022</v>
      </c>
      <c r="F63" s="262"/>
      <c r="G63" s="265">
        <v>2021</v>
      </c>
      <c r="H63" s="262"/>
      <c r="I63" s="62">
        <v>2022</v>
      </c>
      <c r="J63" s="262"/>
      <c r="K63" s="265">
        <v>2021</v>
      </c>
    </row>
    <row r="64" spans="1:11" ht="16.5" customHeight="1">
      <c r="A64" s="33"/>
      <c r="B64" s="33"/>
      <c r="C64" s="34" t="s">
        <v>88</v>
      </c>
      <c r="D64" s="35"/>
      <c r="E64" s="96" t="s">
        <v>7</v>
      </c>
      <c r="F64" s="97"/>
      <c r="G64" s="266" t="s">
        <v>7</v>
      </c>
      <c r="H64" s="97"/>
      <c r="I64" s="98" t="s">
        <v>7</v>
      </c>
      <c r="J64" s="99"/>
      <c r="K64" s="266" t="s">
        <v>7</v>
      </c>
    </row>
    <row r="65" spans="1:11" ht="16.5" customHeight="1">
      <c r="A65" s="27"/>
      <c r="B65" s="27"/>
      <c r="C65" s="49"/>
      <c r="D65" s="37"/>
      <c r="E65" s="38"/>
      <c r="F65" s="267"/>
      <c r="G65" s="100"/>
      <c r="H65" s="267"/>
      <c r="I65" s="38"/>
      <c r="J65" s="267"/>
      <c r="K65" s="100"/>
    </row>
    <row r="66" spans="1:11" ht="16.5" customHeight="1">
      <c r="A66" s="39" t="s">
        <v>19</v>
      </c>
      <c r="B66" s="40"/>
      <c r="C66" s="44"/>
      <c r="D66" s="42"/>
      <c r="E66" s="38"/>
      <c r="F66" s="268"/>
      <c r="G66" s="93"/>
      <c r="H66" s="268"/>
      <c r="I66" s="38"/>
      <c r="J66" s="268"/>
      <c r="K66" s="93"/>
    </row>
    <row r="67" spans="1:11" ht="16.5" customHeight="1">
      <c r="A67" s="27"/>
      <c r="B67" s="27"/>
      <c r="C67" s="50"/>
      <c r="D67" s="37"/>
      <c r="E67" s="38"/>
      <c r="F67" s="267"/>
      <c r="G67" s="100"/>
      <c r="H67" s="267"/>
      <c r="I67" s="38"/>
      <c r="J67" s="267"/>
      <c r="K67" s="100"/>
    </row>
    <row r="68" spans="1:11" ht="16.5" customHeight="1">
      <c r="A68" s="39" t="s">
        <v>20</v>
      </c>
      <c r="B68" s="40"/>
      <c r="C68" s="36"/>
      <c r="D68" s="37"/>
      <c r="E68" s="38"/>
      <c r="F68" s="267"/>
      <c r="G68" s="100"/>
      <c r="H68" s="267"/>
      <c r="I68" s="38"/>
      <c r="J68" s="267"/>
      <c r="K68" s="100"/>
    </row>
    <row r="69" spans="1:11" ht="16.5" customHeight="1">
      <c r="A69" s="40"/>
      <c r="B69" s="40"/>
      <c r="C69" s="36"/>
      <c r="D69" s="37"/>
      <c r="E69" s="38"/>
      <c r="F69" s="267"/>
      <c r="G69" s="100"/>
      <c r="H69" s="267"/>
      <c r="I69" s="38"/>
      <c r="J69" s="267"/>
      <c r="K69" s="100"/>
    </row>
    <row r="70" spans="1:11" ht="16.5" customHeight="1">
      <c r="A70" s="49" t="s">
        <v>21</v>
      </c>
      <c r="B70" s="44"/>
      <c r="C70" s="27"/>
      <c r="D70" s="27"/>
      <c r="E70" s="277">
        <v>233086818</v>
      </c>
      <c r="F70" s="27"/>
      <c r="G70" s="104">
        <v>249030396</v>
      </c>
      <c r="H70" s="27"/>
      <c r="I70" s="277">
        <v>215227467</v>
      </c>
      <c r="J70" s="27"/>
      <c r="K70" s="104">
        <v>231911596</v>
      </c>
    </row>
    <row r="71" spans="1:11" ht="16.5" customHeight="1">
      <c r="A71" s="50" t="s">
        <v>123</v>
      </c>
      <c r="B71" s="40"/>
      <c r="C71" s="45"/>
      <c r="E71" s="38"/>
      <c r="F71" s="66"/>
      <c r="G71" s="100"/>
      <c r="H71" s="66"/>
      <c r="I71" s="68"/>
      <c r="J71" s="278"/>
      <c r="K71" s="100"/>
    </row>
    <row r="72" spans="1:11" ht="16.5" customHeight="1">
      <c r="A72" s="27"/>
      <c r="B72" s="50" t="s">
        <v>97</v>
      </c>
      <c r="C72" s="45">
        <v>10</v>
      </c>
      <c r="D72" s="37"/>
      <c r="E72" s="46">
        <v>40000000</v>
      </c>
      <c r="F72" s="66"/>
      <c r="G72" s="100">
        <v>89747945</v>
      </c>
      <c r="H72" s="66"/>
      <c r="I72" s="68">
        <v>40000000</v>
      </c>
      <c r="J72" s="278"/>
      <c r="K72" s="100">
        <v>89747945</v>
      </c>
    </row>
    <row r="73" spans="1:11" ht="16.5" customHeight="1">
      <c r="A73" s="44" t="s">
        <v>191</v>
      </c>
      <c r="B73" s="44"/>
      <c r="C73" s="45"/>
      <c r="D73" s="37"/>
      <c r="E73" s="46">
        <v>7950833</v>
      </c>
      <c r="F73" s="66"/>
      <c r="G73" s="100">
        <v>6261020</v>
      </c>
      <c r="H73" s="66"/>
      <c r="I73" s="68">
        <v>7288967</v>
      </c>
      <c r="J73" s="278"/>
      <c r="K73" s="100">
        <v>6201020</v>
      </c>
    </row>
    <row r="74" spans="1:11" ht="16.5" customHeight="1">
      <c r="A74" s="44" t="s">
        <v>173</v>
      </c>
      <c r="B74" s="44"/>
      <c r="C74" s="45"/>
      <c r="D74" s="37"/>
      <c r="E74" s="46">
        <v>13500000</v>
      </c>
      <c r="F74" s="66"/>
      <c r="G74" s="100">
        <v>13500000</v>
      </c>
      <c r="H74" s="66"/>
      <c r="I74" s="68">
        <v>13500000</v>
      </c>
      <c r="J74" s="278"/>
      <c r="K74" s="100">
        <v>13500000</v>
      </c>
    </row>
    <row r="75" spans="1:11" ht="16.5" customHeight="1">
      <c r="A75" s="49" t="s">
        <v>124</v>
      </c>
      <c r="B75" s="49"/>
      <c r="C75" s="45"/>
      <c r="D75" s="37"/>
      <c r="E75" s="46">
        <v>1370827</v>
      </c>
      <c r="F75" s="66"/>
      <c r="G75" s="100">
        <v>1432018</v>
      </c>
      <c r="H75" s="66"/>
      <c r="I75" s="68">
        <v>1292328</v>
      </c>
      <c r="J75" s="278"/>
      <c r="K75" s="100">
        <v>1432018</v>
      </c>
    </row>
    <row r="76" spans="1:11" ht="16.5" customHeight="1">
      <c r="A76" s="49" t="s">
        <v>134</v>
      </c>
      <c r="B76" s="49"/>
      <c r="C76" s="45" t="s">
        <v>218</v>
      </c>
      <c r="D76" s="37"/>
      <c r="E76" s="46">
        <v>245252877</v>
      </c>
      <c r="F76" s="66"/>
      <c r="G76" s="100">
        <v>93216164</v>
      </c>
      <c r="H76" s="66"/>
      <c r="I76" s="68">
        <v>245252877</v>
      </c>
      <c r="J76" s="278"/>
      <c r="K76" s="100">
        <v>93216164</v>
      </c>
    </row>
    <row r="77" spans="1:11" ht="16.5" customHeight="1">
      <c r="A77" s="49" t="s">
        <v>192</v>
      </c>
      <c r="B77" s="49"/>
      <c r="C77" s="45"/>
      <c r="D77" s="37"/>
      <c r="E77" s="38"/>
      <c r="F77" s="66"/>
      <c r="G77" s="100"/>
      <c r="H77" s="66"/>
      <c r="I77" s="68"/>
      <c r="J77" s="278"/>
      <c r="K77" s="100"/>
    </row>
    <row r="78" spans="1:11" ht="16.5" customHeight="1">
      <c r="A78" s="49"/>
      <c r="B78" s="279" t="s">
        <v>193</v>
      </c>
      <c r="C78" s="45" t="s">
        <v>218</v>
      </c>
      <c r="D78" s="37"/>
      <c r="E78" s="38">
        <v>1795069</v>
      </c>
      <c r="F78" s="66"/>
      <c r="G78" s="100">
        <v>1814795</v>
      </c>
      <c r="H78" s="66"/>
      <c r="I78" s="68">
        <v>1795069</v>
      </c>
      <c r="J78" s="278"/>
      <c r="K78" s="100">
        <v>1814795</v>
      </c>
    </row>
    <row r="79" spans="1:11" ht="16.5" customHeight="1">
      <c r="A79" s="49" t="s">
        <v>194</v>
      </c>
      <c r="B79" s="49"/>
      <c r="C79" s="27"/>
      <c r="D79" s="37"/>
      <c r="E79" s="38"/>
      <c r="F79" s="65"/>
      <c r="G79" s="100"/>
      <c r="H79" s="65"/>
      <c r="I79" s="68"/>
      <c r="J79" s="63"/>
      <c r="K79" s="100"/>
    </row>
    <row r="80" spans="1:11" ht="16.5" customHeight="1">
      <c r="A80" s="49"/>
      <c r="B80" s="49" t="s">
        <v>104</v>
      </c>
      <c r="C80" s="45">
        <v>10</v>
      </c>
      <c r="D80" s="37"/>
      <c r="E80" s="46">
        <v>278296068</v>
      </c>
      <c r="F80" s="66"/>
      <c r="G80" s="100">
        <v>193982960</v>
      </c>
      <c r="H80" s="66"/>
      <c r="I80" s="68">
        <v>223025213</v>
      </c>
      <c r="J80" s="278"/>
      <c r="K80" s="100">
        <v>125675592</v>
      </c>
    </row>
    <row r="81" spans="1:11" ht="16.5" customHeight="1">
      <c r="A81" s="49" t="s">
        <v>22</v>
      </c>
      <c r="B81" s="50"/>
      <c r="C81" s="45"/>
      <c r="D81" s="37"/>
      <c r="E81" s="269">
        <v>12615520</v>
      </c>
      <c r="F81" s="66"/>
      <c r="G81" s="163">
        <v>17489852</v>
      </c>
      <c r="H81" s="66"/>
      <c r="I81" s="70">
        <v>12174685</v>
      </c>
      <c r="J81" s="278"/>
      <c r="K81" s="163">
        <v>17489852</v>
      </c>
    </row>
    <row r="82" spans="1:11" ht="16.5" customHeight="1">
      <c r="A82" s="40"/>
      <c r="B82" s="40"/>
      <c r="C82" s="45"/>
      <c r="D82" s="37"/>
      <c r="E82" s="46"/>
      <c r="F82" s="100"/>
      <c r="G82" s="100"/>
      <c r="H82" s="100"/>
      <c r="I82" s="38"/>
      <c r="J82" s="280"/>
      <c r="K82" s="100"/>
    </row>
    <row r="83" spans="1:11" ht="16.5" customHeight="1">
      <c r="A83" s="39" t="s">
        <v>23</v>
      </c>
      <c r="B83" s="27"/>
      <c r="C83" s="45"/>
      <c r="D83" s="37"/>
      <c r="E83" s="47">
        <f>SUM(E70:E81)</f>
        <v>833868012</v>
      </c>
      <c r="F83" s="63"/>
      <c r="G83" s="163">
        <f>SUM(G70:G81)</f>
        <v>666475150</v>
      </c>
      <c r="H83" s="63"/>
      <c r="I83" s="47">
        <f>SUM(I70:I81)</f>
        <v>759556606</v>
      </c>
      <c r="J83" s="63"/>
      <c r="K83" s="163">
        <f>SUM(K70:K81)</f>
        <v>580988982</v>
      </c>
    </row>
    <row r="84" spans="1:11" ht="16.5" customHeight="1">
      <c r="A84" s="27"/>
      <c r="B84" s="27"/>
      <c r="C84" s="45"/>
      <c r="D84" s="37"/>
      <c r="E84" s="38"/>
      <c r="F84" s="100"/>
      <c r="G84" s="100"/>
      <c r="H84" s="100"/>
      <c r="I84" s="38"/>
      <c r="J84" s="100"/>
      <c r="K84" s="100"/>
    </row>
    <row r="85" spans="1:11" ht="16.5" customHeight="1">
      <c r="A85" s="39" t="s">
        <v>24</v>
      </c>
      <c r="B85" s="40"/>
      <c r="C85" s="45"/>
      <c r="D85" s="37"/>
      <c r="E85" s="38"/>
      <c r="F85" s="100"/>
      <c r="G85" s="100"/>
      <c r="H85" s="100"/>
      <c r="I85" s="38"/>
      <c r="J85" s="100"/>
      <c r="K85" s="100"/>
    </row>
    <row r="86" spans="1:11" ht="16.5" customHeight="1">
      <c r="A86" s="27"/>
      <c r="B86" s="27"/>
      <c r="C86" s="45"/>
      <c r="D86" s="37"/>
      <c r="E86" s="38"/>
      <c r="F86" s="100"/>
      <c r="G86" s="100"/>
      <c r="H86" s="100"/>
      <c r="I86" s="38"/>
      <c r="J86" s="100"/>
      <c r="K86" s="100"/>
    </row>
    <row r="87" spans="1:11" ht="16.5" customHeight="1">
      <c r="A87" s="43" t="s">
        <v>125</v>
      </c>
      <c r="B87" s="50"/>
      <c r="C87" s="45"/>
      <c r="D87" s="37"/>
      <c r="E87" s="38">
        <v>999364</v>
      </c>
      <c r="F87" s="65"/>
      <c r="G87" s="100">
        <v>1407522</v>
      </c>
      <c r="H87" s="65"/>
      <c r="I87" s="68">
        <v>839376</v>
      </c>
      <c r="J87" s="63"/>
      <c r="K87" s="100">
        <v>1407522</v>
      </c>
    </row>
    <row r="88" spans="1:11" ht="16.5" customHeight="1">
      <c r="A88" s="43" t="s">
        <v>136</v>
      </c>
      <c r="B88" s="50"/>
      <c r="C88" s="45" t="s">
        <v>218</v>
      </c>
      <c r="D88" s="37"/>
      <c r="E88" s="38">
        <v>193788278</v>
      </c>
      <c r="F88" s="65"/>
      <c r="G88" s="100">
        <v>145323419</v>
      </c>
      <c r="H88" s="65"/>
      <c r="I88" s="68">
        <v>193788278</v>
      </c>
      <c r="J88" s="63"/>
      <c r="K88" s="100">
        <v>145323419</v>
      </c>
    </row>
    <row r="89" spans="1:11" ht="16.5" customHeight="1">
      <c r="A89" s="43" t="s">
        <v>195</v>
      </c>
      <c r="B89" s="50"/>
      <c r="C89" s="45" t="s">
        <v>218</v>
      </c>
      <c r="D89" s="37"/>
      <c r="E89" s="38">
        <v>112374871</v>
      </c>
      <c r="F89" s="65"/>
      <c r="G89" s="100">
        <v>110122167</v>
      </c>
      <c r="H89" s="65"/>
      <c r="I89" s="68">
        <v>112374871</v>
      </c>
      <c r="J89" s="63"/>
      <c r="K89" s="100">
        <v>110122167</v>
      </c>
    </row>
    <row r="90" spans="1:11" ht="16.5" customHeight="1">
      <c r="A90" s="43" t="s">
        <v>103</v>
      </c>
      <c r="B90" s="50"/>
      <c r="C90" s="27"/>
      <c r="D90" s="37"/>
      <c r="E90" s="38"/>
      <c r="F90" s="65"/>
      <c r="G90" s="100"/>
      <c r="H90" s="65"/>
      <c r="I90" s="68"/>
      <c r="J90" s="63"/>
      <c r="K90" s="100"/>
    </row>
    <row r="91" spans="1:11" ht="16.5" customHeight="1">
      <c r="A91" s="43"/>
      <c r="B91" s="49" t="s">
        <v>104</v>
      </c>
      <c r="C91" s="45">
        <v>10</v>
      </c>
      <c r="D91" s="37"/>
      <c r="E91" s="38">
        <v>119924501</v>
      </c>
      <c r="F91" s="65"/>
      <c r="G91" s="100">
        <v>267350768</v>
      </c>
      <c r="H91" s="65"/>
      <c r="I91" s="68">
        <v>119924501</v>
      </c>
      <c r="J91" s="63"/>
      <c r="K91" s="100">
        <v>267350768</v>
      </c>
    </row>
    <row r="92" spans="1:11" ht="16.5" customHeight="1">
      <c r="A92" s="49" t="s">
        <v>25</v>
      </c>
      <c r="B92" s="50"/>
      <c r="C92" s="45"/>
      <c r="D92" s="37"/>
      <c r="E92" s="47">
        <v>8875627</v>
      </c>
      <c r="F92" s="281"/>
      <c r="G92" s="163">
        <v>8295652</v>
      </c>
      <c r="H92" s="281"/>
      <c r="I92" s="70">
        <v>7353180</v>
      </c>
      <c r="J92" s="63"/>
      <c r="K92" s="163">
        <v>6880432</v>
      </c>
    </row>
    <row r="93" spans="1:11" ht="16.5" customHeight="1">
      <c r="A93" s="27"/>
      <c r="B93" s="27"/>
      <c r="C93" s="27"/>
      <c r="D93" s="37"/>
      <c r="E93" s="38"/>
      <c r="F93" s="267"/>
      <c r="G93" s="100"/>
      <c r="H93" s="267"/>
      <c r="I93" s="71"/>
      <c r="J93" s="267"/>
      <c r="K93" s="100"/>
    </row>
    <row r="94" spans="1:11" ht="16.5" customHeight="1">
      <c r="A94" s="39" t="s">
        <v>26</v>
      </c>
      <c r="B94" s="27"/>
      <c r="C94" s="36"/>
      <c r="D94" s="37"/>
      <c r="E94" s="47">
        <f>SUM(E87:E92)</f>
        <v>435962641</v>
      </c>
      <c r="F94" s="63"/>
      <c r="G94" s="163">
        <f>SUM(G87:G92)</f>
        <v>532499528</v>
      </c>
      <c r="H94" s="63"/>
      <c r="I94" s="72">
        <f>SUM(I87:I92)</f>
        <v>434280206</v>
      </c>
      <c r="J94" s="63"/>
      <c r="K94" s="163">
        <f>SUM(K87:K92)</f>
        <v>531084308</v>
      </c>
    </row>
    <row r="95" spans="1:11" ht="16.5" customHeight="1">
      <c r="A95" s="27"/>
      <c r="B95" s="27"/>
      <c r="C95" s="36"/>
      <c r="D95" s="37"/>
      <c r="E95" s="38"/>
      <c r="F95" s="267"/>
      <c r="G95" s="100"/>
      <c r="H95" s="267"/>
      <c r="I95" s="71"/>
      <c r="J95" s="267"/>
      <c r="K95" s="100"/>
    </row>
    <row r="96" spans="1:11" ht="16.5" customHeight="1">
      <c r="A96" s="39" t="s">
        <v>27</v>
      </c>
      <c r="B96" s="40"/>
      <c r="C96" s="36"/>
      <c r="D96" s="37"/>
      <c r="E96" s="47">
        <f>E83+E94</f>
        <v>1269830653</v>
      </c>
      <c r="F96" s="63"/>
      <c r="G96" s="163">
        <f>G83+G94</f>
        <v>1198974678</v>
      </c>
      <c r="H96" s="63"/>
      <c r="I96" s="72">
        <f>I83+I94</f>
        <v>1193836812</v>
      </c>
      <c r="J96" s="63"/>
      <c r="K96" s="163">
        <f>K83+K94</f>
        <v>1112073290</v>
      </c>
    </row>
    <row r="97" spans="1:11" ht="16.5" customHeight="1">
      <c r="A97" s="39"/>
      <c r="B97" s="40"/>
      <c r="C97" s="36"/>
      <c r="D97" s="37"/>
      <c r="E97" s="337"/>
      <c r="F97" s="63"/>
      <c r="G97" s="337"/>
      <c r="H97" s="63"/>
      <c r="I97" s="255"/>
      <c r="J97" s="63"/>
      <c r="K97" s="349"/>
    </row>
    <row r="98" spans="1:11" ht="16.5" customHeight="1">
      <c r="A98" s="44"/>
      <c r="B98" s="44"/>
      <c r="C98" s="36"/>
      <c r="D98" s="37"/>
      <c r="E98" s="112"/>
      <c r="F98" s="65"/>
      <c r="G98" s="112"/>
      <c r="H98" s="63"/>
      <c r="I98" s="63"/>
      <c r="J98" s="63"/>
      <c r="K98" s="63"/>
    </row>
    <row r="99" spans="1:11" ht="16.5" customHeight="1">
      <c r="A99" s="44"/>
      <c r="B99" s="44"/>
      <c r="C99" s="36"/>
      <c r="D99" s="37"/>
      <c r="E99" s="112"/>
      <c r="F99" s="65"/>
      <c r="G99" s="112"/>
      <c r="H99" s="63"/>
      <c r="I99" s="63"/>
      <c r="J99" s="63"/>
      <c r="K99" s="63"/>
    </row>
    <row r="100" spans="1:11" ht="13.5" customHeight="1">
      <c r="A100" s="44"/>
      <c r="B100" s="44"/>
      <c r="C100" s="36"/>
      <c r="D100" s="37"/>
      <c r="E100" s="112"/>
      <c r="F100" s="65"/>
      <c r="G100" s="112"/>
      <c r="H100" s="63"/>
      <c r="I100" s="63"/>
      <c r="J100" s="63"/>
      <c r="K100" s="63"/>
    </row>
    <row r="101" spans="1:11" ht="21.9" customHeight="1">
      <c r="A101" s="51" t="str">
        <f>+A53</f>
        <v>The accompanying notes form part of this interim financial information.</v>
      </c>
      <c r="B101" s="55"/>
      <c r="C101" s="56"/>
      <c r="D101" s="57"/>
      <c r="E101" s="282"/>
      <c r="F101" s="282"/>
      <c r="G101" s="163"/>
      <c r="H101" s="282"/>
      <c r="I101" s="282"/>
      <c r="J101" s="282"/>
      <c r="K101" s="163"/>
    </row>
    <row r="102" spans="1:11" ht="16.5" customHeight="1">
      <c r="A102" s="23" t="str">
        <f>A1</f>
        <v>Villa Kunalai Public Company Limited</v>
      </c>
      <c r="B102" s="24"/>
      <c r="C102" s="25"/>
      <c r="D102" s="26"/>
      <c r="E102" s="257"/>
      <c r="F102" s="257"/>
      <c r="G102" s="91"/>
      <c r="H102" s="257"/>
      <c r="I102" s="257"/>
      <c r="J102" s="257"/>
      <c r="K102" s="91"/>
    </row>
    <row r="103" spans="1:11" ht="16.5" customHeight="1">
      <c r="A103" s="28" t="s">
        <v>102</v>
      </c>
      <c r="B103" s="24"/>
      <c r="C103" s="25"/>
      <c r="D103" s="26"/>
      <c r="E103" s="257"/>
      <c r="F103" s="257"/>
      <c r="G103" s="91"/>
      <c r="H103" s="257"/>
      <c r="I103" s="257"/>
      <c r="J103" s="257"/>
      <c r="K103" s="91"/>
    </row>
    <row r="104" spans="1:11" ht="16.5" customHeight="1">
      <c r="A104" s="29" t="str">
        <f>A56</f>
        <v>As at 30 June 2022</v>
      </c>
      <c r="B104" s="30"/>
      <c r="C104" s="31"/>
      <c r="D104" s="32"/>
      <c r="E104" s="258"/>
      <c r="F104" s="258"/>
      <c r="G104" s="259"/>
      <c r="H104" s="258"/>
      <c r="I104" s="258"/>
      <c r="J104" s="258"/>
      <c r="K104" s="259"/>
    </row>
    <row r="105" spans="1:11" ht="16.5" customHeight="1">
      <c r="A105" s="23"/>
      <c r="B105" s="24"/>
      <c r="C105" s="25"/>
      <c r="D105" s="26"/>
      <c r="E105" s="257"/>
      <c r="F105" s="257"/>
      <c r="G105" s="91"/>
      <c r="H105" s="257"/>
      <c r="I105" s="257"/>
      <c r="J105" s="257"/>
      <c r="K105" s="91"/>
    </row>
    <row r="106" spans="1:11" ht="16.5" customHeight="1">
      <c r="A106" s="33"/>
      <c r="B106" s="33"/>
      <c r="C106" s="25"/>
      <c r="D106" s="26"/>
      <c r="E106" s="257"/>
      <c r="F106" s="257"/>
      <c r="G106" s="91"/>
      <c r="H106" s="257"/>
      <c r="I106" s="257"/>
      <c r="J106" s="257"/>
      <c r="K106" s="91"/>
    </row>
    <row r="107" spans="1:11" ht="16.5" customHeight="1">
      <c r="A107" s="33"/>
      <c r="B107" s="33"/>
      <c r="C107" s="25"/>
      <c r="D107" s="26"/>
      <c r="E107" s="351" t="s">
        <v>2</v>
      </c>
      <c r="F107" s="351"/>
      <c r="G107" s="351"/>
      <c r="H107" s="257"/>
      <c r="I107" s="351" t="s">
        <v>4</v>
      </c>
      <c r="J107" s="351"/>
      <c r="K107" s="351"/>
    </row>
    <row r="108" spans="1:11" ht="16.5" customHeight="1">
      <c r="A108" s="33"/>
      <c r="B108" s="33"/>
      <c r="C108" s="25"/>
      <c r="D108" s="26"/>
      <c r="E108" s="350" t="s">
        <v>3</v>
      </c>
      <c r="F108" s="350"/>
      <c r="G108" s="350"/>
      <c r="H108" s="257"/>
      <c r="I108" s="350" t="s">
        <v>3</v>
      </c>
      <c r="J108" s="350"/>
      <c r="K108" s="350"/>
    </row>
    <row r="109" spans="1:11" ht="16.5" customHeight="1">
      <c r="A109" s="33"/>
      <c r="B109" s="33"/>
      <c r="C109" s="25"/>
      <c r="D109" s="26"/>
      <c r="E109" s="260" t="s">
        <v>5</v>
      </c>
      <c r="F109" s="260"/>
      <c r="G109" s="261" t="s">
        <v>6</v>
      </c>
      <c r="H109" s="260"/>
      <c r="I109" s="260" t="s">
        <v>5</v>
      </c>
      <c r="J109" s="260"/>
      <c r="K109" s="261" t="s">
        <v>6</v>
      </c>
    </row>
    <row r="110" spans="1:11" ht="16.5" customHeight="1">
      <c r="A110" s="33"/>
      <c r="B110" s="33"/>
      <c r="C110" s="25"/>
      <c r="D110" s="26"/>
      <c r="E110" s="61" t="s">
        <v>146</v>
      </c>
      <c r="F110" s="262"/>
      <c r="G110" s="263" t="s">
        <v>8</v>
      </c>
      <c r="H110" s="262"/>
      <c r="I110" s="61" t="s">
        <v>146</v>
      </c>
      <c r="J110" s="97"/>
      <c r="K110" s="263" t="s">
        <v>8</v>
      </c>
    </row>
    <row r="111" spans="1:11" ht="16.5" customHeight="1">
      <c r="A111" s="33"/>
      <c r="B111" s="33"/>
      <c r="C111" s="25"/>
      <c r="D111" s="26"/>
      <c r="E111" s="62">
        <v>2022</v>
      </c>
      <c r="F111" s="262"/>
      <c r="G111" s="283" t="s">
        <v>196</v>
      </c>
      <c r="H111" s="262"/>
      <c r="I111" s="62">
        <v>2022</v>
      </c>
      <c r="J111" s="262"/>
      <c r="K111" s="283" t="s">
        <v>196</v>
      </c>
    </row>
    <row r="112" spans="1:11" ht="16.5" customHeight="1">
      <c r="A112" s="33"/>
      <c r="B112" s="33"/>
      <c r="C112" s="34" t="s">
        <v>129</v>
      </c>
      <c r="D112" s="35"/>
      <c r="E112" s="96" t="s">
        <v>7</v>
      </c>
      <c r="F112" s="97"/>
      <c r="G112" s="266" t="s">
        <v>7</v>
      </c>
      <c r="H112" s="97"/>
      <c r="I112" s="98" t="s">
        <v>7</v>
      </c>
      <c r="J112" s="99"/>
      <c r="K112" s="266" t="s">
        <v>7</v>
      </c>
    </row>
    <row r="113" spans="1:11" ht="16.5" customHeight="1">
      <c r="A113" s="27"/>
      <c r="B113" s="27"/>
      <c r="C113" s="41"/>
      <c r="D113" s="42"/>
      <c r="E113" s="38"/>
      <c r="F113" s="268"/>
      <c r="G113" s="93"/>
      <c r="H113" s="268"/>
      <c r="I113" s="38"/>
      <c r="J113" s="268"/>
      <c r="K113" s="93"/>
    </row>
    <row r="114" spans="1:11" ht="16.5" customHeight="1">
      <c r="A114" s="39" t="s">
        <v>105</v>
      </c>
      <c r="B114" s="40"/>
      <c r="C114" s="41"/>
      <c r="D114" s="42"/>
      <c r="E114" s="38"/>
      <c r="F114" s="268"/>
      <c r="G114" s="93"/>
      <c r="H114" s="268"/>
      <c r="I114" s="38"/>
      <c r="J114" s="268"/>
      <c r="K114" s="93"/>
    </row>
    <row r="115" spans="1:11" ht="16.5" customHeight="1">
      <c r="A115" s="40"/>
      <c r="B115" s="40"/>
      <c r="C115" s="36"/>
      <c r="D115" s="37"/>
      <c r="E115" s="38"/>
      <c r="F115" s="267"/>
      <c r="G115" s="100"/>
      <c r="H115" s="267"/>
      <c r="I115" s="38"/>
      <c r="J115" s="267"/>
      <c r="K115" s="100"/>
    </row>
    <row r="116" spans="1:11" ht="16.5" customHeight="1">
      <c r="A116" s="28" t="s">
        <v>28</v>
      </c>
      <c r="B116" s="40"/>
      <c r="C116" s="36"/>
      <c r="D116" s="37"/>
      <c r="E116" s="38"/>
      <c r="F116" s="267"/>
      <c r="G116" s="100"/>
      <c r="H116" s="267"/>
      <c r="I116" s="38"/>
      <c r="J116" s="267"/>
      <c r="K116" s="100"/>
    </row>
    <row r="117" spans="1:11" ht="16.5" customHeight="1">
      <c r="A117" s="40"/>
      <c r="B117" s="40"/>
      <c r="C117" s="36"/>
      <c r="D117" s="37"/>
      <c r="E117" s="38"/>
      <c r="F117" s="267"/>
      <c r="G117" s="100"/>
      <c r="H117" s="267"/>
      <c r="I117" s="38"/>
      <c r="J117" s="267"/>
      <c r="K117" s="100"/>
    </row>
    <row r="118" spans="1:11" ht="16.5" customHeight="1">
      <c r="A118" s="49" t="s">
        <v>29</v>
      </c>
      <c r="B118" s="44"/>
      <c r="C118" s="284">
        <v>11</v>
      </c>
      <c r="D118" s="35"/>
      <c r="E118" s="38"/>
      <c r="F118" s="35"/>
      <c r="G118" s="285"/>
      <c r="H118" s="35"/>
      <c r="I118" s="38"/>
      <c r="J118" s="35"/>
      <c r="K118" s="285"/>
    </row>
    <row r="119" spans="1:11" ht="16.5" customHeight="1">
      <c r="A119" s="44"/>
      <c r="B119" s="49" t="s">
        <v>30</v>
      </c>
      <c r="C119" s="284"/>
      <c r="D119" s="35"/>
      <c r="E119" s="38"/>
      <c r="F119" s="35"/>
      <c r="G119" s="285"/>
      <c r="H119" s="35"/>
      <c r="I119" s="38"/>
      <c r="J119" s="35"/>
      <c r="K119" s="285"/>
    </row>
    <row r="120" spans="1:11" ht="16.5" customHeight="1">
      <c r="A120" s="44"/>
      <c r="B120" s="50" t="s">
        <v>106</v>
      </c>
      <c r="C120" s="284"/>
      <c r="D120" s="35"/>
      <c r="E120" s="38"/>
      <c r="F120" s="35"/>
      <c r="G120" s="285"/>
      <c r="H120" s="35"/>
      <c r="I120" s="38"/>
      <c r="J120" s="35"/>
      <c r="K120" s="285"/>
    </row>
    <row r="121" spans="1:11" ht="16.5" customHeight="1">
      <c r="A121" s="44"/>
      <c r="B121" s="50" t="s">
        <v>216</v>
      </c>
      <c r="C121" s="284"/>
      <c r="D121" s="35"/>
      <c r="E121" s="38"/>
      <c r="F121" s="35"/>
      <c r="G121" s="285"/>
      <c r="H121" s="35"/>
      <c r="I121" s="38"/>
      <c r="J121" s="35"/>
      <c r="K121" s="285"/>
    </row>
    <row r="122" spans="1:11" ht="16.5" customHeight="1" thickBot="1">
      <c r="A122" s="44"/>
      <c r="B122" s="50" t="s">
        <v>107</v>
      </c>
      <c r="C122" s="284"/>
      <c r="D122" s="286"/>
      <c r="E122" s="271">
        <v>457519958</v>
      </c>
      <c r="F122" s="63"/>
      <c r="G122" s="347">
        <v>0</v>
      </c>
      <c r="H122" s="63"/>
      <c r="I122" s="271">
        <v>457519958</v>
      </c>
      <c r="J122" s="63"/>
      <c r="K122" s="347">
        <v>0</v>
      </c>
    </row>
    <row r="123" spans="1:11" ht="16.5" customHeight="1" thickTop="1">
      <c r="A123" s="44"/>
      <c r="B123" s="50" t="s">
        <v>106</v>
      </c>
      <c r="C123" s="284"/>
      <c r="D123" s="286"/>
      <c r="E123" s="335"/>
      <c r="F123" s="63"/>
      <c r="G123" s="346"/>
      <c r="H123" s="63"/>
      <c r="I123" s="335"/>
      <c r="J123" s="63"/>
      <c r="K123" s="346"/>
    </row>
    <row r="124" spans="1:11" ht="16.5" customHeight="1">
      <c r="A124" s="44"/>
      <c r="B124" s="50" t="s">
        <v>166</v>
      </c>
      <c r="C124" s="284"/>
      <c r="D124" s="286"/>
      <c r="E124" s="335"/>
      <c r="F124" s="63"/>
      <c r="G124" s="346"/>
      <c r="H124" s="63"/>
      <c r="I124" s="335"/>
      <c r="J124" s="63"/>
      <c r="K124" s="346"/>
    </row>
    <row r="125" spans="1:11" ht="16.5" customHeight="1" thickBot="1">
      <c r="A125" s="44"/>
      <c r="B125" s="50" t="s">
        <v>107</v>
      </c>
      <c r="C125" s="284"/>
      <c r="D125" s="286"/>
      <c r="E125" s="271">
        <v>0</v>
      </c>
      <c r="F125" s="63"/>
      <c r="G125" s="287">
        <v>423199997</v>
      </c>
      <c r="H125" s="63"/>
      <c r="I125" s="271">
        <v>0</v>
      </c>
      <c r="J125" s="63"/>
      <c r="K125" s="287">
        <v>423199997</v>
      </c>
    </row>
    <row r="126" spans="1:11" ht="16.5" customHeight="1" thickTop="1">
      <c r="A126" s="40"/>
      <c r="B126" s="40"/>
      <c r="C126" s="36"/>
      <c r="D126" s="37"/>
      <c r="E126" s="38"/>
      <c r="F126" s="267"/>
      <c r="G126" s="100"/>
      <c r="H126" s="267"/>
      <c r="I126" s="71"/>
      <c r="J126" s="267"/>
      <c r="K126" s="100"/>
    </row>
    <row r="127" spans="1:11" ht="16.5" customHeight="1">
      <c r="A127" s="40"/>
      <c r="B127" s="49" t="s">
        <v>31</v>
      </c>
      <c r="C127" s="36"/>
      <c r="D127" s="37"/>
      <c r="E127" s="38"/>
      <c r="F127" s="267"/>
      <c r="G127" s="100"/>
      <c r="H127" s="267"/>
      <c r="I127" s="71"/>
      <c r="J127" s="267"/>
      <c r="K127" s="100"/>
    </row>
    <row r="128" spans="1:11" ht="16.5" customHeight="1">
      <c r="A128" s="40"/>
      <c r="B128" s="78" t="s">
        <v>108</v>
      </c>
      <c r="C128" s="36"/>
      <c r="D128" s="37"/>
      <c r="E128" s="38"/>
      <c r="F128" s="267"/>
      <c r="G128" s="100"/>
      <c r="H128" s="267"/>
      <c r="I128" s="71"/>
      <c r="J128" s="267"/>
      <c r="K128" s="100"/>
    </row>
    <row r="129" spans="1:11" ht="16.5" customHeight="1">
      <c r="A129" s="40"/>
      <c r="B129" s="78" t="s">
        <v>178</v>
      </c>
      <c r="C129" s="36"/>
      <c r="D129" s="37"/>
      <c r="E129" s="38"/>
      <c r="F129" s="267"/>
      <c r="G129" s="100"/>
      <c r="H129" s="267"/>
      <c r="I129" s="71"/>
      <c r="J129" s="267"/>
      <c r="K129" s="100"/>
    </row>
    <row r="130" spans="1:11" ht="16.5" customHeight="1">
      <c r="A130" s="44"/>
      <c r="B130" s="78" t="s">
        <v>109</v>
      </c>
      <c r="C130" s="284"/>
      <c r="D130" s="286"/>
      <c r="E130" s="38">
        <v>343199962</v>
      </c>
      <c r="F130" s="63"/>
      <c r="G130" s="100">
        <v>343199962</v>
      </c>
      <c r="H130" s="63"/>
      <c r="I130" s="69">
        <v>343199962</v>
      </c>
      <c r="J130" s="63"/>
      <c r="K130" s="100">
        <v>343199962</v>
      </c>
    </row>
    <row r="131" spans="1:11" ht="16.5" customHeight="1">
      <c r="A131" s="78" t="s">
        <v>110</v>
      </c>
      <c r="B131" s="78"/>
      <c r="C131" s="284"/>
      <c r="D131" s="286"/>
      <c r="E131" s="38">
        <v>123546680</v>
      </c>
      <c r="F131" s="63"/>
      <c r="G131" s="100">
        <v>123546680</v>
      </c>
      <c r="H131" s="63"/>
      <c r="I131" s="69">
        <v>123546680</v>
      </c>
      <c r="J131" s="63"/>
      <c r="K131" s="100">
        <v>123546680</v>
      </c>
    </row>
    <row r="132" spans="1:11" ht="16.5" customHeight="1">
      <c r="A132" s="78" t="s">
        <v>197</v>
      </c>
      <c r="B132" s="78"/>
      <c r="C132" s="284"/>
      <c r="D132" s="286"/>
      <c r="E132" s="38">
        <v>2028369</v>
      </c>
      <c r="F132" s="63"/>
      <c r="G132" s="100">
        <v>2028369</v>
      </c>
      <c r="H132" s="63"/>
      <c r="I132" s="69">
        <v>2028369</v>
      </c>
      <c r="J132" s="63"/>
      <c r="K132" s="100">
        <v>2028369</v>
      </c>
    </row>
    <row r="133" spans="1:11" ht="16.5" customHeight="1">
      <c r="A133" s="78" t="s">
        <v>198</v>
      </c>
      <c r="B133" s="78"/>
      <c r="C133" s="284"/>
      <c r="D133" s="286"/>
      <c r="E133" s="38">
        <v>6794219</v>
      </c>
      <c r="F133" s="63"/>
      <c r="G133" s="100">
        <v>6794219</v>
      </c>
      <c r="H133" s="63"/>
      <c r="I133" s="69">
        <v>6794219</v>
      </c>
      <c r="J133" s="63"/>
      <c r="K133" s="100">
        <v>6794219</v>
      </c>
    </row>
    <row r="134" spans="1:11" ht="16.5" customHeight="1">
      <c r="A134" s="43" t="s">
        <v>32</v>
      </c>
      <c r="B134" s="44"/>
      <c r="C134" s="36"/>
      <c r="D134" s="37"/>
      <c r="E134" s="38"/>
      <c r="F134" s="63"/>
      <c r="G134" s="100"/>
      <c r="H134" s="63"/>
      <c r="I134" s="69"/>
      <c r="J134" s="63"/>
      <c r="K134" s="100"/>
    </row>
    <row r="135" spans="1:11" ht="16.5" customHeight="1">
      <c r="A135" s="27"/>
      <c r="B135" s="43" t="s">
        <v>33</v>
      </c>
      <c r="C135" s="36"/>
      <c r="D135" s="37"/>
      <c r="E135" s="38">
        <v>21023019</v>
      </c>
      <c r="F135" s="63"/>
      <c r="G135" s="100">
        <v>21023019</v>
      </c>
      <c r="H135" s="63"/>
      <c r="I135" s="69">
        <v>21023019</v>
      </c>
      <c r="J135" s="63"/>
      <c r="K135" s="100">
        <v>21023019</v>
      </c>
    </row>
    <row r="136" spans="1:11" ht="16.5" customHeight="1">
      <c r="A136" s="27"/>
      <c r="B136" s="58" t="s">
        <v>34</v>
      </c>
      <c r="C136" s="36"/>
      <c r="D136" s="37"/>
      <c r="E136" s="38">
        <v>160252583</v>
      </c>
      <c r="F136" s="63"/>
      <c r="G136" s="100">
        <v>139381449</v>
      </c>
      <c r="H136" s="63"/>
      <c r="I136" s="69">
        <v>143447562</v>
      </c>
      <c r="J136" s="63"/>
      <c r="K136" s="100">
        <v>129027612</v>
      </c>
    </row>
    <row r="137" spans="1:11" ht="16.5" customHeight="1">
      <c r="A137" s="58" t="s">
        <v>35</v>
      </c>
      <c r="B137" s="44"/>
      <c r="C137" s="36"/>
      <c r="D137" s="37"/>
      <c r="E137" s="47">
        <v>-13671990</v>
      </c>
      <c r="F137" s="63"/>
      <c r="G137" s="163">
        <v>-13671990</v>
      </c>
      <c r="H137" s="63"/>
      <c r="I137" s="47">
        <v>0</v>
      </c>
      <c r="J137" s="27"/>
      <c r="K137" s="163">
        <v>0</v>
      </c>
    </row>
    <row r="138" spans="1:11" ht="16.5" customHeight="1">
      <c r="A138" s="40"/>
      <c r="B138" s="40"/>
      <c r="C138" s="36"/>
      <c r="D138" s="37"/>
      <c r="E138" s="38"/>
      <c r="F138" s="267"/>
      <c r="G138" s="100"/>
      <c r="H138" s="267"/>
      <c r="I138" s="74"/>
      <c r="K138" s="100"/>
    </row>
    <row r="139" spans="1:11" ht="16.5" customHeight="1">
      <c r="A139" s="44" t="s">
        <v>111</v>
      </c>
      <c r="B139" s="40"/>
      <c r="C139" s="36"/>
      <c r="D139" s="37"/>
      <c r="E139" s="38"/>
      <c r="F139" s="267"/>
      <c r="G139" s="100"/>
      <c r="H139" s="267"/>
      <c r="I139" s="74"/>
      <c r="K139" s="100"/>
    </row>
    <row r="140" spans="1:11" ht="16.5" customHeight="1">
      <c r="A140" s="27"/>
      <c r="B140" s="58" t="s">
        <v>59</v>
      </c>
      <c r="C140" s="36"/>
      <c r="D140" s="37"/>
      <c r="E140" s="38">
        <f>SUM(E128:E138)</f>
        <v>643172842</v>
      </c>
      <c r="F140" s="63"/>
      <c r="G140" s="100">
        <f>SUM(G128:G138)</f>
        <v>622301708</v>
      </c>
      <c r="H140" s="63"/>
      <c r="I140" s="69">
        <f>SUM(I130:I137)</f>
        <v>640039811</v>
      </c>
      <c r="J140" s="63"/>
      <c r="K140" s="100">
        <f>SUM(K128:K138)</f>
        <v>625619861</v>
      </c>
    </row>
    <row r="141" spans="1:11" ht="16.5" customHeight="1">
      <c r="A141" s="58" t="s">
        <v>36</v>
      </c>
      <c r="B141" s="50"/>
      <c r="C141" s="36"/>
      <c r="D141" s="37"/>
      <c r="E141" s="47">
        <v>1312831</v>
      </c>
      <c r="F141" s="63"/>
      <c r="G141" s="163">
        <v>1197483</v>
      </c>
      <c r="H141" s="63"/>
      <c r="I141" s="47">
        <v>0</v>
      </c>
      <c r="J141" s="267"/>
      <c r="K141" s="163">
        <v>0</v>
      </c>
    </row>
    <row r="142" spans="1:11" ht="16.5" customHeight="1">
      <c r="A142" s="50"/>
      <c r="B142" s="50"/>
      <c r="C142" s="36"/>
      <c r="D142" s="37"/>
      <c r="E142" s="38"/>
      <c r="F142" s="63"/>
      <c r="G142" s="100"/>
      <c r="H142" s="63"/>
      <c r="I142" s="75"/>
      <c r="J142" s="63"/>
      <c r="K142" s="100"/>
    </row>
    <row r="143" spans="1:11" ht="16.5" customHeight="1">
      <c r="A143" s="28" t="s">
        <v>37</v>
      </c>
      <c r="B143" s="40"/>
      <c r="C143" s="36"/>
      <c r="D143" s="37"/>
      <c r="E143" s="47">
        <f>SUM(E138:E141)</f>
        <v>644485673</v>
      </c>
      <c r="F143" s="63"/>
      <c r="G143" s="163">
        <f>SUM(G138:G141)</f>
        <v>623499191</v>
      </c>
      <c r="H143" s="63"/>
      <c r="I143" s="270">
        <f>SUM(I140:I141)</f>
        <v>640039811</v>
      </c>
      <c r="J143" s="63"/>
      <c r="K143" s="163">
        <f>SUM(K140:K141)</f>
        <v>625619861</v>
      </c>
    </row>
    <row r="144" spans="1:11" ht="16.5" customHeight="1">
      <c r="A144" s="40"/>
      <c r="B144" s="40"/>
      <c r="C144" s="36"/>
      <c r="D144" s="37"/>
      <c r="E144" s="38"/>
      <c r="F144" s="267"/>
      <c r="G144" s="100"/>
      <c r="H144" s="267"/>
      <c r="I144" s="71"/>
      <c r="J144" s="267"/>
      <c r="K144" s="100"/>
    </row>
    <row r="145" spans="1:11" ht="16.5" customHeight="1" thickBot="1">
      <c r="A145" s="28" t="s">
        <v>38</v>
      </c>
      <c r="B145" s="40"/>
      <c r="C145" s="36"/>
      <c r="D145" s="37"/>
      <c r="E145" s="271">
        <f>SUM(E143,E96)</f>
        <v>1914316326</v>
      </c>
      <c r="F145" s="63"/>
      <c r="G145" s="272">
        <f>SUM(G143,G96)</f>
        <v>1822473869</v>
      </c>
      <c r="H145" s="63"/>
      <c r="I145" s="273">
        <f>SUM(I143,I96)</f>
        <v>1833876623</v>
      </c>
      <c r="J145" s="63"/>
      <c r="K145" s="272">
        <f>SUM(K143,K96)</f>
        <v>1737693151</v>
      </c>
    </row>
    <row r="146" spans="1:11" ht="16.5" customHeight="1" thickTop="1">
      <c r="A146" s="28"/>
      <c r="B146" s="40"/>
      <c r="C146" s="36"/>
      <c r="D146" s="37"/>
      <c r="E146" s="337"/>
      <c r="F146" s="63"/>
      <c r="G146" s="337"/>
      <c r="H146" s="63"/>
      <c r="I146" s="255"/>
      <c r="J146" s="63"/>
      <c r="K146" s="349"/>
    </row>
    <row r="147" spans="1:11" ht="16.5" customHeight="1">
      <c r="A147" s="28"/>
      <c r="B147" s="40"/>
      <c r="C147" s="36"/>
      <c r="D147" s="37"/>
      <c r="E147" s="100"/>
      <c r="F147" s="63"/>
      <c r="G147" s="63"/>
      <c r="H147" s="63"/>
      <c r="I147" s="100"/>
      <c r="J147" s="63"/>
      <c r="K147" s="63"/>
    </row>
    <row r="148" spans="1:11" ht="14.4" customHeight="1">
      <c r="A148" s="28"/>
      <c r="B148" s="40"/>
      <c r="C148" s="36"/>
      <c r="D148" s="37"/>
      <c r="E148" s="100"/>
      <c r="F148" s="63"/>
      <c r="G148" s="63"/>
      <c r="H148" s="63"/>
      <c r="I148" s="100"/>
      <c r="J148" s="63"/>
      <c r="K148" s="63"/>
    </row>
    <row r="149" spans="1:11" ht="21.9" customHeight="1">
      <c r="A149" s="51" t="str">
        <f>+A53</f>
        <v>The accompanying notes form part of this interim financial information.</v>
      </c>
      <c r="B149" s="59"/>
      <c r="C149" s="53"/>
      <c r="D149" s="60"/>
      <c r="E149" s="288"/>
      <c r="F149" s="67"/>
      <c r="G149" s="289"/>
      <c r="H149" s="67"/>
      <c r="I149" s="67"/>
      <c r="J149" s="67"/>
      <c r="K149" s="290"/>
    </row>
  </sheetData>
  <mergeCells count="13">
    <mergeCell ref="E59:G59"/>
    <mergeCell ref="I59:K59"/>
    <mergeCell ref="E6:G6"/>
    <mergeCell ref="I6:K6"/>
    <mergeCell ref="E7:G7"/>
    <mergeCell ref="I7:K7"/>
    <mergeCell ref="A49:K49"/>
    <mergeCell ref="E60:G60"/>
    <mergeCell ref="I60:K60"/>
    <mergeCell ref="E107:G107"/>
    <mergeCell ref="I107:K107"/>
    <mergeCell ref="E108:G108"/>
    <mergeCell ref="I108:K10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zoomScaleSheetLayoutView="90" workbookViewId="0">
      <selection activeCell="H5" sqref="H5"/>
    </sheetView>
  </sheetViews>
  <sheetFormatPr defaultColWidth="9.109375" defaultRowHeight="19.350000000000001" customHeight="1"/>
  <cols>
    <col min="1" max="2" width="1.44140625" style="27" customWidth="1"/>
    <col min="3" max="3" width="36.88671875" style="27" customWidth="1"/>
    <col min="4" max="4" width="5.88671875" style="36" customWidth="1"/>
    <col min="5" max="5" width="0.5546875" style="27" customWidth="1"/>
    <col min="6" max="6" width="11.6640625" style="65" customWidth="1"/>
    <col min="7" max="7" width="0.5546875" style="104" customWidth="1"/>
    <col min="8" max="8" width="11.6640625" style="65" customWidth="1"/>
    <col min="9" max="9" width="0.5546875" style="104" customWidth="1"/>
    <col min="10" max="10" width="11.6640625" style="100" customWidth="1"/>
    <col min="11" max="11" width="0.5546875" style="104" customWidth="1"/>
    <col min="12" max="12" width="11.6640625" style="4" customWidth="1"/>
    <col min="13" max="16384" width="9.109375" style="89"/>
  </cols>
  <sheetData>
    <row r="1" spans="1:12" ht="16.5" customHeight="1">
      <c r="A1" s="23" t="s">
        <v>112</v>
      </c>
      <c r="B1" s="48"/>
      <c r="C1" s="48"/>
    </row>
    <row r="2" spans="1:12" ht="16.5" customHeight="1">
      <c r="A2" s="164" t="s">
        <v>90</v>
      </c>
      <c r="B2" s="48"/>
      <c r="C2" s="48"/>
      <c r="F2" s="7"/>
      <c r="H2" s="7"/>
    </row>
    <row r="3" spans="1:12" ht="16.5" customHeight="1">
      <c r="A3" s="165" t="s">
        <v>200</v>
      </c>
      <c r="B3" s="55"/>
      <c r="C3" s="55"/>
      <c r="D3" s="56"/>
      <c r="E3" s="55"/>
      <c r="F3" s="205"/>
      <c r="G3" s="206"/>
      <c r="H3" s="205"/>
      <c r="I3" s="206"/>
      <c r="J3" s="163"/>
      <c r="K3" s="206"/>
      <c r="L3" s="64"/>
    </row>
    <row r="4" spans="1:12" ht="16.5" customHeight="1">
      <c r="A4" s="164"/>
      <c r="F4" s="7"/>
      <c r="H4" s="7"/>
    </row>
    <row r="5" spans="1:12" ht="16.5" customHeight="1">
      <c r="A5" s="48"/>
      <c r="F5" s="7"/>
      <c r="H5" s="7"/>
    </row>
    <row r="6" spans="1:12" ht="16.5" customHeight="1">
      <c r="A6" s="48"/>
      <c r="F6" s="353" t="s">
        <v>2</v>
      </c>
      <c r="G6" s="353"/>
      <c r="H6" s="353"/>
      <c r="I6" s="88"/>
      <c r="J6" s="353" t="s">
        <v>4</v>
      </c>
      <c r="K6" s="353"/>
      <c r="L6" s="353"/>
    </row>
    <row r="7" spans="1:12" ht="16.5" customHeight="1">
      <c r="A7" s="48"/>
      <c r="F7" s="354" t="s">
        <v>3</v>
      </c>
      <c r="G7" s="354"/>
      <c r="H7" s="354"/>
      <c r="I7" s="90"/>
      <c r="J7" s="354" t="s">
        <v>3</v>
      </c>
      <c r="K7" s="354"/>
      <c r="L7" s="354"/>
    </row>
    <row r="8" spans="1:12" ht="16.5" customHeight="1">
      <c r="D8" s="41"/>
      <c r="E8" s="48"/>
      <c r="F8" s="91" t="s">
        <v>5</v>
      </c>
      <c r="G8" s="92"/>
      <c r="H8" s="200" t="s">
        <v>5</v>
      </c>
      <c r="I8" s="93"/>
      <c r="J8" s="91" t="s">
        <v>5</v>
      </c>
      <c r="K8" s="92"/>
      <c r="L8" s="200" t="s">
        <v>5</v>
      </c>
    </row>
    <row r="9" spans="1:12" ht="16.5" customHeight="1">
      <c r="D9" s="41"/>
      <c r="E9" s="48"/>
      <c r="F9" s="13">
        <v>2022</v>
      </c>
      <c r="G9" s="94"/>
      <c r="H9" s="13">
        <v>2021</v>
      </c>
      <c r="I9" s="95"/>
      <c r="J9" s="13">
        <v>2022</v>
      </c>
      <c r="K9" s="94"/>
      <c r="L9" s="13">
        <v>2021</v>
      </c>
    </row>
    <row r="10" spans="1:12" ht="16.5" customHeight="1">
      <c r="D10" s="34" t="s">
        <v>88</v>
      </c>
      <c r="E10" s="48"/>
      <c r="F10" s="96" t="s">
        <v>7</v>
      </c>
      <c r="G10" s="97"/>
      <c r="H10" s="5" t="s">
        <v>7</v>
      </c>
      <c r="I10" s="97"/>
      <c r="J10" s="98" t="s">
        <v>7</v>
      </c>
      <c r="K10" s="99"/>
      <c r="L10" s="6" t="s">
        <v>7</v>
      </c>
    </row>
    <row r="11" spans="1:12" ht="14.1" customHeight="1">
      <c r="A11" s="40"/>
      <c r="B11" s="40"/>
      <c r="F11" s="17"/>
      <c r="G11" s="100"/>
      <c r="H11" s="201"/>
      <c r="I11" s="100"/>
      <c r="J11" s="17"/>
      <c r="K11" s="100"/>
      <c r="L11" s="201"/>
    </row>
    <row r="12" spans="1:12" ht="16.5" customHeight="1">
      <c r="A12" s="44" t="s">
        <v>74</v>
      </c>
      <c r="B12" s="44"/>
      <c r="D12" s="36">
        <v>4</v>
      </c>
      <c r="F12" s="17">
        <v>277111585</v>
      </c>
      <c r="G12" s="100"/>
      <c r="H12" s="201">
        <v>254236265</v>
      </c>
      <c r="I12" s="100"/>
      <c r="J12" s="38">
        <v>246316507</v>
      </c>
      <c r="K12" s="100"/>
      <c r="L12" s="4">
        <v>254236265</v>
      </c>
    </row>
    <row r="13" spans="1:12" ht="16.5" customHeight="1">
      <c r="A13" s="44" t="s">
        <v>39</v>
      </c>
      <c r="B13" s="40"/>
      <c r="F13" s="79">
        <v>-197514392</v>
      </c>
      <c r="G13" s="3"/>
      <c r="H13" s="204">
        <v>-172196257</v>
      </c>
      <c r="I13" s="3"/>
      <c r="J13" s="47">
        <v>-176842105</v>
      </c>
      <c r="K13" s="3"/>
      <c r="L13" s="64">
        <v>-172331682</v>
      </c>
    </row>
    <row r="14" spans="1:12" ht="14.1" customHeight="1">
      <c r="A14" s="40"/>
      <c r="B14" s="40"/>
      <c r="F14" s="17"/>
      <c r="G14" s="100"/>
      <c r="H14" s="201"/>
      <c r="I14" s="100"/>
      <c r="J14" s="38"/>
      <c r="K14" s="100"/>
    </row>
    <row r="15" spans="1:12" ht="16.5" customHeight="1">
      <c r="A15" s="101" t="s">
        <v>40</v>
      </c>
      <c r="B15" s="40"/>
      <c r="F15" s="17">
        <f>SUM(F12:F14)</f>
        <v>79597193</v>
      </c>
      <c r="G15" s="100"/>
      <c r="H15" s="201">
        <f>SUM(H12:H14)</f>
        <v>82040008</v>
      </c>
      <c r="I15" s="100"/>
      <c r="J15" s="17">
        <f>SUM(J12:J14)</f>
        <v>69474402</v>
      </c>
      <c r="K15" s="100"/>
      <c r="L15" s="201">
        <f>SUM(L12:L14)</f>
        <v>81904583</v>
      </c>
    </row>
    <row r="16" spans="1:12" ht="16.5" customHeight="1">
      <c r="A16" s="40"/>
      <c r="B16" s="40"/>
      <c r="F16" s="17"/>
      <c r="G16" s="100"/>
      <c r="H16" s="201"/>
      <c r="I16" s="100"/>
      <c r="J16" s="38"/>
      <c r="K16" s="100"/>
    </row>
    <row r="17" spans="1:12" ht="16.5" customHeight="1">
      <c r="A17" s="102" t="s">
        <v>41</v>
      </c>
      <c r="B17" s="44"/>
      <c r="F17" s="17">
        <v>859471</v>
      </c>
      <c r="G17" s="100"/>
      <c r="H17" s="201">
        <v>885163</v>
      </c>
      <c r="I17" s="100"/>
      <c r="J17" s="38">
        <v>2515533</v>
      </c>
      <c r="K17" s="100"/>
      <c r="L17" s="4">
        <v>1653623</v>
      </c>
    </row>
    <row r="18" spans="1:12" ht="16.5" customHeight="1">
      <c r="A18" s="44" t="s">
        <v>44</v>
      </c>
      <c r="B18" s="40"/>
      <c r="F18" s="17">
        <v>-17869750</v>
      </c>
      <c r="G18" s="100"/>
      <c r="H18" s="201">
        <v>-17331023</v>
      </c>
      <c r="I18" s="100"/>
      <c r="J18" s="38">
        <v>-16073791</v>
      </c>
      <c r="K18" s="100"/>
      <c r="L18" s="4">
        <v>-17331024</v>
      </c>
    </row>
    <row r="19" spans="1:12" ht="16.5" customHeight="1">
      <c r="A19" s="102" t="s">
        <v>42</v>
      </c>
      <c r="B19" s="44"/>
      <c r="F19" s="17">
        <v>-15576271</v>
      </c>
      <c r="G19" s="100"/>
      <c r="H19" s="201">
        <v>-14931103</v>
      </c>
      <c r="I19" s="100"/>
      <c r="J19" s="38">
        <v>-14531398</v>
      </c>
      <c r="K19" s="100"/>
      <c r="L19" s="4">
        <v>-14124885</v>
      </c>
    </row>
    <row r="20" spans="1:12" ht="16.5" customHeight="1">
      <c r="A20" s="102" t="s">
        <v>43</v>
      </c>
      <c r="B20" s="44"/>
      <c r="F20" s="79">
        <v>-355106</v>
      </c>
      <c r="G20" s="7"/>
      <c r="H20" s="204">
        <v>-40864</v>
      </c>
      <c r="I20" s="7"/>
      <c r="J20" s="47">
        <v>-314912</v>
      </c>
      <c r="K20" s="7"/>
      <c r="L20" s="64">
        <v>-40864</v>
      </c>
    </row>
    <row r="21" spans="1:12" ht="14.1" customHeight="1">
      <c r="A21" s="44"/>
      <c r="B21" s="44"/>
      <c r="F21" s="17"/>
      <c r="G21" s="100"/>
      <c r="H21" s="201"/>
      <c r="I21" s="100"/>
      <c r="J21" s="73"/>
      <c r="K21" s="100"/>
      <c r="L21" s="2"/>
    </row>
    <row r="22" spans="1:12" ht="16.5" customHeight="1">
      <c r="A22" s="101" t="s">
        <v>126</v>
      </c>
      <c r="B22" s="40"/>
      <c r="F22" s="17">
        <f>SUM(F15:F20)</f>
        <v>46655537</v>
      </c>
      <c r="G22" s="8"/>
      <c r="H22" s="201">
        <f>SUM(H15:H20)</f>
        <v>50622181</v>
      </c>
      <c r="I22" s="8"/>
      <c r="J22" s="38">
        <f>SUM(J15:J20)</f>
        <v>41069834</v>
      </c>
      <c r="K22" s="8"/>
      <c r="L22" s="4">
        <f>SUM(L15:L20)</f>
        <v>52061433</v>
      </c>
    </row>
    <row r="23" spans="1:12" ht="16.5" customHeight="1">
      <c r="A23" s="102" t="s">
        <v>45</v>
      </c>
      <c r="B23" s="44"/>
      <c r="F23" s="79">
        <v>-9425836</v>
      </c>
      <c r="G23" s="7"/>
      <c r="H23" s="204">
        <v>-9520104</v>
      </c>
      <c r="I23" s="7"/>
      <c r="J23" s="47">
        <v>-8307143</v>
      </c>
      <c r="K23" s="7"/>
      <c r="L23" s="64">
        <v>-9699073</v>
      </c>
    </row>
    <row r="24" spans="1:12" ht="14.1" customHeight="1">
      <c r="F24" s="17"/>
      <c r="G24" s="9"/>
      <c r="H24" s="201"/>
      <c r="I24" s="9"/>
      <c r="J24" s="103"/>
      <c r="K24" s="9"/>
      <c r="L24" s="291"/>
    </row>
    <row r="25" spans="1:12" ht="16.5" customHeight="1">
      <c r="A25" s="101" t="s">
        <v>82</v>
      </c>
      <c r="B25" s="40"/>
      <c r="F25" s="17">
        <f>SUM(F22:F24)</f>
        <v>37229701</v>
      </c>
      <c r="G25" s="10"/>
      <c r="H25" s="201">
        <f>SUM(H22:H24)</f>
        <v>41102077</v>
      </c>
      <c r="I25" s="10"/>
      <c r="J25" s="103">
        <f>SUM(J22:J24)</f>
        <v>32762691</v>
      </c>
      <c r="K25" s="10"/>
      <c r="L25" s="291">
        <f>SUM(L22:L24)</f>
        <v>42362360</v>
      </c>
    </row>
    <row r="26" spans="1:12" ht="14.1" customHeight="1">
      <c r="A26" s="101"/>
      <c r="B26" s="40"/>
      <c r="F26" s="17"/>
      <c r="G26" s="10"/>
      <c r="H26" s="201"/>
      <c r="I26" s="10"/>
      <c r="J26" s="103"/>
      <c r="K26" s="10"/>
      <c r="L26" s="291"/>
    </row>
    <row r="27" spans="1:12" s="128" customFormat="1" ht="16.5" customHeight="1">
      <c r="A27" s="44" t="s">
        <v>180</v>
      </c>
      <c r="B27" s="40"/>
      <c r="C27" s="48"/>
      <c r="D27" s="41"/>
      <c r="E27" s="48"/>
      <c r="F27" s="79">
        <v>0</v>
      </c>
      <c r="G27" s="9"/>
      <c r="H27" s="204">
        <v>0</v>
      </c>
      <c r="I27" s="9"/>
      <c r="J27" s="47">
        <v>0</v>
      </c>
      <c r="K27" s="9"/>
      <c r="L27" s="64">
        <v>0</v>
      </c>
    </row>
    <row r="28" spans="1:12" ht="14.1" customHeight="1">
      <c r="A28" s="44"/>
      <c r="B28" s="40"/>
      <c r="F28" s="17"/>
      <c r="G28" s="9"/>
      <c r="H28" s="201"/>
      <c r="I28" s="9"/>
      <c r="J28" s="105"/>
      <c r="K28" s="9"/>
      <c r="L28" s="292"/>
    </row>
    <row r="29" spans="1:12" ht="16.5" customHeight="1" thickBot="1">
      <c r="A29" s="106" t="s">
        <v>46</v>
      </c>
      <c r="B29" s="48"/>
      <c r="C29" s="48"/>
      <c r="F29" s="18">
        <f>SUM(F25:F27)</f>
        <v>37229701</v>
      </c>
      <c r="G29" s="9"/>
      <c r="H29" s="202">
        <f>SUM(H25:H27)</f>
        <v>41102077</v>
      </c>
      <c r="I29" s="9"/>
      <c r="J29" s="107">
        <f>SUM(J25:J27)</f>
        <v>32762691</v>
      </c>
      <c r="K29" s="9"/>
      <c r="L29" s="293">
        <f>SUM(L25:L27)</f>
        <v>42362360</v>
      </c>
    </row>
    <row r="30" spans="1:12" ht="14.1" customHeight="1" thickTop="1">
      <c r="A30" s="40"/>
      <c r="B30" s="48"/>
      <c r="C30" s="48"/>
      <c r="F30" s="17"/>
      <c r="G30" s="9"/>
      <c r="H30" s="201"/>
      <c r="I30" s="9"/>
      <c r="J30" s="103"/>
      <c r="K30" s="9"/>
      <c r="L30" s="291"/>
    </row>
    <row r="31" spans="1:12" ht="16.5" customHeight="1">
      <c r="A31" s="106" t="s">
        <v>188</v>
      </c>
      <c r="B31" s="108"/>
      <c r="C31" s="108"/>
      <c r="D31" s="108"/>
      <c r="E31" s="108"/>
      <c r="F31" s="17"/>
      <c r="G31" s="11"/>
      <c r="H31" s="201"/>
      <c r="I31" s="11"/>
      <c r="J31" s="109"/>
      <c r="K31" s="11"/>
      <c r="L31" s="294"/>
    </row>
    <row r="32" spans="1:12" ht="16.5" customHeight="1">
      <c r="A32" s="110" t="s">
        <v>47</v>
      </c>
      <c r="B32" s="108"/>
      <c r="C32" s="108"/>
      <c r="D32" s="108"/>
      <c r="E32" s="111"/>
      <c r="F32" s="17">
        <v>37153873</v>
      </c>
      <c r="G32" s="111"/>
      <c r="H32" s="201">
        <v>41114146</v>
      </c>
      <c r="I32" s="111"/>
      <c r="J32" s="38">
        <v>32762691</v>
      </c>
      <c r="K32" s="111"/>
      <c r="L32" s="4">
        <v>42362360</v>
      </c>
    </row>
    <row r="33" spans="1:12" ht="16.5" customHeight="1">
      <c r="A33" s="110" t="s">
        <v>36</v>
      </c>
      <c r="B33" s="108"/>
      <c r="C33" s="108"/>
      <c r="D33" s="108"/>
      <c r="E33" s="112"/>
      <c r="F33" s="79">
        <v>75828</v>
      </c>
      <c r="G33" s="112"/>
      <c r="H33" s="204">
        <v>-12069</v>
      </c>
      <c r="I33" s="112"/>
      <c r="J33" s="47">
        <v>0</v>
      </c>
      <c r="K33" s="112"/>
      <c r="L33" s="64">
        <v>0</v>
      </c>
    </row>
    <row r="34" spans="1:12" ht="14.1" customHeight="1">
      <c r="A34" s="108"/>
      <c r="B34" s="108"/>
      <c r="C34" s="108"/>
      <c r="D34" s="108"/>
      <c r="E34" s="113"/>
      <c r="F34" s="17"/>
      <c r="G34" s="113"/>
      <c r="H34" s="201"/>
      <c r="I34" s="113"/>
      <c r="J34" s="76"/>
      <c r="K34" s="113"/>
      <c r="L34" s="11"/>
    </row>
    <row r="35" spans="1:12" ht="16.5" customHeight="1" thickBot="1">
      <c r="A35" s="108"/>
      <c r="B35" s="108"/>
      <c r="C35" s="108"/>
      <c r="D35" s="108"/>
      <c r="E35" s="111"/>
      <c r="F35" s="18">
        <f>F25</f>
        <v>37229701</v>
      </c>
      <c r="G35" s="111"/>
      <c r="H35" s="202">
        <f>H25</f>
        <v>41102077</v>
      </c>
      <c r="I35" s="111"/>
      <c r="J35" s="114">
        <f>SUM(J32:J34)</f>
        <v>32762691</v>
      </c>
      <c r="K35" s="111"/>
      <c r="L35" s="295">
        <f>SUM(L32:L34)</f>
        <v>42362360</v>
      </c>
    </row>
    <row r="36" spans="1:12" ht="14.1" customHeight="1" thickTop="1">
      <c r="A36" s="108"/>
      <c r="B36" s="108"/>
      <c r="C36" s="108"/>
      <c r="D36" s="108"/>
      <c r="E36" s="113"/>
      <c r="F36" s="17"/>
      <c r="G36" s="113"/>
      <c r="H36" s="201"/>
      <c r="I36" s="113"/>
      <c r="J36" s="76"/>
      <c r="K36" s="113"/>
      <c r="L36" s="11"/>
    </row>
    <row r="37" spans="1:12" ht="16.5" customHeight="1">
      <c r="A37" s="115" t="s">
        <v>189</v>
      </c>
      <c r="B37" s="108"/>
      <c r="C37" s="108"/>
      <c r="D37" s="108"/>
      <c r="E37" s="113"/>
      <c r="F37" s="17"/>
      <c r="G37" s="113"/>
      <c r="H37" s="201"/>
      <c r="I37" s="113"/>
      <c r="J37" s="76"/>
      <c r="K37" s="113"/>
      <c r="L37" s="11"/>
    </row>
    <row r="38" spans="1:12" ht="16.5" customHeight="1">
      <c r="A38" s="115"/>
      <c r="B38" s="115" t="s">
        <v>48</v>
      </c>
      <c r="C38" s="108"/>
      <c r="D38" s="108"/>
      <c r="E38" s="113"/>
      <c r="F38" s="17"/>
      <c r="G38" s="113"/>
      <c r="H38" s="201"/>
      <c r="I38" s="113"/>
      <c r="J38" s="76"/>
      <c r="K38" s="113"/>
      <c r="L38" s="11"/>
    </row>
    <row r="39" spans="1:12" ht="16.5" customHeight="1">
      <c r="A39" s="110" t="s">
        <v>47</v>
      </c>
      <c r="B39" s="108"/>
      <c r="C39" s="108"/>
      <c r="D39" s="108"/>
      <c r="E39" s="111"/>
      <c r="F39" s="17">
        <f>F32</f>
        <v>37153873</v>
      </c>
      <c r="G39" s="111"/>
      <c r="H39" s="201">
        <v>41114146</v>
      </c>
      <c r="I39" s="111"/>
      <c r="J39" s="38">
        <v>32762691</v>
      </c>
      <c r="K39" s="111"/>
      <c r="L39" s="4">
        <v>42362360</v>
      </c>
    </row>
    <row r="40" spans="1:12" ht="16.5" customHeight="1">
      <c r="A40" s="110" t="s">
        <v>36</v>
      </c>
      <c r="B40" s="108"/>
      <c r="C40" s="108"/>
      <c r="D40" s="108"/>
      <c r="E40" s="112"/>
      <c r="F40" s="79">
        <f>F33</f>
        <v>75828</v>
      </c>
      <c r="G40" s="112"/>
      <c r="H40" s="204">
        <v>-12069</v>
      </c>
      <c r="I40" s="112"/>
      <c r="J40" s="47">
        <v>0</v>
      </c>
      <c r="K40" s="112"/>
      <c r="L40" s="64">
        <v>0</v>
      </c>
    </row>
    <row r="41" spans="1:12" ht="14.1" customHeight="1">
      <c r="A41" s="108"/>
      <c r="B41" s="108"/>
      <c r="C41" s="108"/>
      <c r="D41" s="108"/>
      <c r="E41" s="113"/>
      <c r="F41" s="17"/>
      <c r="G41" s="113"/>
      <c r="H41" s="201"/>
      <c r="I41" s="113"/>
      <c r="J41" s="76"/>
      <c r="K41" s="113"/>
      <c r="L41" s="11"/>
    </row>
    <row r="42" spans="1:12" ht="16.5" customHeight="1" thickBot="1">
      <c r="A42" s="108"/>
      <c r="B42" s="108"/>
      <c r="C42" s="108"/>
      <c r="D42" s="108"/>
      <c r="E42" s="111"/>
      <c r="F42" s="18">
        <f>F29</f>
        <v>37229701</v>
      </c>
      <c r="G42" s="111"/>
      <c r="H42" s="202">
        <f>H29</f>
        <v>41102077</v>
      </c>
      <c r="I42" s="111"/>
      <c r="J42" s="114">
        <f>SUM(J39:J41)</f>
        <v>32762691</v>
      </c>
      <c r="K42" s="111"/>
      <c r="L42" s="295">
        <f>SUM(L39:L41)</f>
        <v>42362360</v>
      </c>
    </row>
    <row r="43" spans="1:12" ht="14.1" customHeight="1" thickTop="1">
      <c r="A43" s="40"/>
      <c r="B43" s="40"/>
      <c r="C43" s="48"/>
      <c r="F43" s="17"/>
      <c r="G43" s="12"/>
      <c r="H43" s="201"/>
      <c r="I43" s="12"/>
      <c r="J43" s="116"/>
      <c r="K43" s="12"/>
      <c r="L43" s="296"/>
    </row>
    <row r="44" spans="1:12" ht="16.5" customHeight="1">
      <c r="A44" s="40" t="s">
        <v>145</v>
      </c>
      <c r="B44" s="40"/>
      <c r="C44" s="48"/>
      <c r="F44" s="17"/>
      <c r="G44" s="12"/>
      <c r="H44" s="201"/>
      <c r="I44" s="12"/>
      <c r="J44" s="116"/>
      <c r="K44" s="12"/>
      <c r="L44" s="296"/>
    </row>
    <row r="45" spans="1:12" ht="16.5" customHeight="1" thickBot="1">
      <c r="A45" s="44" t="s">
        <v>91</v>
      </c>
      <c r="B45" s="40"/>
      <c r="C45" s="48"/>
      <c r="D45" s="36">
        <v>13</v>
      </c>
      <c r="F45" s="166">
        <v>0.05</v>
      </c>
      <c r="G45" s="167"/>
      <c r="H45" s="203">
        <v>0.06</v>
      </c>
      <c r="I45" s="167"/>
      <c r="J45" s="168">
        <v>0.05</v>
      </c>
      <c r="K45" s="167"/>
      <c r="L45" s="297">
        <v>0.06</v>
      </c>
    </row>
    <row r="46" spans="1:12" ht="8.4" customHeight="1" thickTop="1">
      <c r="A46" s="44"/>
      <c r="B46" s="40"/>
      <c r="C46" s="48"/>
      <c r="F46" s="314"/>
      <c r="G46" s="167"/>
      <c r="H46" s="247"/>
      <c r="I46" s="167"/>
      <c r="J46" s="315"/>
      <c r="K46" s="167"/>
      <c r="L46" s="252"/>
    </row>
    <row r="47" spans="1:12" ht="16.5" customHeight="1" thickBot="1">
      <c r="A47" s="44" t="s">
        <v>204</v>
      </c>
      <c r="B47" s="40"/>
      <c r="C47" s="48"/>
      <c r="D47" s="36">
        <v>13</v>
      </c>
      <c r="F47" s="316">
        <v>0.05</v>
      </c>
      <c r="G47" s="167"/>
      <c r="H47" s="317">
        <v>0.06</v>
      </c>
      <c r="I47" s="167"/>
      <c r="J47" s="318">
        <v>0.05</v>
      </c>
      <c r="K47" s="167"/>
      <c r="L47" s="319">
        <v>0.06</v>
      </c>
    </row>
    <row r="48" spans="1:12" ht="16.5" customHeight="1" thickTop="1">
      <c r="A48" s="44"/>
      <c r="B48" s="40"/>
      <c r="C48" s="48"/>
      <c r="F48" s="247"/>
      <c r="G48" s="251"/>
      <c r="H48" s="247"/>
      <c r="I48" s="251"/>
      <c r="J48" s="252"/>
      <c r="K48" s="167"/>
      <c r="L48" s="252"/>
    </row>
    <row r="49" spans="1:12" ht="16.5" customHeight="1">
      <c r="A49" s="44"/>
      <c r="B49" s="40"/>
      <c r="C49" s="48"/>
      <c r="F49" s="247"/>
      <c r="G49" s="251"/>
      <c r="H49" s="247"/>
      <c r="I49" s="251"/>
      <c r="J49" s="252"/>
      <c r="K49" s="167"/>
      <c r="L49" s="252"/>
    </row>
    <row r="50" spans="1:12" ht="16.5" customHeight="1">
      <c r="A50" s="44"/>
      <c r="B50" s="40"/>
      <c r="C50" s="48"/>
      <c r="F50" s="247"/>
      <c r="G50" s="251"/>
      <c r="H50" s="247"/>
      <c r="I50" s="251"/>
      <c r="J50" s="252"/>
      <c r="K50" s="167"/>
      <c r="L50" s="252"/>
    </row>
    <row r="51" spans="1:12" s="172" customFormat="1" ht="16.5" customHeight="1">
      <c r="A51" s="248"/>
      <c r="B51" s="249"/>
      <c r="C51" s="214"/>
      <c r="D51" s="250"/>
      <c r="E51" s="1"/>
      <c r="F51" s="247"/>
      <c r="G51" s="251"/>
      <c r="H51" s="247"/>
      <c r="I51" s="251"/>
      <c r="J51" s="252"/>
      <c r="K51" s="251"/>
      <c r="L51" s="252"/>
    </row>
    <row r="52" spans="1:12" s="172" customFormat="1" ht="7.5" customHeight="1">
      <c r="A52" s="248"/>
      <c r="B52" s="249"/>
      <c r="C52" s="214"/>
      <c r="D52" s="250"/>
      <c r="E52" s="1"/>
      <c r="F52" s="247"/>
      <c r="G52" s="251"/>
      <c r="H52" s="247"/>
      <c r="I52" s="251"/>
      <c r="J52" s="252"/>
      <c r="K52" s="251"/>
      <c r="L52" s="252"/>
    </row>
    <row r="53" spans="1:12" ht="21.9" customHeight="1">
      <c r="A53" s="51" t="s">
        <v>127</v>
      </c>
      <c r="B53" s="55"/>
      <c r="C53" s="55"/>
      <c r="D53" s="56"/>
      <c r="E53" s="55"/>
      <c r="F53" s="205"/>
      <c r="G53" s="206"/>
      <c r="H53" s="205"/>
      <c r="I53" s="163"/>
      <c r="J53" s="163"/>
      <c r="K53" s="163"/>
      <c r="L53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Normal="100" zoomScaleSheetLayoutView="90" workbookViewId="0">
      <selection activeCell="C7" sqref="C7"/>
    </sheetView>
  </sheetViews>
  <sheetFormatPr defaultColWidth="9.109375" defaultRowHeight="19.350000000000001" customHeight="1"/>
  <cols>
    <col min="1" max="2" width="1.44140625" style="27" customWidth="1"/>
    <col min="3" max="3" width="36.88671875" style="27" customWidth="1"/>
    <col min="4" max="4" width="5.88671875" style="36" customWidth="1"/>
    <col min="5" max="5" width="0.5546875" style="27" customWidth="1"/>
    <col min="6" max="6" width="11.6640625" style="65" customWidth="1"/>
    <col min="7" max="7" width="0.5546875" style="104" customWidth="1"/>
    <col min="8" max="8" width="11.6640625" style="65" customWidth="1"/>
    <col min="9" max="9" width="0.5546875" style="104" customWidth="1"/>
    <col min="10" max="10" width="11.6640625" style="100" customWidth="1"/>
    <col min="11" max="11" width="0.5546875" style="104" customWidth="1"/>
    <col min="12" max="12" width="11.6640625" style="4" customWidth="1"/>
    <col min="13" max="16384" width="9.109375" style="89"/>
  </cols>
  <sheetData>
    <row r="1" spans="1:16" ht="16.5" customHeight="1">
      <c r="A1" s="23" t="s">
        <v>112</v>
      </c>
      <c r="B1" s="48"/>
      <c r="C1" s="48"/>
    </row>
    <row r="2" spans="1:16" ht="16.5" customHeight="1">
      <c r="A2" s="164" t="s">
        <v>187</v>
      </c>
      <c r="B2" s="48"/>
      <c r="C2" s="48"/>
      <c r="F2" s="7"/>
      <c r="H2" s="7"/>
    </row>
    <row r="3" spans="1:16" ht="16.5" customHeight="1">
      <c r="A3" s="165" t="s">
        <v>201</v>
      </c>
      <c r="B3" s="55"/>
      <c r="C3" s="55"/>
      <c r="D3" s="56"/>
      <c r="E3" s="55"/>
      <c r="F3" s="205"/>
      <c r="G3" s="206"/>
      <c r="H3" s="205"/>
      <c r="I3" s="206"/>
      <c r="J3" s="163"/>
      <c r="K3" s="206"/>
      <c r="L3" s="64"/>
    </row>
    <row r="4" spans="1:16" ht="16.5" customHeight="1">
      <c r="A4" s="164"/>
      <c r="F4" s="7"/>
      <c r="H4" s="7"/>
    </row>
    <row r="5" spans="1:16" ht="16.5" customHeight="1">
      <c r="A5" s="48"/>
      <c r="F5" s="7"/>
      <c r="H5" s="7"/>
    </row>
    <row r="6" spans="1:16" ht="16.5" customHeight="1">
      <c r="A6" s="48"/>
      <c r="F6" s="353" t="s">
        <v>2</v>
      </c>
      <c r="G6" s="353"/>
      <c r="H6" s="355"/>
      <c r="I6" s="88"/>
      <c r="J6" s="353" t="s">
        <v>4</v>
      </c>
      <c r="K6" s="353"/>
      <c r="L6" s="355"/>
    </row>
    <row r="7" spans="1:16" ht="16.5" customHeight="1">
      <c r="A7" s="48"/>
      <c r="F7" s="354" t="s">
        <v>3</v>
      </c>
      <c r="G7" s="354"/>
      <c r="H7" s="356"/>
      <c r="I7" s="90"/>
      <c r="J7" s="354" t="s">
        <v>3</v>
      </c>
      <c r="K7" s="354"/>
      <c r="L7" s="356"/>
    </row>
    <row r="8" spans="1:16" ht="16.5" customHeight="1">
      <c r="D8" s="41"/>
      <c r="E8" s="48"/>
      <c r="F8" s="91" t="s">
        <v>5</v>
      </c>
      <c r="G8" s="92"/>
      <c r="H8" s="200" t="s">
        <v>5</v>
      </c>
      <c r="I8" s="93"/>
      <c r="J8" s="91" t="s">
        <v>5</v>
      </c>
      <c r="K8" s="92"/>
      <c r="L8" s="200" t="s">
        <v>5</v>
      </c>
      <c r="P8" s="172"/>
    </row>
    <row r="9" spans="1:16" ht="16.5" customHeight="1">
      <c r="D9" s="41"/>
      <c r="E9" s="48"/>
      <c r="F9" s="13">
        <v>2021</v>
      </c>
      <c r="G9" s="94"/>
      <c r="H9" s="13">
        <v>2021</v>
      </c>
      <c r="I9" s="95"/>
      <c r="J9" s="13">
        <v>2021</v>
      </c>
      <c r="K9" s="94"/>
      <c r="L9" s="13">
        <v>2021</v>
      </c>
    </row>
    <row r="10" spans="1:16" ht="16.5" customHeight="1">
      <c r="D10" s="34" t="s">
        <v>88</v>
      </c>
      <c r="E10" s="48"/>
      <c r="F10" s="96" t="s">
        <v>7</v>
      </c>
      <c r="G10" s="97"/>
      <c r="H10" s="5" t="s">
        <v>7</v>
      </c>
      <c r="I10" s="97"/>
      <c r="J10" s="98" t="s">
        <v>7</v>
      </c>
      <c r="K10" s="99"/>
      <c r="L10" s="6" t="s">
        <v>7</v>
      </c>
    </row>
    <row r="11" spans="1:16" ht="14.1" customHeight="1">
      <c r="A11" s="40"/>
      <c r="B11" s="40"/>
      <c r="F11" s="17"/>
      <c r="G11" s="100"/>
      <c r="H11" s="201"/>
      <c r="I11" s="100"/>
      <c r="J11" s="17"/>
      <c r="K11" s="100"/>
      <c r="L11" s="201"/>
    </row>
    <row r="12" spans="1:16" ht="16.5" customHeight="1">
      <c r="A12" s="44" t="s">
        <v>74</v>
      </c>
      <c r="B12" s="44"/>
      <c r="D12" s="36">
        <v>4</v>
      </c>
      <c r="F12" s="38">
        <v>543665300</v>
      </c>
      <c r="G12" s="100"/>
      <c r="H12" s="4">
        <v>443975922</v>
      </c>
      <c r="I12" s="100"/>
      <c r="J12" s="38">
        <v>493540928</v>
      </c>
      <c r="K12" s="100"/>
      <c r="L12" s="4">
        <v>443951836</v>
      </c>
    </row>
    <row r="13" spans="1:16" ht="16.5" customHeight="1">
      <c r="A13" s="44" t="s">
        <v>39</v>
      </c>
      <c r="B13" s="40"/>
      <c r="F13" s="47">
        <v>-381616425</v>
      </c>
      <c r="G13" s="3"/>
      <c r="H13" s="64">
        <v>-300993403</v>
      </c>
      <c r="I13" s="3"/>
      <c r="J13" s="47">
        <v>-347751685</v>
      </c>
      <c r="K13" s="3"/>
      <c r="L13" s="64">
        <v>-301269691</v>
      </c>
    </row>
    <row r="14" spans="1:16" ht="8.1" customHeight="1">
      <c r="A14" s="40"/>
      <c r="B14" s="40"/>
      <c r="F14" s="38"/>
      <c r="G14" s="100"/>
      <c r="H14" s="4"/>
      <c r="I14" s="100"/>
      <c r="J14" s="38"/>
      <c r="K14" s="100"/>
    </row>
    <row r="15" spans="1:16" ht="16.5" customHeight="1">
      <c r="A15" s="101" t="s">
        <v>40</v>
      </c>
      <c r="B15" s="40"/>
      <c r="F15" s="38">
        <f>SUM(F12:F13)</f>
        <v>162048875</v>
      </c>
      <c r="G15" s="100"/>
      <c r="H15" s="4">
        <f>SUM(H12:H13)</f>
        <v>142982519</v>
      </c>
      <c r="I15" s="100"/>
      <c r="J15" s="38">
        <f>SUM(J12:J13)</f>
        <v>145789243</v>
      </c>
      <c r="K15" s="100"/>
      <c r="L15" s="4">
        <f>SUM(L12:L13)</f>
        <v>142682145</v>
      </c>
    </row>
    <row r="16" spans="1:16" ht="8.1" customHeight="1">
      <c r="A16" s="40"/>
      <c r="B16" s="40"/>
      <c r="F16" s="38"/>
      <c r="G16" s="100"/>
      <c r="H16" s="4"/>
      <c r="I16" s="100"/>
      <c r="J16" s="38"/>
      <c r="K16" s="100"/>
    </row>
    <row r="17" spans="1:12" ht="16.5" customHeight="1">
      <c r="A17" s="102" t="s">
        <v>41</v>
      </c>
      <c r="B17" s="44"/>
      <c r="F17" s="38">
        <v>1815087</v>
      </c>
      <c r="G17" s="100"/>
      <c r="H17" s="4">
        <v>2138637</v>
      </c>
      <c r="I17" s="100"/>
      <c r="J17" s="38">
        <v>4910526</v>
      </c>
      <c r="K17" s="100"/>
      <c r="L17" s="4">
        <v>2772154</v>
      </c>
    </row>
    <row r="18" spans="1:12" ht="16.5" customHeight="1">
      <c r="A18" s="44" t="s">
        <v>44</v>
      </c>
      <c r="B18" s="40"/>
      <c r="F18" s="38">
        <v>-35833125</v>
      </c>
      <c r="G18" s="100"/>
      <c r="H18" s="4">
        <v>-31155129</v>
      </c>
      <c r="I18" s="100"/>
      <c r="J18" s="38">
        <v>-32889467</v>
      </c>
      <c r="K18" s="100"/>
      <c r="L18" s="4">
        <v>-31153233</v>
      </c>
    </row>
    <row r="19" spans="1:12" ht="16.5" customHeight="1">
      <c r="A19" s="102" t="s">
        <v>42</v>
      </c>
      <c r="B19" s="44"/>
      <c r="F19" s="38">
        <v>-31485482</v>
      </c>
      <c r="G19" s="100"/>
      <c r="H19" s="4">
        <v>-28940839</v>
      </c>
      <c r="I19" s="100"/>
      <c r="J19" s="38">
        <v>-29516567</v>
      </c>
      <c r="K19" s="100"/>
      <c r="L19" s="4">
        <v>-26729971</v>
      </c>
    </row>
    <row r="20" spans="1:12" ht="16.5" customHeight="1">
      <c r="A20" s="102" t="s">
        <v>43</v>
      </c>
      <c r="B20" s="44"/>
      <c r="F20" s="47">
        <v>-1444403</v>
      </c>
      <c r="G20" s="7"/>
      <c r="H20" s="64">
        <v>-85486</v>
      </c>
      <c r="I20" s="7"/>
      <c r="J20" s="47">
        <v>-1400913</v>
      </c>
      <c r="K20" s="7"/>
      <c r="L20" s="64">
        <v>-85486</v>
      </c>
    </row>
    <row r="21" spans="1:12" ht="8.1" customHeight="1">
      <c r="A21" s="44"/>
      <c r="B21" s="44"/>
      <c r="F21" s="38"/>
      <c r="G21" s="100"/>
      <c r="H21" s="4"/>
      <c r="I21" s="100"/>
      <c r="J21" s="38"/>
      <c r="K21" s="100"/>
    </row>
    <row r="22" spans="1:12" ht="16.5" customHeight="1">
      <c r="A22" s="101" t="s">
        <v>126</v>
      </c>
      <c r="B22" s="40"/>
      <c r="F22" s="38">
        <f>SUM(F15:F20)</f>
        <v>95100952</v>
      </c>
      <c r="G22" s="8"/>
      <c r="H22" s="4">
        <f>SUM(H15:H20)</f>
        <v>84939702</v>
      </c>
      <c r="I22" s="8"/>
      <c r="J22" s="38">
        <f>SUM(J15:J20)</f>
        <v>86892822</v>
      </c>
      <c r="K22" s="8"/>
      <c r="L22" s="4">
        <f>SUM(L15:L20)</f>
        <v>87485609</v>
      </c>
    </row>
    <row r="23" spans="1:12" ht="16.5" customHeight="1">
      <c r="A23" s="102" t="s">
        <v>45</v>
      </c>
      <c r="B23" s="44"/>
      <c r="F23" s="47">
        <v>-19202476</v>
      </c>
      <c r="G23" s="7"/>
      <c r="H23" s="64">
        <v>-16444109</v>
      </c>
      <c r="I23" s="7"/>
      <c r="J23" s="47">
        <v>-17560878</v>
      </c>
      <c r="K23" s="7"/>
      <c r="L23" s="64">
        <v>-16754415</v>
      </c>
    </row>
    <row r="24" spans="1:12" ht="8.1" customHeight="1">
      <c r="F24" s="38"/>
      <c r="G24" s="9"/>
      <c r="H24" s="4"/>
      <c r="I24" s="9"/>
      <c r="J24" s="38"/>
      <c r="K24" s="9"/>
    </row>
    <row r="25" spans="1:12" ht="16.5" customHeight="1">
      <c r="A25" s="101" t="s">
        <v>82</v>
      </c>
      <c r="B25" s="40"/>
      <c r="F25" s="38">
        <f>SUM(F22:F24)</f>
        <v>75898476</v>
      </c>
      <c r="G25" s="10"/>
      <c r="H25" s="4">
        <f>SUM(H22:H24)</f>
        <v>68495593</v>
      </c>
      <c r="I25" s="10"/>
      <c r="J25" s="38">
        <f>SUM(J22:J24)</f>
        <v>69331944</v>
      </c>
      <c r="K25" s="10"/>
      <c r="L25" s="4">
        <f>SUM(L22:L24)</f>
        <v>70731194</v>
      </c>
    </row>
    <row r="26" spans="1:12" ht="10.35" customHeight="1">
      <c r="F26" s="17"/>
      <c r="G26" s="9"/>
      <c r="H26" s="201"/>
      <c r="I26" s="9"/>
      <c r="J26" s="103"/>
      <c r="K26" s="9"/>
      <c r="L26" s="291"/>
    </row>
    <row r="27" spans="1:12" ht="16.5" customHeight="1">
      <c r="A27" s="101" t="s">
        <v>137</v>
      </c>
      <c r="B27" s="40"/>
      <c r="F27" s="17"/>
      <c r="H27" s="201"/>
      <c r="J27" s="103"/>
      <c r="L27" s="291"/>
    </row>
    <row r="28" spans="1:12" ht="16.5" customHeight="1">
      <c r="A28" s="102" t="s">
        <v>138</v>
      </c>
      <c r="B28" s="40"/>
      <c r="F28" s="17"/>
      <c r="H28" s="201"/>
      <c r="J28" s="103"/>
      <c r="L28" s="291"/>
    </row>
    <row r="29" spans="1:12" ht="16.5" customHeight="1">
      <c r="A29" s="101"/>
      <c r="B29" s="44" t="s">
        <v>139</v>
      </c>
      <c r="F29" s="17"/>
      <c r="H29" s="201"/>
      <c r="J29" s="103"/>
      <c r="L29" s="291"/>
    </row>
    <row r="30" spans="1:12" ht="16.5" customHeight="1">
      <c r="A30" s="101"/>
      <c r="B30" s="40"/>
      <c r="C30" s="27" t="s">
        <v>140</v>
      </c>
      <c r="F30" s="38">
        <v>0</v>
      </c>
      <c r="H30" s="4">
        <v>-1234471</v>
      </c>
      <c r="J30" s="38">
        <v>0</v>
      </c>
      <c r="L30" s="4">
        <v>-1151565</v>
      </c>
    </row>
    <row r="31" spans="1:12" ht="16.5" customHeight="1">
      <c r="A31" s="101"/>
      <c r="B31" s="44" t="s">
        <v>141</v>
      </c>
      <c r="F31" s="38"/>
      <c r="H31" s="4"/>
      <c r="J31" s="38"/>
    </row>
    <row r="32" spans="1:12" ht="16.5" customHeight="1">
      <c r="A32" s="44"/>
      <c r="B32" s="40"/>
      <c r="C32" s="27" t="s">
        <v>142</v>
      </c>
      <c r="F32" s="47">
        <v>0</v>
      </c>
      <c r="G32" s="9"/>
      <c r="H32" s="64">
        <v>246894</v>
      </c>
      <c r="I32" s="9"/>
      <c r="J32" s="47">
        <v>0</v>
      </c>
      <c r="K32" s="9"/>
      <c r="L32" s="64">
        <v>230313</v>
      </c>
    </row>
    <row r="33" spans="1:12" ht="8.1" customHeight="1">
      <c r="A33" s="44"/>
      <c r="B33" s="40"/>
      <c r="F33" s="17"/>
      <c r="G33" s="9"/>
      <c r="H33" s="201"/>
      <c r="I33" s="9"/>
      <c r="J33" s="105"/>
      <c r="K33" s="9"/>
      <c r="L33" s="292"/>
    </row>
    <row r="34" spans="1:12" ht="16.5" customHeight="1" thickBot="1">
      <c r="A34" s="106" t="s">
        <v>46</v>
      </c>
      <c r="B34" s="48"/>
      <c r="C34" s="48"/>
      <c r="F34" s="18">
        <f>SUM(F25:F32)</f>
        <v>75898476</v>
      </c>
      <c r="G34" s="9"/>
      <c r="H34" s="202">
        <f>SUM(H25:H32)</f>
        <v>67508016</v>
      </c>
      <c r="I34" s="9"/>
      <c r="J34" s="107">
        <f>SUM(J25:J32)</f>
        <v>69331944</v>
      </c>
      <c r="K34" s="9"/>
      <c r="L34" s="293">
        <f>SUM(L25:L32)</f>
        <v>69809942</v>
      </c>
    </row>
    <row r="35" spans="1:12" ht="12.75" customHeight="1" thickTop="1">
      <c r="A35" s="40"/>
      <c r="B35" s="48"/>
      <c r="C35" s="48"/>
      <c r="F35" s="17"/>
      <c r="G35" s="9"/>
      <c r="H35" s="201"/>
      <c r="I35" s="9"/>
      <c r="J35" s="103"/>
      <c r="K35" s="9"/>
      <c r="L35" s="291"/>
    </row>
    <row r="36" spans="1:12" ht="16.5" customHeight="1">
      <c r="A36" s="106" t="s">
        <v>188</v>
      </c>
      <c r="B36" s="108"/>
      <c r="C36" s="108"/>
      <c r="D36" s="108"/>
      <c r="E36" s="108"/>
      <c r="F36" s="17"/>
      <c r="G36" s="11"/>
      <c r="H36" s="201"/>
      <c r="I36" s="11"/>
      <c r="J36" s="109"/>
      <c r="K36" s="11"/>
      <c r="L36" s="294"/>
    </row>
    <row r="37" spans="1:12" ht="16.5" customHeight="1">
      <c r="A37" s="110" t="s">
        <v>47</v>
      </c>
      <c r="B37" s="108"/>
      <c r="C37" s="108"/>
      <c r="D37" s="108"/>
      <c r="E37" s="111"/>
      <c r="F37" s="38">
        <v>75783128</v>
      </c>
      <c r="G37" s="111"/>
      <c r="H37" s="4">
        <v>68522520</v>
      </c>
      <c r="I37" s="111"/>
      <c r="J37" s="38">
        <f>J25</f>
        <v>69331944</v>
      </c>
      <c r="K37" s="111"/>
      <c r="L37" s="4">
        <v>70731194</v>
      </c>
    </row>
    <row r="38" spans="1:12" ht="16.5" customHeight="1">
      <c r="A38" s="110" t="s">
        <v>36</v>
      </c>
      <c r="B38" s="108"/>
      <c r="C38" s="108"/>
      <c r="D38" s="108"/>
      <c r="E38" s="112"/>
      <c r="F38" s="47">
        <v>115348</v>
      </c>
      <c r="G38" s="112"/>
      <c r="H38" s="64">
        <v>-26927</v>
      </c>
      <c r="I38" s="112"/>
      <c r="J38" s="47">
        <v>0</v>
      </c>
      <c r="K38" s="112"/>
      <c r="L38" s="64">
        <v>0</v>
      </c>
    </row>
    <row r="39" spans="1:12" ht="8.1" customHeight="1">
      <c r="A39" s="108"/>
      <c r="B39" s="108"/>
      <c r="C39" s="108"/>
      <c r="D39" s="108"/>
      <c r="E39" s="113"/>
      <c r="F39" s="17"/>
      <c r="G39" s="113"/>
      <c r="H39" s="201"/>
      <c r="I39" s="113"/>
      <c r="J39" s="76"/>
      <c r="K39" s="113"/>
      <c r="L39" s="11"/>
    </row>
    <row r="40" spans="1:12" ht="16.5" customHeight="1" thickBot="1">
      <c r="A40" s="108"/>
      <c r="B40" s="108"/>
      <c r="C40" s="108"/>
      <c r="D40" s="108"/>
      <c r="E40" s="111"/>
      <c r="F40" s="18">
        <f>F25</f>
        <v>75898476</v>
      </c>
      <c r="G40" s="111"/>
      <c r="H40" s="202">
        <f>H25</f>
        <v>68495593</v>
      </c>
      <c r="I40" s="111"/>
      <c r="J40" s="114">
        <f>SUM(J37:J39)</f>
        <v>69331944</v>
      </c>
      <c r="K40" s="111"/>
      <c r="L40" s="295">
        <f>SUM(L37:L39)</f>
        <v>70731194</v>
      </c>
    </row>
    <row r="41" spans="1:12" ht="14.1" customHeight="1" thickTop="1">
      <c r="A41" s="108"/>
      <c r="B41" s="108"/>
      <c r="C41" s="108"/>
      <c r="D41" s="108"/>
      <c r="E41" s="113"/>
      <c r="F41" s="17"/>
      <c r="G41" s="113"/>
      <c r="H41" s="201"/>
      <c r="I41" s="113"/>
      <c r="J41" s="76"/>
      <c r="K41" s="113"/>
      <c r="L41" s="11"/>
    </row>
    <row r="42" spans="1:12" ht="16.5" customHeight="1">
      <c r="A42" s="115" t="s">
        <v>189</v>
      </c>
      <c r="B42" s="108"/>
      <c r="C42" s="108"/>
      <c r="D42" s="108"/>
      <c r="E42" s="113"/>
      <c r="F42" s="17"/>
      <c r="G42" s="113"/>
      <c r="H42" s="201"/>
      <c r="I42" s="113"/>
      <c r="J42" s="76"/>
      <c r="K42" s="113"/>
      <c r="L42" s="11"/>
    </row>
    <row r="43" spans="1:12" ht="16.5" customHeight="1">
      <c r="A43" s="115"/>
      <c r="B43" s="115" t="s">
        <v>48</v>
      </c>
      <c r="C43" s="108"/>
      <c r="D43" s="108"/>
      <c r="E43" s="113"/>
      <c r="F43" s="17"/>
      <c r="G43" s="113"/>
      <c r="H43" s="201"/>
      <c r="I43" s="113"/>
      <c r="J43" s="76"/>
      <c r="K43" s="113"/>
      <c r="L43" s="11"/>
    </row>
    <row r="44" spans="1:12" ht="16.5" customHeight="1">
      <c r="A44" s="110" t="s">
        <v>47</v>
      </c>
      <c r="B44" s="108"/>
      <c r="C44" s="108"/>
      <c r="D44" s="108"/>
      <c r="E44" s="111"/>
      <c r="F44" s="38">
        <v>75783128</v>
      </c>
      <c r="G44" s="111"/>
      <c r="H44" s="4">
        <v>67535938</v>
      </c>
      <c r="I44" s="111"/>
      <c r="J44" s="38">
        <f>J34</f>
        <v>69331944</v>
      </c>
      <c r="K44" s="111"/>
      <c r="L44" s="4">
        <v>69809942</v>
      </c>
    </row>
    <row r="45" spans="1:12" ht="16.5" customHeight="1">
      <c r="A45" s="110" t="s">
        <v>36</v>
      </c>
      <c r="B45" s="108"/>
      <c r="C45" s="108"/>
      <c r="D45" s="108"/>
      <c r="E45" s="112"/>
      <c r="F45" s="47">
        <v>115348</v>
      </c>
      <c r="G45" s="112"/>
      <c r="H45" s="64">
        <v>-27922</v>
      </c>
      <c r="I45" s="112"/>
      <c r="J45" s="47">
        <v>0</v>
      </c>
      <c r="K45" s="112"/>
      <c r="L45" s="64">
        <v>0</v>
      </c>
    </row>
    <row r="46" spans="1:12" ht="8.1" customHeight="1">
      <c r="A46" s="108"/>
      <c r="B46" s="108"/>
      <c r="C46" s="108"/>
      <c r="D46" s="108"/>
      <c r="E46" s="113"/>
      <c r="F46" s="17"/>
      <c r="G46" s="113"/>
      <c r="H46" s="201"/>
      <c r="I46" s="113"/>
      <c r="J46" s="76"/>
      <c r="K46" s="113"/>
      <c r="L46" s="11"/>
    </row>
    <row r="47" spans="1:12" ht="16.5" customHeight="1" thickBot="1">
      <c r="A47" s="108"/>
      <c r="B47" s="108"/>
      <c r="C47" s="108"/>
      <c r="D47" s="108"/>
      <c r="E47" s="111"/>
      <c r="F47" s="18">
        <f>F34</f>
        <v>75898476</v>
      </c>
      <c r="G47" s="111"/>
      <c r="H47" s="202">
        <f>H34</f>
        <v>67508016</v>
      </c>
      <c r="I47" s="111"/>
      <c r="J47" s="114">
        <f>SUM(J44:J46)</f>
        <v>69331944</v>
      </c>
      <c r="K47" s="111"/>
      <c r="L47" s="295">
        <f>SUM(L44:L46)</f>
        <v>69809942</v>
      </c>
    </row>
    <row r="48" spans="1:12" ht="11.25" customHeight="1" thickTop="1">
      <c r="A48" s="40"/>
      <c r="B48" s="40"/>
      <c r="C48" s="48"/>
      <c r="F48" s="17"/>
      <c r="G48" s="12"/>
      <c r="H48" s="201"/>
      <c r="I48" s="12"/>
      <c r="J48" s="116"/>
      <c r="K48" s="12"/>
      <c r="L48" s="296"/>
    </row>
    <row r="49" spans="1:12" ht="16.5" customHeight="1">
      <c r="A49" s="40" t="s">
        <v>145</v>
      </c>
      <c r="B49" s="40"/>
      <c r="C49" s="48"/>
      <c r="F49" s="17"/>
      <c r="G49" s="12"/>
      <c r="H49" s="201"/>
      <c r="I49" s="12"/>
      <c r="J49" s="116"/>
      <c r="K49" s="12"/>
      <c r="L49" s="296"/>
    </row>
    <row r="50" spans="1:12" ht="16.5" customHeight="1" thickBot="1">
      <c r="A50" s="44" t="s">
        <v>91</v>
      </c>
      <c r="B50" s="40"/>
      <c r="C50" s="48"/>
      <c r="D50" s="36">
        <v>13</v>
      </c>
      <c r="F50" s="246">
        <v>0.11</v>
      </c>
      <c r="G50" s="167"/>
      <c r="H50" s="299">
        <v>0.1</v>
      </c>
      <c r="I50" s="167"/>
      <c r="J50" s="246">
        <v>0.1</v>
      </c>
      <c r="K50" s="167"/>
      <c r="L50" s="299">
        <v>0.1</v>
      </c>
    </row>
    <row r="51" spans="1:12" ht="6" customHeight="1" thickTop="1">
      <c r="A51" s="44"/>
      <c r="B51" s="40"/>
      <c r="C51" s="48"/>
      <c r="F51" s="320"/>
      <c r="G51" s="167"/>
      <c r="H51" s="321"/>
      <c r="I51" s="167"/>
      <c r="J51" s="320"/>
      <c r="K51" s="167"/>
      <c r="L51" s="321"/>
    </row>
    <row r="52" spans="1:12" ht="16.5" customHeight="1" thickBot="1">
      <c r="A52" s="44" t="s">
        <v>204</v>
      </c>
      <c r="B52" s="40"/>
      <c r="C52" s="48"/>
      <c r="D52" s="36">
        <v>13</v>
      </c>
      <c r="F52" s="316">
        <v>0.11</v>
      </c>
      <c r="G52" s="167"/>
      <c r="H52" s="317">
        <v>0.1</v>
      </c>
      <c r="I52" s="167"/>
      <c r="J52" s="318">
        <v>0.1</v>
      </c>
      <c r="K52" s="167"/>
      <c r="L52" s="319">
        <v>0.1</v>
      </c>
    </row>
    <row r="53" spans="1:12" ht="16.5" customHeight="1" thickTop="1">
      <c r="A53" s="44"/>
      <c r="B53" s="40"/>
      <c r="C53" s="48"/>
      <c r="F53" s="247"/>
      <c r="G53" s="251"/>
      <c r="H53" s="247"/>
      <c r="I53" s="251"/>
      <c r="J53" s="252"/>
      <c r="K53" s="167"/>
      <c r="L53" s="252"/>
    </row>
    <row r="54" spans="1:12" ht="16.5" customHeight="1">
      <c r="A54" s="44"/>
      <c r="B54" s="40"/>
      <c r="C54" s="48"/>
      <c r="F54" s="247"/>
      <c r="G54" s="251"/>
      <c r="H54" s="247"/>
      <c r="I54" s="251"/>
      <c r="J54" s="252"/>
      <c r="K54" s="167"/>
      <c r="L54" s="252"/>
    </row>
    <row r="55" spans="1:12" ht="12.75" customHeight="1">
      <c r="A55" s="44"/>
      <c r="B55" s="40"/>
      <c r="C55" s="48"/>
      <c r="F55" s="247"/>
      <c r="G55" s="251"/>
      <c r="H55" s="247"/>
      <c r="I55" s="251"/>
      <c r="J55" s="252"/>
      <c r="K55" s="167"/>
      <c r="L55" s="252"/>
    </row>
    <row r="56" spans="1:12" ht="21.9" customHeight="1">
      <c r="A56" s="51" t="s">
        <v>127</v>
      </c>
      <c r="B56" s="55"/>
      <c r="C56" s="55"/>
      <c r="D56" s="56"/>
      <c r="E56" s="55"/>
      <c r="F56" s="205"/>
      <c r="G56" s="206"/>
      <c r="H56" s="205"/>
      <c r="I56" s="163"/>
      <c r="J56" s="163"/>
      <c r="K56" s="163"/>
      <c r="L56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zoomScaleNormal="100" zoomScaleSheetLayoutView="85" workbookViewId="0">
      <selection activeCell="X1" sqref="X1"/>
    </sheetView>
  </sheetViews>
  <sheetFormatPr defaultColWidth="9.109375" defaultRowHeight="19.350000000000001" customHeight="1"/>
  <cols>
    <col min="1" max="1" width="1.5546875" style="27" customWidth="1"/>
    <col min="2" max="2" width="34.109375" style="27" customWidth="1"/>
    <col min="3" max="3" width="5.33203125" style="27" customWidth="1"/>
    <col min="4" max="4" width="0.5546875" style="27" customWidth="1"/>
    <col min="5" max="5" width="11.88671875" style="175" customWidth="1"/>
    <col min="6" max="6" width="0.5546875" style="175" customWidth="1"/>
    <col min="7" max="7" width="11" style="175" bestFit="1" customWidth="1"/>
    <col min="8" max="8" width="0.5546875" style="175" customWidth="1"/>
    <col min="9" max="9" width="12.6640625" style="175" customWidth="1"/>
    <col min="10" max="10" width="0.5546875" style="175" customWidth="1"/>
    <col min="11" max="11" width="11" style="175" customWidth="1"/>
    <col min="12" max="12" width="0.5546875" style="175" customWidth="1"/>
    <col min="13" max="13" width="12.6640625" style="176" bestFit="1" customWidth="1"/>
    <col min="14" max="14" width="0.5546875" style="176" customWidth="1"/>
    <col min="15" max="15" width="13.5546875" style="27" customWidth="1"/>
    <col min="16" max="16" width="0.5546875" style="176" customWidth="1"/>
    <col min="17" max="17" width="16.109375" style="176" customWidth="1"/>
    <col min="18" max="18" width="0.5546875" style="176" customWidth="1"/>
    <col min="19" max="19" width="16.88671875" style="176" customWidth="1"/>
    <col min="20" max="20" width="0.5546875" style="176" customWidth="1"/>
    <col min="21" max="21" width="11.88671875" style="176" customWidth="1"/>
    <col min="22" max="22" width="0.5546875" style="176" customWidth="1"/>
    <col min="23" max="23" width="10" style="27" customWidth="1"/>
    <col min="24" max="24" width="0.5546875" style="176" customWidth="1"/>
    <col min="25" max="25" width="11.5546875" style="27" customWidth="1"/>
    <col min="26" max="16384" width="9.109375" style="177"/>
  </cols>
  <sheetData>
    <row r="1" spans="1:25" ht="16.5" customHeight="1">
      <c r="A1" s="23" t="s">
        <v>112</v>
      </c>
      <c r="B1" s="23"/>
      <c r="C1" s="23"/>
      <c r="D1" s="23"/>
    </row>
    <row r="2" spans="1:25" ht="16.5" customHeight="1">
      <c r="A2" s="357" t="s">
        <v>92</v>
      </c>
      <c r="B2" s="357"/>
      <c r="C2" s="254"/>
      <c r="D2" s="194"/>
      <c r="E2" s="194"/>
      <c r="F2" s="194"/>
      <c r="G2" s="194"/>
      <c r="H2" s="194"/>
      <c r="I2" s="298"/>
      <c r="J2" s="298"/>
      <c r="K2" s="298"/>
      <c r="L2" s="298"/>
    </row>
    <row r="3" spans="1:25" ht="16.5" customHeight="1">
      <c r="A3" s="178" t="s">
        <v>201</v>
      </c>
      <c r="B3" s="178"/>
      <c r="C3" s="178"/>
      <c r="D3" s="178"/>
      <c r="E3" s="179"/>
      <c r="F3" s="179"/>
      <c r="G3" s="179"/>
      <c r="H3" s="179"/>
      <c r="I3" s="179"/>
      <c r="J3" s="179"/>
      <c r="K3" s="179"/>
      <c r="L3" s="179"/>
      <c r="M3" s="180"/>
      <c r="N3" s="180"/>
      <c r="O3" s="55"/>
      <c r="P3" s="180"/>
      <c r="Q3" s="180"/>
      <c r="R3" s="180"/>
      <c r="S3" s="180"/>
      <c r="T3" s="180"/>
      <c r="U3" s="180"/>
      <c r="V3" s="180"/>
      <c r="W3" s="55"/>
      <c r="X3" s="180"/>
      <c r="Y3" s="55"/>
    </row>
    <row r="4" spans="1:25" ht="16.5" customHeight="1">
      <c r="A4" s="194"/>
      <c r="B4" s="194"/>
      <c r="C4" s="254"/>
      <c r="D4" s="194"/>
    </row>
    <row r="5" spans="1:25" ht="16.5" customHeight="1">
      <c r="A5" s="194"/>
      <c r="B5" s="194"/>
      <c r="C5" s="254"/>
      <c r="D5" s="194"/>
      <c r="Y5" s="176"/>
    </row>
    <row r="6" spans="1:25" ht="16.5" customHeight="1">
      <c r="A6" s="194"/>
      <c r="B6" s="194"/>
      <c r="C6" s="254"/>
      <c r="D6" s="194"/>
      <c r="E6" s="358" t="s">
        <v>49</v>
      </c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</row>
    <row r="7" spans="1:25" ht="16.5" customHeight="1">
      <c r="A7" s="194"/>
      <c r="B7" s="194"/>
      <c r="C7" s="254"/>
      <c r="D7" s="194"/>
      <c r="E7" s="358" t="s">
        <v>50</v>
      </c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181"/>
      <c r="W7" s="175"/>
      <c r="X7" s="182"/>
      <c r="Y7" s="182"/>
    </row>
    <row r="8" spans="1:25" ht="16.5" customHeight="1">
      <c r="E8" s="361" t="s">
        <v>113</v>
      </c>
      <c r="F8" s="361"/>
      <c r="G8" s="361"/>
      <c r="H8" s="361"/>
      <c r="I8" s="361"/>
      <c r="J8" s="361"/>
      <c r="K8" s="361"/>
      <c r="L8" s="183"/>
      <c r="M8" s="359" t="s">
        <v>54</v>
      </c>
      <c r="N8" s="359"/>
      <c r="O8" s="359"/>
      <c r="P8" s="183"/>
      <c r="Q8" s="360" t="s">
        <v>35</v>
      </c>
      <c r="R8" s="360"/>
      <c r="S8" s="360"/>
      <c r="X8" s="183"/>
      <c r="Y8" s="183"/>
    </row>
    <row r="9" spans="1:25" s="89" customFormat="1" ht="16.5" customHeight="1">
      <c r="A9" s="27"/>
      <c r="B9" s="27"/>
      <c r="C9" s="27"/>
      <c r="D9" s="27"/>
      <c r="H9" s="183"/>
      <c r="I9" s="183"/>
      <c r="J9" s="183"/>
      <c r="K9" s="183"/>
      <c r="L9" s="183"/>
      <c r="N9" s="184"/>
      <c r="O9" s="184"/>
      <c r="P9" s="184"/>
      <c r="Q9" s="185" t="s">
        <v>76</v>
      </c>
      <c r="R9" s="185"/>
      <c r="S9" s="185"/>
      <c r="T9" s="183"/>
      <c r="U9" s="90"/>
      <c r="V9" s="183"/>
    </row>
    <row r="10" spans="1:25" s="89" customFormat="1" ht="16.5" customHeight="1">
      <c r="A10" s="27"/>
      <c r="B10" s="27"/>
      <c r="C10" s="27"/>
      <c r="D10" s="27"/>
      <c r="E10" s="90" t="s">
        <v>51</v>
      </c>
      <c r="G10" s="90" t="s">
        <v>114</v>
      </c>
      <c r="H10" s="183"/>
      <c r="I10" s="183" t="s">
        <v>205</v>
      </c>
      <c r="J10" s="322"/>
      <c r="K10" s="322"/>
      <c r="L10" s="183"/>
      <c r="M10" s="184"/>
      <c r="N10" s="184"/>
      <c r="O10" s="184"/>
      <c r="P10" s="184"/>
      <c r="Q10" s="185" t="s">
        <v>77</v>
      </c>
      <c r="R10" s="185"/>
      <c r="S10" s="185" t="s">
        <v>115</v>
      </c>
      <c r="T10" s="183"/>
      <c r="U10" s="185"/>
      <c r="V10" s="183"/>
      <c r="W10" s="185" t="s">
        <v>116</v>
      </c>
    </row>
    <row r="11" spans="1:25" s="89" customFormat="1" ht="16.5" customHeight="1">
      <c r="A11" s="27"/>
      <c r="B11" s="27"/>
      <c r="C11" s="27"/>
      <c r="D11" s="27"/>
      <c r="E11" s="90" t="s">
        <v>52</v>
      </c>
      <c r="F11" s="183"/>
      <c r="G11" s="90" t="s">
        <v>117</v>
      </c>
      <c r="H11" s="183"/>
      <c r="I11" s="183" t="s">
        <v>206</v>
      </c>
      <c r="J11" s="322"/>
      <c r="K11" s="322"/>
      <c r="L11" s="183"/>
      <c r="M11" s="186" t="s">
        <v>55</v>
      </c>
      <c r="N11" s="184"/>
      <c r="O11" s="187"/>
      <c r="P11" s="184"/>
      <c r="Q11" s="185" t="s">
        <v>78</v>
      </c>
      <c r="R11" s="185"/>
      <c r="S11" s="185" t="s">
        <v>79</v>
      </c>
      <c r="T11" s="184"/>
      <c r="U11" s="90" t="s">
        <v>118</v>
      </c>
      <c r="V11" s="184"/>
      <c r="W11" s="90" t="s">
        <v>119</v>
      </c>
      <c r="X11" s="184"/>
      <c r="Y11" s="90" t="s">
        <v>56</v>
      </c>
    </row>
    <row r="12" spans="1:25" s="89" customFormat="1" ht="16.5" customHeight="1">
      <c r="A12" s="27"/>
      <c r="B12" s="27"/>
      <c r="C12" s="27"/>
      <c r="D12" s="27"/>
      <c r="E12" s="90" t="s">
        <v>53</v>
      </c>
      <c r="F12" s="183"/>
      <c r="G12" s="90" t="s">
        <v>120</v>
      </c>
      <c r="H12" s="183"/>
      <c r="I12" s="183" t="s">
        <v>207</v>
      </c>
      <c r="J12" s="322"/>
      <c r="K12" s="183" t="s">
        <v>198</v>
      </c>
      <c r="L12" s="183"/>
      <c r="M12" s="188" t="s">
        <v>121</v>
      </c>
      <c r="N12" s="184"/>
      <c r="O12" s="186" t="s">
        <v>34</v>
      </c>
      <c r="P12" s="184"/>
      <c r="Q12" s="185" t="s">
        <v>75</v>
      </c>
      <c r="R12" s="185"/>
      <c r="S12" s="184" t="s">
        <v>93</v>
      </c>
      <c r="T12" s="184"/>
      <c r="U12" s="90" t="s">
        <v>59</v>
      </c>
      <c r="V12" s="184"/>
      <c r="W12" s="90" t="s">
        <v>58</v>
      </c>
      <c r="X12" s="184"/>
      <c r="Y12" s="90" t="s">
        <v>57</v>
      </c>
    </row>
    <row r="13" spans="1:25" s="172" customFormat="1" ht="16.5" customHeight="1">
      <c r="A13" s="1"/>
      <c r="B13" s="1"/>
      <c r="C13" s="300" t="s">
        <v>129</v>
      </c>
      <c r="D13" s="1"/>
      <c r="E13" s="207" t="s">
        <v>7</v>
      </c>
      <c r="F13" s="208"/>
      <c r="G13" s="207" t="s">
        <v>7</v>
      </c>
      <c r="H13" s="208"/>
      <c r="I13" s="323" t="s">
        <v>7</v>
      </c>
      <c r="J13" s="323"/>
      <c r="K13" s="323" t="s">
        <v>7</v>
      </c>
      <c r="L13" s="208"/>
      <c r="M13" s="207" t="s">
        <v>7</v>
      </c>
      <c r="N13" s="184"/>
      <c r="O13" s="207" t="s">
        <v>7</v>
      </c>
      <c r="P13" s="184"/>
      <c r="Q13" s="207" t="s">
        <v>7</v>
      </c>
      <c r="R13" s="209"/>
      <c r="S13" s="207" t="s">
        <v>7</v>
      </c>
      <c r="T13" s="184"/>
      <c r="U13" s="207" t="s">
        <v>7</v>
      </c>
      <c r="V13" s="184"/>
      <c r="W13" s="207" t="s">
        <v>7</v>
      </c>
      <c r="X13" s="184"/>
      <c r="Y13" s="207" t="s">
        <v>7</v>
      </c>
    </row>
    <row r="14" spans="1:25" s="212" customFormat="1" ht="16.5" customHeight="1">
      <c r="A14" s="214"/>
      <c r="B14" s="214"/>
      <c r="C14" s="214"/>
      <c r="D14" s="214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211"/>
      <c r="Y14" s="7"/>
    </row>
    <row r="15" spans="1:25" s="212" customFormat="1" ht="16.5" customHeight="1">
      <c r="A15" s="213" t="s">
        <v>132</v>
      </c>
      <c r="B15" s="214"/>
      <c r="C15" s="214"/>
      <c r="D15" s="214"/>
      <c r="E15" s="215">
        <v>311999997</v>
      </c>
      <c r="F15" s="7"/>
      <c r="G15" s="215">
        <v>123546680</v>
      </c>
      <c r="H15" s="7"/>
      <c r="I15" s="7">
        <v>0</v>
      </c>
      <c r="J15" s="7"/>
      <c r="K15" s="7">
        <v>0</v>
      </c>
      <c r="L15" s="7"/>
      <c r="M15" s="215">
        <v>13032949</v>
      </c>
      <c r="N15" s="7"/>
      <c r="O15" s="215">
        <v>76811979</v>
      </c>
      <c r="P15" s="7"/>
      <c r="Q15" s="215">
        <v>-13570353</v>
      </c>
      <c r="R15" s="7"/>
      <c r="S15" s="215">
        <v>-101637</v>
      </c>
      <c r="T15" s="7"/>
      <c r="U15" s="215">
        <f>SUM(S15:T15,Q15,O15,M15,G15,E15)</f>
        <v>511719615</v>
      </c>
      <c r="V15" s="7"/>
      <c r="W15" s="215">
        <v>1244732</v>
      </c>
      <c r="X15" s="211"/>
      <c r="Y15" s="215">
        <f t="shared" ref="Y15" si="0">+U15+W15</f>
        <v>512964347</v>
      </c>
    </row>
    <row r="16" spans="1:25" s="212" customFormat="1" ht="16.5" customHeight="1">
      <c r="A16" s="213" t="s">
        <v>122</v>
      </c>
      <c r="B16" s="214"/>
      <c r="C16" s="214"/>
      <c r="D16" s="214"/>
      <c r="E16" s="215"/>
      <c r="F16" s="7"/>
      <c r="G16" s="215"/>
      <c r="H16" s="7"/>
      <c r="I16" s="7"/>
      <c r="J16" s="7"/>
      <c r="K16" s="7"/>
      <c r="L16" s="7"/>
      <c r="M16" s="215"/>
      <c r="N16" s="7"/>
      <c r="O16" s="215"/>
      <c r="P16" s="7"/>
      <c r="Q16" s="215"/>
      <c r="R16" s="7"/>
      <c r="S16" s="215"/>
      <c r="T16" s="7"/>
      <c r="U16" s="215"/>
      <c r="V16" s="7"/>
      <c r="W16" s="215"/>
      <c r="X16" s="211"/>
      <c r="Y16" s="215"/>
    </row>
    <row r="17" spans="1:25" s="212" customFormat="1" ht="16.5" customHeight="1">
      <c r="A17" s="216" t="s">
        <v>148</v>
      </c>
      <c r="B17" s="214"/>
      <c r="C17" s="250"/>
      <c r="D17" s="1"/>
      <c r="E17" s="215">
        <v>31199965</v>
      </c>
      <c r="F17" s="7"/>
      <c r="G17" s="215" t="s">
        <v>147</v>
      </c>
      <c r="H17" s="7"/>
      <c r="I17" s="7">
        <v>0</v>
      </c>
      <c r="J17" s="7"/>
      <c r="K17" s="7">
        <v>0</v>
      </c>
      <c r="L17" s="7"/>
      <c r="M17" s="215" t="s">
        <v>147</v>
      </c>
      <c r="N17" s="7"/>
      <c r="O17" s="215">
        <v>-31199965</v>
      </c>
      <c r="P17" s="7"/>
      <c r="Q17" s="215" t="s">
        <v>147</v>
      </c>
      <c r="R17" s="7"/>
      <c r="S17" s="215" t="s">
        <v>147</v>
      </c>
      <c r="T17" s="7"/>
      <c r="U17" s="215">
        <f>SUM(E17:S17)</f>
        <v>0</v>
      </c>
      <c r="V17" s="7"/>
      <c r="W17" s="215" t="s">
        <v>147</v>
      </c>
      <c r="X17" s="211"/>
      <c r="Y17" s="215">
        <f>SUM(W17:X17,U17)</f>
        <v>0</v>
      </c>
    </row>
    <row r="18" spans="1:25" s="212" customFormat="1" ht="16.5" customHeight="1">
      <c r="A18" s="216" t="s">
        <v>149</v>
      </c>
      <c r="B18" s="214"/>
      <c r="C18" s="250"/>
      <c r="D18" s="1"/>
      <c r="E18" s="215" t="s">
        <v>147</v>
      </c>
      <c r="F18" s="7"/>
      <c r="G18" s="215" t="s">
        <v>147</v>
      </c>
      <c r="H18" s="7"/>
      <c r="I18" s="7">
        <v>0</v>
      </c>
      <c r="J18" s="7"/>
      <c r="K18" s="7">
        <v>0</v>
      </c>
      <c r="L18" s="7"/>
      <c r="M18" s="215" t="s">
        <v>147</v>
      </c>
      <c r="N18" s="7"/>
      <c r="O18" s="215">
        <v>-18720027</v>
      </c>
      <c r="P18" s="7"/>
      <c r="Q18" s="215" t="s">
        <v>147</v>
      </c>
      <c r="R18" s="7"/>
      <c r="S18" s="215" t="s">
        <v>147</v>
      </c>
      <c r="T18" s="7"/>
      <c r="U18" s="215">
        <f>SUM(E18:S18)</f>
        <v>-18720027</v>
      </c>
      <c r="V18" s="7"/>
      <c r="W18" s="215" t="s">
        <v>147</v>
      </c>
      <c r="X18" s="211"/>
      <c r="Y18" s="215">
        <f>SUM(W18:X18,U18)</f>
        <v>-18720027</v>
      </c>
    </row>
    <row r="19" spans="1:25" s="212" customFormat="1" ht="16.5" customHeight="1">
      <c r="A19" s="217" t="s">
        <v>46</v>
      </c>
      <c r="B19" s="217"/>
      <c r="C19" s="1"/>
      <c r="D19" s="1"/>
      <c r="E19" s="218" t="s">
        <v>147</v>
      </c>
      <c r="F19" s="7"/>
      <c r="G19" s="324" t="s">
        <v>147</v>
      </c>
      <c r="H19" s="7"/>
      <c r="I19" s="205">
        <v>0</v>
      </c>
      <c r="J19" s="205"/>
      <c r="K19" s="205">
        <v>0</v>
      </c>
      <c r="L19" s="7"/>
      <c r="M19" s="218" t="s">
        <v>147</v>
      </c>
      <c r="N19" s="7"/>
      <c r="O19" s="218">
        <v>67535938</v>
      </c>
      <c r="P19" s="7"/>
      <c r="Q19" s="218" t="s">
        <v>147</v>
      </c>
      <c r="R19" s="7"/>
      <c r="S19" s="218" t="s">
        <v>147</v>
      </c>
      <c r="T19" s="7"/>
      <c r="U19" s="218">
        <f t="shared" ref="U19" si="1">SUM(E19:S19)</f>
        <v>67535938</v>
      </c>
      <c r="V19" s="7"/>
      <c r="W19" s="218">
        <f>-27922</f>
        <v>-27922</v>
      </c>
      <c r="X19" s="211"/>
      <c r="Y19" s="218">
        <f>+U19+W19</f>
        <v>67508016</v>
      </c>
    </row>
    <row r="20" spans="1:25" s="212" customFormat="1" ht="8.1" customHeight="1">
      <c r="A20" s="1"/>
      <c r="B20" s="1"/>
      <c r="C20" s="1"/>
      <c r="D20" s="1"/>
      <c r="E20" s="215"/>
      <c r="F20" s="211"/>
      <c r="G20" s="325"/>
      <c r="H20" s="326"/>
      <c r="I20" s="333"/>
      <c r="J20" s="333"/>
      <c r="K20" s="333"/>
      <c r="L20" s="211"/>
      <c r="M20" s="215"/>
      <c r="N20" s="210"/>
      <c r="O20" s="215"/>
      <c r="P20" s="210"/>
      <c r="Q20" s="215"/>
      <c r="R20" s="210"/>
      <c r="S20" s="215"/>
      <c r="T20" s="210"/>
      <c r="U20" s="215"/>
      <c r="V20" s="210"/>
      <c r="W20" s="215"/>
      <c r="X20" s="210"/>
      <c r="Y20" s="215"/>
    </row>
    <row r="21" spans="1:25" s="212" customFormat="1" ht="16.5" customHeight="1" thickBot="1">
      <c r="A21" s="213" t="s">
        <v>163</v>
      </c>
      <c r="B21" s="214"/>
      <c r="C21" s="214"/>
      <c r="D21" s="214"/>
      <c r="E21" s="219">
        <f>SUM(E15:E19)</f>
        <v>343199962</v>
      </c>
      <c r="F21" s="7"/>
      <c r="G21" s="327">
        <f>SUM(G15:G19)</f>
        <v>123546680</v>
      </c>
      <c r="H21" s="328"/>
      <c r="I21" s="328">
        <f>SUM(I15:I19)</f>
        <v>0</v>
      </c>
      <c r="J21" s="328"/>
      <c r="K21" s="328">
        <f>SUM(K15:K19)</f>
        <v>0</v>
      </c>
      <c r="L21" s="7"/>
      <c r="M21" s="219">
        <f>SUM(M15:M19)</f>
        <v>13032949</v>
      </c>
      <c r="N21" s="7"/>
      <c r="O21" s="219">
        <f>SUM(O15:O19)</f>
        <v>94427925</v>
      </c>
      <c r="P21" s="7"/>
      <c r="Q21" s="219">
        <f>SUM(Q15:Q19)</f>
        <v>-13570353</v>
      </c>
      <c r="R21" s="7"/>
      <c r="S21" s="219">
        <f>SUM(S15:S19)</f>
        <v>-101637</v>
      </c>
      <c r="T21" s="7"/>
      <c r="U21" s="219">
        <f>SUM(U15:U19)</f>
        <v>560535526</v>
      </c>
      <c r="V21" s="7"/>
      <c r="W21" s="219">
        <f>SUM(W15:W19)</f>
        <v>1216810</v>
      </c>
      <c r="X21" s="211"/>
      <c r="Y21" s="219">
        <f>SUM(Y15:Y19)</f>
        <v>561752336</v>
      </c>
    </row>
    <row r="22" spans="1:25" s="212" customFormat="1" ht="16.5" customHeight="1" thickTop="1">
      <c r="A22" s="214"/>
      <c r="B22" s="214"/>
      <c r="C22" s="214"/>
      <c r="D22" s="214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211"/>
      <c r="Y22" s="7"/>
    </row>
    <row r="23" spans="1:25" s="212" customFormat="1" ht="16.5" customHeight="1">
      <c r="A23" s="214"/>
      <c r="B23" s="214"/>
      <c r="C23" s="214"/>
      <c r="D23" s="2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211"/>
      <c r="Y23" s="7"/>
    </row>
    <row r="24" spans="1:25" ht="16.5" customHeight="1">
      <c r="A24" s="189" t="s">
        <v>202</v>
      </c>
      <c r="B24" s="48"/>
      <c r="C24" s="48"/>
      <c r="D24" s="48"/>
      <c r="E24" s="191">
        <v>343199962</v>
      </c>
      <c r="F24" s="7"/>
      <c r="G24" s="191">
        <v>123546680</v>
      </c>
      <c r="H24" s="7"/>
      <c r="I24" s="191">
        <v>2028369</v>
      </c>
      <c r="J24" s="7"/>
      <c r="K24" s="191">
        <v>6794219</v>
      </c>
      <c r="L24" s="7"/>
      <c r="M24" s="191">
        <v>21023019</v>
      </c>
      <c r="N24" s="7"/>
      <c r="O24" s="191">
        <v>139381449</v>
      </c>
      <c r="P24" s="7"/>
      <c r="Q24" s="191">
        <v>-13570353</v>
      </c>
      <c r="R24" s="7"/>
      <c r="S24" s="191">
        <v>-101637</v>
      </c>
      <c r="T24" s="7"/>
      <c r="U24" s="191">
        <v>622301708</v>
      </c>
      <c r="V24" s="7"/>
      <c r="W24" s="191">
        <v>1197483</v>
      </c>
      <c r="Y24" s="191">
        <v>623499191</v>
      </c>
    </row>
    <row r="25" spans="1:25" ht="16.5" customHeight="1">
      <c r="A25" s="189" t="s">
        <v>122</v>
      </c>
      <c r="B25" s="48"/>
      <c r="C25" s="48"/>
      <c r="D25" s="48"/>
      <c r="E25" s="191"/>
      <c r="F25" s="7"/>
      <c r="G25" s="191"/>
      <c r="H25" s="7"/>
      <c r="I25" s="191"/>
      <c r="J25" s="7"/>
      <c r="K25" s="191"/>
      <c r="L25" s="7"/>
      <c r="M25" s="191"/>
      <c r="N25" s="7"/>
      <c r="O25" s="191"/>
      <c r="P25" s="7"/>
      <c r="Q25" s="191"/>
      <c r="R25" s="7"/>
      <c r="S25" s="191"/>
      <c r="T25" s="7"/>
      <c r="U25" s="191"/>
      <c r="V25" s="7"/>
      <c r="W25" s="191"/>
      <c r="Y25" s="191"/>
    </row>
    <row r="26" spans="1:25" ht="16.5" customHeight="1">
      <c r="A26" s="216" t="s">
        <v>149</v>
      </c>
      <c r="B26" s="48"/>
      <c r="C26" s="36">
        <v>12</v>
      </c>
      <c r="D26" s="48"/>
      <c r="E26" s="191">
        <v>0</v>
      </c>
      <c r="F26" s="7"/>
      <c r="G26" s="191">
        <v>0</v>
      </c>
      <c r="H26" s="7"/>
      <c r="I26" s="191">
        <v>0</v>
      </c>
      <c r="J26" s="7"/>
      <c r="K26" s="191">
        <v>0</v>
      </c>
      <c r="L26" s="7"/>
      <c r="M26" s="191">
        <v>0</v>
      </c>
      <c r="N26" s="7"/>
      <c r="O26" s="191">
        <v>-54911994</v>
      </c>
      <c r="P26" s="7"/>
      <c r="Q26" s="191">
        <v>0</v>
      </c>
      <c r="R26" s="7"/>
      <c r="S26" s="191">
        <v>0</v>
      </c>
      <c r="T26" s="7"/>
      <c r="U26" s="329">
        <f t="shared" ref="U26:U27" si="2">SUM(E26:S26)</f>
        <v>-54911994</v>
      </c>
      <c r="V26" s="7"/>
      <c r="W26" s="191">
        <v>0</v>
      </c>
      <c r="Y26" s="329">
        <f>+U26+W26</f>
        <v>-54911994</v>
      </c>
    </row>
    <row r="27" spans="1:25" ht="16.5" customHeight="1">
      <c r="A27" s="217" t="s">
        <v>46</v>
      </c>
      <c r="B27" s="190"/>
      <c r="E27" s="192">
        <v>0</v>
      </c>
      <c r="F27" s="7"/>
      <c r="G27" s="329">
        <v>0</v>
      </c>
      <c r="H27" s="7"/>
      <c r="I27" s="192">
        <v>0</v>
      </c>
      <c r="J27" s="205"/>
      <c r="K27" s="329">
        <v>0</v>
      </c>
      <c r="L27" s="7"/>
      <c r="M27" s="192">
        <v>0</v>
      </c>
      <c r="N27" s="7"/>
      <c r="O27" s="192">
        <f>'PL 6(6m)'!F44</f>
        <v>75783128</v>
      </c>
      <c r="P27" s="7"/>
      <c r="Q27" s="192">
        <v>0</v>
      </c>
      <c r="R27" s="7"/>
      <c r="S27" s="192">
        <v>0</v>
      </c>
      <c r="T27" s="7"/>
      <c r="U27" s="192">
        <f t="shared" si="2"/>
        <v>75783128</v>
      </c>
      <c r="V27" s="7"/>
      <c r="W27" s="192">
        <f>'PL 6(6m)'!F45</f>
        <v>115348</v>
      </c>
      <c r="Y27" s="192">
        <f>+U27+W27</f>
        <v>75898476</v>
      </c>
    </row>
    <row r="28" spans="1:25" ht="8.1" customHeight="1">
      <c r="E28" s="191"/>
      <c r="F28" s="176"/>
      <c r="G28" s="330"/>
      <c r="H28" s="331"/>
      <c r="I28" s="191"/>
      <c r="J28" s="176"/>
      <c r="K28" s="330"/>
      <c r="L28" s="176"/>
      <c r="M28" s="191"/>
      <c r="N28" s="175"/>
      <c r="O28" s="191"/>
      <c r="P28" s="175"/>
      <c r="Q28" s="191"/>
      <c r="R28" s="175"/>
      <c r="S28" s="191"/>
      <c r="T28" s="175"/>
      <c r="U28" s="191"/>
      <c r="V28" s="175"/>
      <c r="W28" s="191"/>
      <c r="X28" s="175"/>
      <c r="Y28" s="191"/>
    </row>
    <row r="29" spans="1:25" ht="16.5" customHeight="1" thickBot="1">
      <c r="A29" s="213" t="s">
        <v>203</v>
      </c>
      <c r="B29" s="48"/>
      <c r="C29" s="48"/>
      <c r="D29" s="48"/>
      <c r="E29" s="193">
        <f>SUM(E24:E27)</f>
        <v>343199962</v>
      </c>
      <c r="F29" s="7"/>
      <c r="G29" s="332">
        <f>SUM(G24:G27)</f>
        <v>123546680</v>
      </c>
      <c r="H29" s="328"/>
      <c r="I29" s="332">
        <f>SUM(I24:I27)</f>
        <v>2028369</v>
      </c>
      <c r="J29" s="328"/>
      <c r="K29" s="332">
        <f>SUM(K24:K27)</f>
        <v>6794219</v>
      </c>
      <c r="L29" s="7"/>
      <c r="M29" s="193">
        <f>SUM(M24:M27)</f>
        <v>21023019</v>
      </c>
      <c r="N29" s="7"/>
      <c r="O29" s="193">
        <f>SUM(O24:O27)</f>
        <v>160252583</v>
      </c>
      <c r="P29" s="7"/>
      <c r="Q29" s="193">
        <f>SUM(Q24:Q27)</f>
        <v>-13570353</v>
      </c>
      <c r="R29" s="7"/>
      <c r="S29" s="193">
        <f>SUM(S24:S27)</f>
        <v>-101637</v>
      </c>
      <c r="T29" s="7"/>
      <c r="U29" s="193">
        <f>SUM(U24:U27)</f>
        <v>643172842</v>
      </c>
      <c r="V29" s="7"/>
      <c r="W29" s="193">
        <f>SUM(W24:W27)</f>
        <v>1312831</v>
      </c>
      <c r="Y29" s="193">
        <f>SUM(Y24:Y27)</f>
        <v>644485673</v>
      </c>
    </row>
    <row r="30" spans="1:25" ht="16.5" customHeight="1" thickTop="1">
      <c r="A30" s="48"/>
      <c r="B30" s="48"/>
      <c r="C30" s="48"/>
      <c r="D30" s="4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Y30" s="7"/>
    </row>
    <row r="31" spans="1:25" ht="16.5" customHeight="1">
      <c r="A31" s="48"/>
      <c r="B31" s="48"/>
      <c r="C31" s="48"/>
      <c r="D31" s="4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Y31" s="7"/>
    </row>
    <row r="32" spans="1:25" ht="16.5" customHeight="1">
      <c r="A32" s="48"/>
      <c r="B32" s="48"/>
      <c r="C32" s="48"/>
      <c r="D32" s="4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Y32" s="7"/>
    </row>
    <row r="33" spans="1:25" ht="16.5" customHeight="1">
      <c r="A33" s="48"/>
      <c r="B33" s="48"/>
      <c r="C33" s="48"/>
      <c r="D33" s="4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Y33" s="7"/>
    </row>
    <row r="34" spans="1:25" ht="16.5" customHeight="1">
      <c r="A34" s="48"/>
      <c r="B34" s="48"/>
      <c r="C34" s="48"/>
      <c r="D34" s="4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Y34" s="7"/>
    </row>
    <row r="35" spans="1:25" ht="16.5" customHeight="1">
      <c r="A35" s="48"/>
      <c r="B35" s="48"/>
      <c r="C35" s="48"/>
      <c r="D35" s="4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Y35" s="7"/>
    </row>
    <row r="36" spans="1:25" ht="16.5" customHeight="1">
      <c r="A36" s="48"/>
      <c r="B36" s="48"/>
      <c r="C36" s="48"/>
      <c r="D36" s="4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Y36" s="7"/>
    </row>
    <row r="37" spans="1:25" ht="16.5" customHeight="1">
      <c r="A37" s="48"/>
      <c r="B37" s="48"/>
      <c r="C37" s="48"/>
      <c r="D37" s="4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Y37" s="7"/>
    </row>
    <row r="38" spans="1:25" ht="16.5" customHeight="1">
      <c r="A38" s="48"/>
      <c r="B38" s="48"/>
      <c r="C38" s="48"/>
      <c r="D38" s="4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Y38" s="7"/>
    </row>
    <row r="39" spans="1:25" ht="16.5" customHeight="1">
      <c r="A39" s="48"/>
      <c r="B39" s="48"/>
      <c r="C39" s="48"/>
      <c r="D39" s="4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Y39" s="7"/>
    </row>
    <row r="40" spans="1:25" ht="16.5" customHeight="1">
      <c r="A40" s="48"/>
      <c r="B40" s="48"/>
      <c r="C40" s="48"/>
      <c r="D40" s="4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Y40" s="7"/>
    </row>
    <row r="41" spans="1:25" ht="16.5" customHeight="1">
      <c r="A41" s="48"/>
      <c r="B41" s="48"/>
      <c r="C41" s="48"/>
      <c r="D41" s="48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Y41" s="7"/>
    </row>
    <row r="42" spans="1:25" ht="16.5" customHeight="1">
      <c r="A42" s="48"/>
      <c r="B42" s="48"/>
      <c r="C42" s="48"/>
      <c r="D42" s="4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Y42" s="7"/>
    </row>
    <row r="43" spans="1:25" ht="16.5" customHeight="1">
      <c r="A43" s="48"/>
      <c r="B43" s="48"/>
      <c r="C43" s="48"/>
      <c r="D43" s="4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Y43" s="7"/>
    </row>
    <row r="44" spans="1:25" ht="21.9" customHeight="1">
      <c r="A44" s="51" t="s">
        <v>127</v>
      </c>
      <c r="B44" s="55"/>
      <c r="C44" s="55"/>
      <c r="D44" s="55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55"/>
      <c r="P44" s="180"/>
      <c r="Q44" s="180"/>
      <c r="R44" s="180"/>
      <c r="S44" s="180"/>
      <c r="T44" s="180"/>
      <c r="U44" s="180"/>
      <c r="V44" s="180"/>
      <c r="W44" s="55"/>
      <c r="X44" s="180"/>
      <c r="Y44" s="55"/>
    </row>
  </sheetData>
  <mergeCells count="6">
    <mergeCell ref="A2:B2"/>
    <mergeCell ref="E6:Y6"/>
    <mergeCell ref="E7:U7"/>
    <mergeCell ref="M8:O8"/>
    <mergeCell ref="Q8:S8"/>
    <mergeCell ref="E8:K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zoomScaleSheetLayoutView="90" workbookViewId="0">
      <selection activeCell="B6" sqref="B6"/>
    </sheetView>
  </sheetViews>
  <sheetFormatPr defaultColWidth="9.109375" defaultRowHeight="19.350000000000001" customHeight="1"/>
  <cols>
    <col min="1" max="1" width="1.5546875" style="83" customWidth="1"/>
    <col min="2" max="2" width="38.109375" style="83" customWidth="1"/>
    <col min="3" max="3" width="6.33203125" style="83" customWidth="1"/>
    <col min="4" max="4" width="0.6640625" style="83" customWidth="1"/>
    <col min="5" max="5" width="13.44140625" style="85" customWidth="1"/>
    <col min="6" max="6" width="0.88671875" style="85" customWidth="1"/>
    <col min="7" max="7" width="13.44140625" style="84" customWidth="1"/>
    <col min="8" max="8" width="0.88671875" style="84" customWidth="1"/>
    <col min="9" max="9" width="13.44140625" style="84" customWidth="1"/>
    <col min="10" max="10" width="0.88671875" style="84" customWidth="1"/>
    <col min="11" max="11" width="12.109375" style="84" customWidth="1"/>
    <col min="12" max="12" width="0.88671875" style="84" customWidth="1"/>
    <col min="13" max="13" width="14.109375" style="84" customWidth="1"/>
    <col min="14" max="14" width="0.88671875" style="84" customWidth="1"/>
    <col min="15" max="15" width="15.109375" style="84" customWidth="1"/>
    <col min="16" max="16" width="0.88671875" style="119" customWidth="1"/>
    <col min="17" max="17" width="13.44140625" style="119" customWidth="1"/>
    <col min="18" max="16384" width="9.109375" style="119"/>
  </cols>
  <sheetData>
    <row r="1" spans="1:17" ht="16.5" customHeight="1">
      <c r="A1" s="81" t="s">
        <v>112</v>
      </c>
      <c r="B1" s="81"/>
      <c r="C1" s="81"/>
      <c r="D1" s="81"/>
    </row>
    <row r="2" spans="1:17" ht="16.5" customHeight="1">
      <c r="A2" s="362" t="s">
        <v>94</v>
      </c>
      <c r="B2" s="362"/>
      <c r="C2" s="82"/>
      <c r="D2" s="82"/>
      <c r="E2" s="82"/>
      <c r="F2" s="82"/>
    </row>
    <row r="3" spans="1:17" ht="16.5" customHeight="1">
      <c r="A3" s="120" t="s">
        <v>201</v>
      </c>
      <c r="B3" s="120"/>
      <c r="C3" s="120"/>
      <c r="D3" s="120"/>
      <c r="E3" s="121"/>
      <c r="F3" s="121"/>
      <c r="G3" s="121"/>
      <c r="H3" s="121"/>
      <c r="I3" s="121"/>
      <c r="J3" s="121"/>
      <c r="K3" s="121"/>
      <c r="L3" s="121"/>
      <c r="M3" s="122"/>
      <c r="N3" s="122"/>
      <c r="O3" s="87"/>
      <c r="P3" s="122"/>
      <c r="Q3" s="87"/>
    </row>
    <row r="4" spans="1:17" ht="16.5" customHeight="1">
      <c r="A4" s="199"/>
      <c r="B4" s="199"/>
      <c r="C4" s="199"/>
      <c r="D4" s="199"/>
      <c r="E4" s="117"/>
      <c r="F4" s="117"/>
      <c r="G4" s="117"/>
      <c r="H4" s="117"/>
      <c r="I4" s="117"/>
      <c r="J4" s="117"/>
      <c r="K4" s="117"/>
      <c r="L4" s="117"/>
      <c r="M4" s="118"/>
      <c r="N4" s="118"/>
      <c r="O4" s="83"/>
      <c r="P4" s="118"/>
      <c r="Q4" s="83"/>
    </row>
    <row r="5" spans="1:17" ht="16.5" customHeight="1">
      <c r="A5" s="199"/>
      <c r="B5" s="199"/>
      <c r="C5" s="199"/>
      <c r="D5" s="199"/>
    </row>
    <row r="6" spans="1:17" ht="16.5" customHeight="1">
      <c r="A6" s="199"/>
      <c r="B6" s="199"/>
      <c r="C6" s="199"/>
      <c r="D6" s="199"/>
      <c r="E6" s="363" t="s">
        <v>60</v>
      </c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</row>
    <row r="7" spans="1:17" ht="16.5" customHeight="1">
      <c r="E7" s="365" t="s">
        <v>113</v>
      </c>
      <c r="F7" s="365"/>
      <c r="G7" s="365"/>
      <c r="H7" s="365"/>
      <c r="I7" s="365"/>
      <c r="J7" s="365"/>
      <c r="K7" s="365"/>
      <c r="L7" s="119"/>
      <c r="M7" s="364" t="s">
        <v>54</v>
      </c>
      <c r="N7" s="364"/>
      <c r="O7" s="364"/>
    </row>
    <row r="8" spans="1:17" ht="16.5" customHeight="1">
      <c r="E8" s="19" t="s">
        <v>51</v>
      </c>
      <c r="G8" s="19" t="s">
        <v>114</v>
      </c>
      <c r="H8" s="19"/>
      <c r="I8" s="19" t="s">
        <v>205</v>
      </c>
      <c r="J8" s="19"/>
      <c r="K8" s="19"/>
      <c r="L8" s="119"/>
      <c r="M8" s="124"/>
      <c r="N8" s="124"/>
      <c r="O8" s="124"/>
    </row>
    <row r="9" spans="1:17" ht="16.5" customHeight="1">
      <c r="E9" s="19" t="s">
        <v>52</v>
      </c>
      <c r="F9" s="125"/>
      <c r="G9" s="19" t="s">
        <v>117</v>
      </c>
      <c r="H9" s="19"/>
      <c r="I9" s="19" t="s">
        <v>208</v>
      </c>
      <c r="J9" s="19"/>
      <c r="K9" s="19"/>
      <c r="L9" s="119"/>
      <c r="M9" s="123" t="s">
        <v>55</v>
      </c>
      <c r="N9" s="125"/>
      <c r="O9" s="125"/>
      <c r="Q9" s="19"/>
    </row>
    <row r="10" spans="1:17" s="303" customFormat="1" ht="16.5" customHeight="1">
      <c r="A10" s="221"/>
      <c r="B10" s="221"/>
      <c r="C10" s="344"/>
      <c r="D10" s="221"/>
      <c r="E10" s="301" t="s">
        <v>53</v>
      </c>
      <c r="F10" s="302"/>
      <c r="G10" s="301" t="s">
        <v>120</v>
      </c>
      <c r="H10" s="301"/>
      <c r="I10" s="301" t="s">
        <v>207</v>
      </c>
      <c r="J10" s="301"/>
      <c r="K10" s="301" t="s">
        <v>198</v>
      </c>
      <c r="M10" s="304" t="s">
        <v>121</v>
      </c>
      <c r="N10" s="302"/>
      <c r="O10" s="305" t="s">
        <v>34</v>
      </c>
      <c r="Q10" s="301" t="s">
        <v>37</v>
      </c>
    </row>
    <row r="11" spans="1:17" s="303" customFormat="1" ht="16.5" customHeight="1">
      <c r="A11" s="221"/>
      <c r="B11" s="221"/>
      <c r="C11" s="300" t="s">
        <v>129</v>
      </c>
      <c r="D11" s="221"/>
      <c r="E11" s="306" t="s">
        <v>7</v>
      </c>
      <c r="F11" s="302"/>
      <c r="G11" s="306" t="s">
        <v>7</v>
      </c>
      <c r="H11" s="334"/>
      <c r="I11" s="306" t="s">
        <v>7</v>
      </c>
      <c r="J11" s="334"/>
      <c r="K11" s="306" t="s">
        <v>7</v>
      </c>
      <c r="M11" s="306" t="s">
        <v>7</v>
      </c>
      <c r="N11" s="302"/>
      <c r="O11" s="306" t="s">
        <v>7</v>
      </c>
      <c r="Q11" s="306" t="s">
        <v>7</v>
      </c>
    </row>
    <row r="12" spans="1:17" s="303" customFormat="1" ht="16.5" customHeight="1">
      <c r="A12" s="220"/>
      <c r="B12" s="220"/>
      <c r="C12" s="220"/>
      <c r="D12" s="22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12"/>
      <c r="Q12" s="4"/>
    </row>
    <row r="13" spans="1:17" s="303" customFormat="1" ht="16.5" customHeight="1">
      <c r="A13" s="232" t="s">
        <v>132</v>
      </c>
      <c r="B13" s="220"/>
      <c r="C13" s="220"/>
      <c r="D13" s="220"/>
      <c r="E13" s="215">
        <v>311999997</v>
      </c>
      <c r="F13" s="239"/>
      <c r="G13" s="215">
        <v>123546680</v>
      </c>
      <c r="H13" s="215"/>
      <c r="I13" s="215">
        <v>0</v>
      </c>
      <c r="J13" s="215"/>
      <c r="K13" s="215">
        <v>0</v>
      </c>
      <c r="L13" s="239"/>
      <c r="M13" s="215">
        <v>13032949</v>
      </c>
      <c r="N13" s="4"/>
      <c r="O13" s="215">
        <v>62377484</v>
      </c>
      <c r="P13" s="212"/>
      <c r="Q13" s="215">
        <f>SUM(E13:O13)</f>
        <v>510957110</v>
      </c>
    </row>
    <row r="14" spans="1:17" s="303" customFormat="1" ht="16.5" customHeight="1">
      <c r="A14" s="232" t="s">
        <v>122</v>
      </c>
      <c r="B14" s="220"/>
      <c r="C14" s="220"/>
      <c r="D14" s="220"/>
      <c r="E14" s="215"/>
      <c r="F14" s="239"/>
      <c r="G14" s="215"/>
      <c r="H14" s="215"/>
      <c r="I14" s="215"/>
      <c r="J14" s="215"/>
      <c r="K14" s="215"/>
      <c r="L14" s="239"/>
      <c r="M14" s="215"/>
      <c r="N14" s="4"/>
      <c r="O14" s="215"/>
      <c r="P14" s="212"/>
      <c r="Q14" s="215"/>
    </row>
    <row r="15" spans="1:17" s="303" customFormat="1" ht="16.5" customHeight="1">
      <c r="A15" s="307" t="s">
        <v>148</v>
      </c>
      <c r="B15" s="220"/>
      <c r="C15" s="308"/>
      <c r="D15" s="220"/>
      <c r="E15" s="7">
        <v>31199965</v>
      </c>
      <c r="F15" s="239"/>
      <c r="G15" s="7" t="s">
        <v>147</v>
      </c>
      <c r="H15" s="7"/>
      <c r="I15" s="7">
        <v>0</v>
      </c>
      <c r="J15" s="7"/>
      <c r="K15" s="7">
        <v>0</v>
      </c>
      <c r="L15" s="239"/>
      <c r="M15" s="7" t="s">
        <v>147</v>
      </c>
      <c r="N15" s="4"/>
      <c r="O15" s="7">
        <v>-31199965</v>
      </c>
      <c r="P15" s="309"/>
      <c r="Q15" s="7">
        <f t="shared" ref="Q15:Q17" si="0">SUM(E15:O15)</f>
        <v>0</v>
      </c>
    </row>
    <row r="16" spans="1:17" s="303" customFormat="1" ht="16.5" customHeight="1">
      <c r="A16" s="307" t="s">
        <v>149</v>
      </c>
      <c r="B16" s="220"/>
      <c r="C16" s="308"/>
      <c r="D16" s="220"/>
      <c r="E16" s="7" t="s">
        <v>147</v>
      </c>
      <c r="F16" s="239"/>
      <c r="G16" s="7" t="s">
        <v>147</v>
      </c>
      <c r="H16" s="7"/>
      <c r="I16" s="7">
        <v>0</v>
      </c>
      <c r="J16" s="7"/>
      <c r="K16" s="7">
        <v>0</v>
      </c>
      <c r="L16" s="239"/>
      <c r="M16" s="7" t="s">
        <v>147</v>
      </c>
      <c r="N16" s="4"/>
      <c r="O16" s="7">
        <v>-18720027</v>
      </c>
      <c r="P16" s="309"/>
      <c r="Q16" s="7">
        <f t="shared" si="0"/>
        <v>-18720027</v>
      </c>
    </row>
    <row r="17" spans="1:17" s="303" customFormat="1" ht="16.5" customHeight="1">
      <c r="A17" s="310" t="s">
        <v>46</v>
      </c>
      <c r="B17" s="221"/>
      <c r="C17" s="221"/>
      <c r="D17" s="221"/>
      <c r="E17" s="205" t="s">
        <v>147</v>
      </c>
      <c r="F17" s="239"/>
      <c r="G17" s="205" t="s">
        <v>147</v>
      </c>
      <c r="H17" s="205"/>
      <c r="I17" s="205">
        <v>0</v>
      </c>
      <c r="J17" s="205"/>
      <c r="K17" s="205">
        <v>0</v>
      </c>
      <c r="L17" s="4"/>
      <c r="M17" s="205" t="s">
        <v>147</v>
      </c>
      <c r="N17" s="4"/>
      <c r="O17" s="205">
        <v>69809942</v>
      </c>
      <c r="P17" s="309"/>
      <c r="Q17" s="205">
        <f t="shared" si="0"/>
        <v>69809942</v>
      </c>
    </row>
    <row r="18" spans="1:17" s="303" customFormat="1" ht="16.5" customHeight="1">
      <c r="A18" s="221"/>
      <c r="B18" s="221"/>
      <c r="C18" s="221"/>
      <c r="D18" s="221"/>
      <c r="E18" s="215"/>
      <c r="F18" s="240"/>
      <c r="G18" s="215"/>
      <c r="H18" s="215"/>
      <c r="I18" s="215"/>
      <c r="J18" s="215"/>
      <c r="K18" s="215"/>
      <c r="L18" s="7"/>
      <c r="M18" s="215"/>
      <c r="N18" s="4"/>
      <c r="O18" s="215"/>
      <c r="P18" s="212"/>
      <c r="Q18" s="215"/>
    </row>
    <row r="19" spans="1:17" s="303" customFormat="1" ht="16.5" customHeight="1" thickBot="1">
      <c r="A19" s="232" t="s">
        <v>163</v>
      </c>
      <c r="B19" s="220"/>
      <c r="C19" s="220"/>
      <c r="D19" s="220"/>
      <c r="E19" s="219">
        <f>SUM(E13:E17)</f>
        <v>343199962</v>
      </c>
      <c r="F19" s="4"/>
      <c r="G19" s="327">
        <f>SUM(G13:G17)</f>
        <v>123546680</v>
      </c>
      <c r="H19" s="327"/>
      <c r="I19" s="327">
        <f>SUM(I13:I17)</f>
        <v>0</v>
      </c>
      <c r="J19" s="327"/>
      <c r="K19" s="327">
        <f>SUM(K13:K17)</f>
        <v>0</v>
      </c>
      <c r="L19" s="4"/>
      <c r="M19" s="219">
        <f>SUM(M13:M17)</f>
        <v>13032949</v>
      </c>
      <c r="N19" s="4"/>
      <c r="O19" s="219">
        <f>SUM(O13:O17)</f>
        <v>82267434</v>
      </c>
      <c r="P19" s="212"/>
      <c r="Q19" s="219">
        <f>SUM(Q13:Q17)</f>
        <v>562047025</v>
      </c>
    </row>
    <row r="20" spans="1:17" s="303" customFormat="1" ht="16.5" customHeight="1" thickTop="1">
      <c r="A20" s="220"/>
      <c r="B20" s="220"/>
      <c r="C20" s="220"/>
      <c r="D20" s="22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12"/>
      <c r="Q20" s="212"/>
    </row>
    <row r="21" spans="1:17" s="303" customFormat="1" ht="16.5" customHeight="1">
      <c r="A21" s="220"/>
      <c r="B21" s="220"/>
      <c r="C21" s="220"/>
      <c r="D21" s="220"/>
      <c r="E21" s="4"/>
      <c r="F21" s="4"/>
      <c r="G21" s="4"/>
      <c r="H21" s="4"/>
      <c r="I21" s="4"/>
      <c r="J21" s="337"/>
      <c r="K21" s="4"/>
      <c r="L21" s="4"/>
      <c r="M21" s="4"/>
      <c r="N21" s="4"/>
      <c r="O21" s="4"/>
      <c r="P21" s="212"/>
      <c r="Q21" s="212"/>
    </row>
    <row r="22" spans="1:17" ht="16.5" customHeight="1">
      <c r="A22" s="20" t="s">
        <v>202</v>
      </c>
      <c r="B22" s="82"/>
      <c r="C22" s="82"/>
      <c r="D22" s="82"/>
      <c r="E22" s="191">
        <v>343199962</v>
      </c>
      <c r="F22" s="241"/>
      <c r="G22" s="191">
        <v>123546680</v>
      </c>
      <c r="H22" s="215"/>
      <c r="I22" s="191">
        <v>2028369</v>
      </c>
      <c r="J22" s="324"/>
      <c r="K22" s="191">
        <v>6794219</v>
      </c>
      <c r="L22" s="241"/>
      <c r="M22" s="191">
        <v>21023019</v>
      </c>
      <c r="N22" s="100"/>
      <c r="O22" s="191">
        <v>129027612</v>
      </c>
      <c r="P22" s="177"/>
      <c r="Q22" s="191">
        <v>625619861</v>
      </c>
    </row>
    <row r="23" spans="1:17" ht="16.5" customHeight="1">
      <c r="A23" s="20" t="s">
        <v>122</v>
      </c>
      <c r="B23" s="82"/>
      <c r="C23" s="82"/>
      <c r="D23" s="82"/>
      <c r="E23" s="191"/>
      <c r="F23" s="241"/>
      <c r="G23" s="191"/>
      <c r="H23" s="215"/>
      <c r="I23" s="191"/>
      <c r="J23" s="324"/>
      <c r="K23" s="191"/>
      <c r="L23" s="241"/>
      <c r="M23" s="191"/>
      <c r="N23" s="100"/>
      <c r="O23" s="191"/>
      <c r="P23" s="177"/>
      <c r="Q23" s="191"/>
    </row>
    <row r="24" spans="1:17" ht="16.5" customHeight="1">
      <c r="A24" s="307" t="s">
        <v>149</v>
      </c>
      <c r="B24" s="82"/>
      <c r="C24" s="343">
        <v>12</v>
      </c>
      <c r="D24" s="82"/>
      <c r="E24" s="191">
        <v>0</v>
      </c>
      <c r="F24" s="241"/>
      <c r="G24" s="191">
        <v>0</v>
      </c>
      <c r="H24" s="215"/>
      <c r="I24" s="191">
        <v>0</v>
      </c>
      <c r="J24" s="324"/>
      <c r="K24" s="191">
        <v>0</v>
      </c>
      <c r="L24" s="241"/>
      <c r="M24" s="191">
        <v>0</v>
      </c>
      <c r="N24" s="100"/>
      <c r="O24" s="191">
        <v>-54911994</v>
      </c>
      <c r="P24" s="177"/>
      <c r="Q24" s="345">
        <f t="shared" ref="Q24:Q25" si="1">SUM(E24:O24)</f>
        <v>-54911994</v>
      </c>
    </row>
    <row r="25" spans="1:17" ht="16.5" customHeight="1">
      <c r="A25" s="21" t="s">
        <v>46</v>
      </c>
      <c r="E25" s="243">
        <v>0</v>
      </c>
      <c r="F25" s="241"/>
      <c r="G25" s="243">
        <v>0</v>
      </c>
      <c r="H25" s="7"/>
      <c r="I25" s="243">
        <v>0</v>
      </c>
      <c r="J25" s="7"/>
      <c r="K25" s="243">
        <v>0</v>
      </c>
      <c r="L25" s="100"/>
      <c r="M25" s="243">
        <v>0</v>
      </c>
      <c r="N25" s="100"/>
      <c r="O25" s="243">
        <f>'PL 6(6m)'!J25</f>
        <v>69331944</v>
      </c>
      <c r="P25" s="242"/>
      <c r="Q25" s="243">
        <f t="shared" si="1"/>
        <v>69331944</v>
      </c>
    </row>
    <row r="26" spans="1:17" ht="16.5" customHeight="1">
      <c r="E26" s="191"/>
      <c r="F26" s="244"/>
      <c r="G26" s="191"/>
      <c r="H26" s="215"/>
      <c r="I26" s="191"/>
      <c r="J26" s="324"/>
      <c r="K26" s="191"/>
      <c r="L26" s="7"/>
      <c r="M26" s="191"/>
      <c r="N26" s="100"/>
      <c r="O26" s="191"/>
      <c r="P26" s="177"/>
      <c r="Q26" s="191"/>
    </row>
    <row r="27" spans="1:17" ht="16.5" customHeight="1" thickBot="1">
      <c r="A27" s="232" t="s">
        <v>203</v>
      </c>
      <c r="B27" s="82"/>
      <c r="C27" s="82"/>
      <c r="D27" s="82"/>
      <c r="E27" s="193">
        <f>SUM(E22:E25)</f>
        <v>343199962</v>
      </c>
      <c r="F27" s="100"/>
      <c r="G27" s="332">
        <f>SUM(G22:G25)</f>
        <v>123546680</v>
      </c>
      <c r="H27" s="324"/>
      <c r="I27" s="332">
        <f>SUM(I22:I25)</f>
        <v>2028369</v>
      </c>
      <c r="J27" s="324"/>
      <c r="K27" s="332">
        <f>SUM(K22:K25)</f>
        <v>6794219</v>
      </c>
      <c r="L27" s="100"/>
      <c r="M27" s="193">
        <f>SUM(M22:M25)</f>
        <v>21023019</v>
      </c>
      <c r="N27" s="100"/>
      <c r="O27" s="193">
        <f>SUM(O22:O25)</f>
        <v>143447562</v>
      </c>
      <c r="P27" s="177"/>
      <c r="Q27" s="193">
        <f>SUM(Q22:Q25)</f>
        <v>640039811</v>
      </c>
    </row>
    <row r="28" spans="1:17" ht="18.75" customHeight="1" thickTop="1">
      <c r="A28" s="82"/>
      <c r="B28" s="82"/>
      <c r="C28" s="82"/>
      <c r="D28" s="82"/>
      <c r="E28" s="100"/>
      <c r="F28" s="100"/>
      <c r="G28" s="100"/>
      <c r="H28" s="100"/>
      <c r="I28" s="100"/>
      <c r="J28" s="337"/>
      <c r="K28" s="100"/>
      <c r="L28" s="100"/>
      <c r="M28" s="100"/>
      <c r="N28" s="100"/>
      <c r="O28" s="100"/>
      <c r="P28" s="177"/>
      <c r="Q28" s="177"/>
    </row>
    <row r="29" spans="1:17" ht="18.75" customHeight="1">
      <c r="A29" s="82"/>
      <c r="B29" s="82"/>
      <c r="C29" s="82"/>
      <c r="D29" s="82"/>
      <c r="E29" s="100"/>
      <c r="F29" s="100"/>
      <c r="G29" s="100"/>
      <c r="H29" s="100"/>
      <c r="I29" s="100"/>
      <c r="J29" s="337"/>
      <c r="K29" s="100"/>
      <c r="L29" s="100"/>
      <c r="M29" s="100"/>
      <c r="N29" s="100"/>
      <c r="O29" s="100"/>
      <c r="P29" s="177"/>
      <c r="Q29" s="177"/>
    </row>
    <row r="30" spans="1:17" ht="18.75" customHeight="1">
      <c r="A30" s="82"/>
      <c r="B30" s="82"/>
      <c r="C30" s="82"/>
      <c r="D30" s="82"/>
      <c r="E30" s="100"/>
      <c r="F30" s="100"/>
      <c r="G30" s="100"/>
      <c r="H30" s="100"/>
      <c r="I30" s="100"/>
      <c r="J30" s="337"/>
      <c r="K30" s="100"/>
      <c r="L30" s="100"/>
      <c r="M30" s="100"/>
      <c r="N30" s="100"/>
      <c r="O30" s="100"/>
      <c r="P30" s="177"/>
      <c r="Q30" s="177"/>
    </row>
    <row r="31" spans="1:17" ht="18.75" customHeight="1">
      <c r="A31" s="82"/>
      <c r="B31" s="82"/>
      <c r="C31" s="82"/>
      <c r="D31" s="82"/>
      <c r="E31" s="100"/>
      <c r="F31" s="100"/>
      <c r="G31" s="100"/>
      <c r="H31" s="100"/>
      <c r="I31" s="100"/>
      <c r="J31" s="337"/>
      <c r="K31" s="100"/>
      <c r="L31" s="100"/>
      <c r="M31" s="100"/>
      <c r="N31" s="100"/>
      <c r="O31" s="100"/>
      <c r="P31" s="177"/>
      <c r="Q31" s="177"/>
    </row>
    <row r="32" spans="1:17" ht="18.75" customHeight="1">
      <c r="A32" s="82"/>
      <c r="B32" s="82"/>
      <c r="C32" s="82"/>
      <c r="D32" s="82"/>
      <c r="E32" s="100"/>
      <c r="F32" s="100"/>
      <c r="G32" s="100"/>
      <c r="H32" s="100"/>
      <c r="I32" s="100"/>
      <c r="J32" s="337"/>
      <c r="K32" s="100"/>
      <c r="L32" s="100"/>
      <c r="M32" s="100"/>
      <c r="N32" s="100"/>
      <c r="O32" s="100"/>
      <c r="P32" s="177"/>
      <c r="Q32" s="177"/>
    </row>
    <row r="33" spans="1:17" ht="18.75" customHeight="1">
      <c r="A33" s="82"/>
      <c r="B33" s="82"/>
      <c r="C33" s="82"/>
      <c r="D33" s="82"/>
      <c r="E33" s="100"/>
      <c r="F33" s="100"/>
      <c r="G33" s="100"/>
      <c r="H33" s="100"/>
      <c r="I33" s="100"/>
      <c r="J33" s="337"/>
      <c r="K33" s="100"/>
      <c r="L33" s="100"/>
      <c r="M33" s="100"/>
      <c r="N33" s="100"/>
      <c r="O33" s="100"/>
      <c r="P33" s="177"/>
      <c r="Q33" s="177"/>
    </row>
    <row r="34" spans="1:17" ht="18.75" customHeight="1">
      <c r="A34" s="82"/>
      <c r="B34" s="82"/>
      <c r="C34" s="82"/>
      <c r="D34" s="82"/>
      <c r="E34" s="100"/>
      <c r="F34" s="100"/>
      <c r="G34" s="100"/>
      <c r="H34" s="100"/>
      <c r="I34" s="100"/>
      <c r="J34" s="337"/>
      <c r="K34" s="100"/>
      <c r="L34" s="100"/>
      <c r="M34" s="100"/>
      <c r="N34" s="100"/>
      <c r="O34" s="100"/>
      <c r="P34" s="177"/>
      <c r="Q34" s="177"/>
    </row>
    <row r="35" spans="1:17" ht="18.75" customHeight="1">
      <c r="A35" s="82"/>
      <c r="B35" s="82"/>
      <c r="C35" s="82"/>
      <c r="D35" s="82"/>
      <c r="E35" s="100"/>
      <c r="F35" s="100"/>
      <c r="G35" s="100"/>
      <c r="H35" s="100"/>
      <c r="I35" s="100"/>
      <c r="J35" s="337"/>
      <c r="K35" s="100"/>
      <c r="L35" s="100"/>
      <c r="M35" s="100"/>
      <c r="N35" s="100"/>
      <c r="O35" s="100"/>
      <c r="P35" s="177"/>
      <c r="Q35" s="177"/>
    </row>
    <row r="36" spans="1:17" ht="9.9" customHeight="1">
      <c r="A36" s="82"/>
      <c r="B36" s="82"/>
      <c r="C36" s="82"/>
      <c r="D36" s="82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77"/>
      <c r="Q36" s="177"/>
    </row>
    <row r="37" spans="1:17" ht="21.9" customHeight="1">
      <c r="A37" s="233" t="s">
        <v>127</v>
      </c>
      <c r="B37" s="87"/>
      <c r="C37" s="87"/>
      <c r="D37" s="87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45"/>
      <c r="Q37" s="206"/>
    </row>
    <row r="38" spans="1:17" ht="19.350000000000001" customHeight="1">
      <c r="E38" s="100"/>
      <c r="F38" s="100"/>
      <c r="G38" s="104"/>
      <c r="H38" s="104"/>
      <c r="I38" s="104"/>
      <c r="J38" s="104"/>
      <c r="K38" s="104"/>
      <c r="L38" s="104"/>
      <c r="M38" s="104"/>
      <c r="N38" s="104"/>
      <c r="O38" s="104"/>
      <c r="P38" s="177"/>
      <c r="Q38" s="177"/>
    </row>
  </sheetData>
  <mergeCells count="4">
    <mergeCell ref="A2:B2"/>
    <mergeCell ref="E6:Q6"/>
    <mergeCell ref="M7:O7"/>
    <mergeCell ref="E7:K7"/>
  </mergeCells>
  <pageMargins left="1" right="1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zoomScale="110" zoomScaleNormal="110" zoomScaleSheetLayoutView="90" zoomScalePageLayoutView="110" workbookViewId="0">
      <selection activeCell="E5" sqref="E5"/>
    </sheetView>
  </sheetViews>
  <sheetFormatPr defaultColWidth="9.109375" defaultRowHeight="19.350000000000001" customHeight="1"/>
  <cols>
    <col min="1" max="3" width="1.5546875" style="86" customWidth="1"/>
    <col min="4" max="4" width="8.5546875" style="86" customWidth="1"/>
    <col min="5" max="5" width="30.33203125" style="86" customWidth="1"/>
    <col min="6" max="6" width="5.44140625" style="86" customWidth="1"/>
    <col min="7" max="7" width="0.5546875" style="86" customWidth="1"/>
    <col min="8" max="8" width="12" style="127" customWidth="1"/>
    <col min="9" max="9" width="0.5546875" style="127" customWidth="1"/>
    <col min="10" max="10" width="12" style="169" customWidth="1"/>
    <col min="11" max="11" width="0.5546875" style="127" customWidth="1"/>
    <col min="12" max="12" width="12" style="127" customWidth="1"/>
    <col min="13" max="13" width="0.5546875" style="127" customWidth="1"/>
    <col min="14" max="14" width="12" style="169" customWidth="1"/>
    <col min="15" max="15" width="13.109375" style="86" bestFit="1" customWidth="1"/>
    <col min="16" max="16384" width="9.109375" style="86"/>
  </cols>
  <sheetData>
    <row r="1" spans="1:14" ht="16.5" customHeight="1">
      <c r="A1" s="23" t="s">
        <v>112</v>
      </c>
      <c r="B1" s="126"/>
      <c r="C1" s="126"/>
      <c r="D1" s="126"/>
    </row>
    <row r="2" spans="1:14" ht="16.5" customHeight="1">
      <c r="A2" s="128" t="s">
        <v>95</v>
      </c>
      <c r="B2" s="126"/>
      <c r="C2" s="126"/>
      <c r="D2" s="126"/>
    </row>
    <row r="3" spans="1:14" ht="16.5" customHeight="1">
      <c r="A3" s="129" t="s">
        <v>201</v>
      </c>
      <c r="B3" s="130"/>
      <c r="C3" s="130"/>
      <c r="D3" s="130"/>
      <c r="E3" s="131"/>
      <c r="F3" s="131"/>
      <c r="G3" s="131"/>
      <c r="H3" s="132"/>
      <c r="I3" s="132"/>
      <c r="J3" s="170"/>
      <c r="K3" s="132"/>
      <c r="L3" s="132"/>
      <c r="M3" s="132"/>
      <c r="N3" s="170"/>
    </row>
    <row r="4" spans="1:14" ht="16.5" customHeight="1">
      <c r="A4" s="126"/>
      <c r="B4" s="126"/>
      <c r="C4" s="126"/>
      <c r="D4" s="126"/>
    </row>
    <row r="5" spans="1:14" ht="16.5" customHeight="1"/>
    <row r="6" spans="1:14" s="89" customFormat="1" ht="16.5" customHeight="1">
      <c r="H6" s="369" t="s">
        <v>2</v>
      </c>
      <c r="I6" s="369"/>
      <c r="J6" s="369"/>
      <c r="K6" s="133"/>
      <c r="L6" s="369" t="s">
        <v>4</v>
      </c>
      <c r="M6" s="369"/>
      <c r="N6" s="369"/>
    </row>
    <row r="7" spans="1:14" s="89" customFormat="1" ht="16.5" customHeight="1">
      <c r="H7" s="368" t="s">
        <v>3</v>
      </c>
      <c r="I7" s="368"/>
      <c r="J7" s="368"/>
      <c r="K7" s="134"/>
      <c r="L7" s="368" t="s">
        <v>3</v>
      </c>
      <c r="M7" s="368"/>
      <c r="N7" s="368"/>
    </row>
    <row r="8" spans="1:14" s="89" customFormat="1" ht="16.5" customHeight="1">
      <c r="H8" s="91" t="s">
        <v>5</v>
      </c>
      <c r="I8" s="135"/>
      <c r="J8" s="200" t="s">
        <v>5</v>
      </c>
      <c r="K8" s="93"/>
      <c r="L8" s="136" t="s">
        <v>5</v>
      </c>
      <c r="M8" s="92"/>
      <c r="N8" s="225" t="s">
        <v>5</v>
      </c>
    </row>
    <row r="9" spans="1:14" s="89" customFormat="1" ht="16.5" customHeight="1">
      <c r="H9" s="13">
        <v>2022</v>
      </c>
      <c r="I9" s="94"/>
      <c r="J9" s="13">
        <v>2021</v>
      </c>
      <c r="K9" s="95"/>
      <c r="L9" s="13">
        <v>2022</v>
      </c>
      <c r="M9" s="94"/>
      <c r="N9" s="13">
        <v>2021</v>
      </c>
    </row>
    <row r="10" spans="1:14" s="89" customFormat="1" ht="16.5" customHeight="1">
      <c r="F10" s="14" t="s">
        <v>129</v>
      </c>
      <c r="H10" s="96" t="s">
        <v>7</v>
      </c>
      <c r="I10" s="97"/>
      <c r="J10" s="5" t="s">
        <v>7</v>
      </c>
      <c r="K10" s="97"/>
      <c r="L10" s="98" t="s">
        <v>7</v>
      </c>
      <c r="M10" s="99"/>
      <c r="N10" s="6" t="s">
        <v>7</v>
      </c>
    </row>
    <row r="11" spans="1:14" s="89" customFormat="1" ht="16.5" customHeight="1">
      <c r="A11" s="366" t="s">
        <v>61</v>
      </c>
      <c r="B11" s="366"/>
      <c r="C11" s="366"/>
      <c r="D11" s="366"/>
      <c r="E11" s="366"/>
      <c r="F11" s="195"/>
      <c r="G11" s="195"/>
      <c r="H11" s="17"/>
      <c r="I11" s="137"/>
      <c r="J11" s="201"/>
      <c r="K11" s="137"/>
      <c r="L11" s="17"/>
      <c r="M11" s="137"/>
      <c r="N11" s="201"/>
    </row>
    <row r="12" spans="1:14" s="89" customFormat="1" ht="16.5" customHeight="1">
      <c r="A12" s="367" t="s">
        <v>83</v>
      </c>
      <c r="B12" s="367"/>
      <c r="C12" s="367"/>
      <c r="D12" s="367"/>
      <c r="E12" s="367"/>
      <c r="F12" s="196"/>
      <c r="G12" s="196"/>
      <c r="H12" s="38">
        <f>'PL 6(6m)'!F22</f>
        <v>95100952</v>
      </c>
      <c r="I12" s="137"/>
      <c r="J12" s="4">
        <f>'PL 6(6m)'!H22</f>
        <v>84939702</v>
      </c>
      <c r="K12" s="137"/>
      <c r="L12" s="138">
        <f>'PL 6(6m)'!J22</f>
        <v>86892822</v>
      </c>
      <c r="M12" s="137"/>
      <c r="N12" s="171">
        <f>'PL 6(6m)'!L22</f>
        <v>87485609</v>
      </c>
    </row>
    <row r="13" spans="1:14" s="89" customFormat="1" ht="16.5" customHeight="1">
      <c r="A13" s="370" t="s">
        <v>62</v>
      </c>
      <c r="B13" s="370"/>
      <c r="C13" s="370"/>
      <c r="D13" s="370"/>
      <c r="E13" s="370"/>
      <c r="F13" s="197"/>
      <c r="G13" s="197"/>
      <c r="H13" s="38"/>
      <c r="I13" s="137"/>
      <c r="J13" s="4"/>
      <c r="K13" s="137"/>
      <c r="L13" s="138"/>
      <c r="M13" s="137"/>
      <c r="N13" s="171"/>
    </row>
    <row r="14" spans="1:14" s="89" customFormat="1" ht="16.5" customHeight="1">
      <c r="B14" s="89" t="s">
        <v>150</v>
      </c>
      <c r="F14" s="139"/>
      <c r="H14" s="38">
        <v>736108</v>
      </c>
      <c r="I14" s="140"/>
      <c r="J14" s="4">
        <v>736107</v>
      </c>
      <c r="K14" s="140"/>
      <c r="L14" s="141">
        <v>736108</v>
      </c>
      <c r="M14" s="140"/>
      <c r="N14" s="173">
        <v>736107</v>
      </c>
    </row>
    <row r="15" spans="1:14" s="89" customFormat="1" ht="16.5" customHeight="1">
      <c r="B15" s="89" t="s">
        <v>151</v>
      </c>
      <c r="C15" s="198"/>
      <c r="D15" s="198"/>
      <c r="E15" s="198"/>
      <c r="H15" s="38"/>
      <c r="J15" s="4"/>
      <c r="L15" s="141"/>
      <c r="N15" s="173"/>
    </row>
    <row r="16" spans="1:14" s="89" customFormat="1" ht="16.5" customHeight="1">
      <c r="C16" s="89" t="s">
        <v>130</v>
      </c>
      <c r="D16" s="198"/>
      <c r="E16" s="198"/>
      <c r="F16" s="139">
        <v>8</v>
      </c>
      <c r="G16" s="198"/>
      <c r="H16" s="38">
        <v>2290353</v>
      </c>
      <c r="I16" s="140"/>
      <c r="J16" s="4">
        <v>2272239</v>
      </c>
      <c r="K16" s="140"/>
      <c r="L16" s="141">
        <v>2259485</v>
      </c>
      <c r="M16" s="140"/>
      <c r="N16" s="173">
        <v>2271008</v>
      </c>
    </row>
    <row r="17" spans="1:15" s="89" customFormat="1" ht="16.5" customHeight="1">
      <c r="B17" s="89" t="s">
        <v>64</v>
      </c>
      <c r="F17" s="139"/>
      <c r="H17" s="38">
        <v>715245</v>
      </c>
      <c r="I17" s="140"/>
      <c r="J17" s="4">
        <v>720664</v>
      </c>
      <c r="K17" s="140"/>
      <c r="L17" s="141">
        <v>715245</v>
      </c>
      <c r="M17" s="140"/>
      <c r="N17" s="173">
        <v>720664</v>
      </c>
    </row>
    <row r="18" spans="1:15" s="89" customFormat="1" ht="16.5" customHeight="1">
      <c r="B18" s="89" t="s">
        <v>96</v>
      </c>
      <c r="F18" s="139"/>
      <c r="H18" s="38">
        <v>579975</v>
      </c>
      <c r="I18" s="140"/>
      <c r="J18" s="4">
        <v>681512</v>
      </c>
      <c r="K18" s="140"/>
      <c r="L18" s="141">
        <v>472748</v>
      </c>
      <c r="M18" s="140"/>
      <c r="N18" s="173">
        <v>567176</v>
      </c>
    </row>
    <row r="19" spans="1:15" s="89" customFormat="1" ht="16.5" customHeight="1">
      <c r="B19" s="89" t="s">
        <v>143</v>
      </c>
      <c r="F19" s="139"/>
      <c r="H19" s="38">
        <v>-1499</v>
      </c>
      <c r="I19" s="140"/>
      <c r="J19" s="4">
        <v>-499</v>
      </c>
      <c r="K19" s="140"/>
      <c r="L19" s="141">
        <v>-1499</v>
      </c>
      <c r="M19" s="140"/>
      <c r="N19" s="173">
        <v>-499</v>
      </c>
    </row>
    <row r="20" spans="1:15" s="89" customFormat="1" ht="16.5" customHeight="1">
      <c r="B20" s="89" t="s">
        <v>167</v>
      </c>
      <c r="H20" s="38"/>
      <c r="J20" s="4"/>
      <c r="L20" s="141"/>
      <c r="N20" s="173"/>
    </row>
    <row r="21" spans="1:15" s="89" customFormat="1" ht="16.5" customHeight="1">
      <c r="C21" s="89" t="s">
        <v>168</v>
      </c>
      <c r="F21" s="139"/>
      <c r="H21" s="38">
        <v>5192</v>
      </c>
      <c r="I21" s="140"/>
      <c r="J21" s="4">
        <v>59386</v>
      </c>
      <c r="K21" s="140"/>
      <c r="L21" s="141">
        <v>3001</v>
      </c>
      <c r="M21" s="140"/>
      <c r="N21" s="173">
        <v>59386</v>
      </c>
    </row>
    <row r="22" spans="1:15" s="89" customFormat="1" ht="16.5" customHeight="1">
      <c r="B22" s="371" t="s">
        <v>63</v>
      </c>
      <c r="C22" s="371"/>
      <c r="D22" s="371"/>
      <c r="E22" s="371"/>
      <c r="F22" s="139"/>
      <c r="G22" s="198"/>
      <c r="H22" s="38">
        <v>-27236</v>
      </c>
      <c r="I22" s="140"/>
      <c r="J22" s="4">
        <v>-35184</v>
      </c>
      <c r="K22" s="140"/>
      <c r="L22" s="141">
        <v>-2863522</v>
      </c>
      <c r="M22" s="140"/>
      <c r="N22" s="173">
        <v>-927759</v>
      </c>
    </row>
    <row r="23" spans="1:15" s="89" customFormat="1" ht="16.5" customHeight="1">
      <c r="A23" s="197"/>
      <c r="B23" s="89" t="s">
        <v>43</v>
      </c>
      <c r="F23" s="198"/>
      <c r="G23" s="198"/>
      <c r="H23" s="47">
        <v>1444403</v>
      </c>
      <c r="I23" s="142"/>
      <c r="J23" s="64">
        <v>85486</v>
      </c>
      <c r="K23" s="142"/>
      <c r="L23" s="143">
        <v>1400913</v>
      </c>
      <c r="M23" s="142"/>
      <c r="N23" s="227">
        <v>85486</v>
      </c>
    </row>
    <row r="24" spans="1:15" s="89" customFormat="1" ht="16.5" customHeight="1">
      <c r="A24" s="197"/>
      <c r="B24" s="197"/>
      <c r="C24" s="197"/>
      <c r="D24" s="197"/>
      <c r="E24" s="197"/>
      <c r="F24" s="197"/>
      <c r="G24" s="197"/>
      <c r="H24" s="17"/>
      <c r="I24" s="137"/>
      <c r="J24" s="201"/>
      <c r="K24" s="137"/>
      <c r="L24" s="138"/>
      <c r="M24" s="137"/>
      <c r="N24" s="171"/>
    </row>
    <row r="25" spans="1:15" s="89" customFormat="1" ht="16.5" customHeight="1">
      <c r="A25" s="197"/>
      <c r="C25" s="197"/>
      <c r="D25" s="197"/>
      <c r="E25" s="197"/>
      <c r="F25" s="197"/>
      <c r="G25" s="197"/>
      <c r="H25" s="17">
        <f>SUM(H12:H23)</f>
        <v>100843493</v>
      </c>
      <c r="I25" s="137"/>
      <c r="J25" s="201">
        <f>SUM(J12:J23)</f>
        <v>89459413</v>
      </c>
      <c r="K25" s="137"/>
      <c r="L25" s="138">
        <f>SUM(L12:L23)</f>
        <v>89615301</v>
      </c>
      <c r="M25" s="137"/>
      <c r="N25" s="171">
        <f>SUM(N12:N23)</f>
        <v>90997178</v>
      </c>
    </row>
    <row r="26" spans="1:15" s="89" customFormat="1" ht="16.5" customHeight="1">
      <c r="A26" s="370" t="s">
        <v>65</v>
      </c>
      <c r="B26" s="370"/>
      <c r="C26" s="370"/>
      <c r="D26" s="370"/>
      <c r="E26" s="370"/>
      <c r="F26" s="197"/>
      <c r="G26" s="197"/>
      <c r="H26" s="17"/>
      <c r="I26" s="137"/>
      <c r="J26" s="201"/>
      <c r="K26" s="137"/>
      <c r="L26" s="138"/>
      <c r="M26" s="137"/>
      <c r="N26" s="171"/>
    </row>
    <row r="27" spans="1:15" s="89" customFormat="1" ht="16.5" customHeight="1">
      <c r="A27" s="197"/>
      <c r="B27" s="198" t="s">
        <v>80</v>
      </c>
      <c r="C27" s="197"/>
      <c r="D27" s="197"/>
      <c r="E27" s="197"/>
      <c r="F27" s="197"/>
      <c r="G27" s="197"/>
      <c r="H27" s="17"/>
      <c r="I27" s="137"/>
      <c r="J27" s="201"/>
      <c r="K27" s="137"/>
      <c r="L27" s="138"/>
      <c r="M27" s="137"/>
      <c r="N27" s="171"/>
    </row>
    <row r="28" spans="1:15" s="89" customFormat="1" ht="16.5" customHeight="1">
      <c r="C28" s="144" t="s">
        <v>85</v>
      </c>
      <c r="H28" s="335">
        <v>29032707</v>
      </c>
      <c r="I28" s="142"/>
      <c r="J28" s="4">
        <v>-1614421</v>
      </c>
      <c r="K28" s="142"/>
      <c r="L28" s="141">
        <v>28991347</v>
      </c>
      <c r="M28" s="142"/>
      <c r="N28" s="173">
        <v>-13822186</v>
      </c>
    </row>
    <row r="29" spans="1:15" s="89" customFormat="1" ht="16.5" customHeight="1">
      <c r="C29" s="89" t="s">
        <v>86</v>
      </c>
      <c r="H29" s="335">
        <v>-48362949</v>
      </c>
      <c r="I29" s="142"/>
      <c r="J29" s="4">
        <v>-181221702</v>
      </c>
      <c r="K29" s="142"/>
      <c r="L29" s="141">
        <v>-28969177</v>
      </c>
      <c r="M29" s="142"/>
      <c r="N29" s="173">
        <v>-92981405</v>
      </c>
      <c r="O29" s="222"/>
    </row>
    <row r="30" spans="1:15" s="89" customFormat="1" ht="16.5" customHeight="1">
      <c r="C30" s="144" t="s">
        <v>10</v>
      </c>
      <c r="H30" s="335">
        <v>8400</v>
      </c>
      <c r="I30" s="142"/>
      <c r="J30" s="4">
        <v>-17930065</v>
      </c>
      <c r="K30" s="142"/>
      <c r="L30" s="38">
        <v>8400</v>
      </c>
      <c r="M30" s="142"/>
      <c r="N30" s="4">
        <v>-18737674</v>
      </c>
      <c r="O30" s="222"/>
    </row>
    <row r="31" spans="1:15" s="89" customFormat="1" ht="16.5" customHeight="1">
      <c r="C31" s="144" t="s">
        <v>16</v>
      </c>
      <c r="H31" s="335">
        <v>18662634</v>
      </c>
      <c r="I31" s="142"/>
      <c r="J31" s="4">
        <v>-16437438</v>
      </c>
      <c r="K31" s="142"/>
      <c r="L31" s="38">
        <v>18644958</v>
      </c>
      <c r="M31" s="142"/>
      <c r="N31" s="4">
        <v>-16243115</v>
      </c>
    </row>
    <row r="32" spans="1:15" s="89" customFormat="1" ht="16.5" customHeight="1">
      <c r="B32" s="89" t="s">
        <v>81</v>
      </c>
      <c r="H32" s="335"/>
      <c r="I32" s="142"/>
      <c r="J32" s="4"/>
      <c r="K32" s="142"/>
      <c r="L32" s="141"/>
      <c r="M32" s="142"/>
      <c r="N32" s="173"/>
    </row>
    <row r="33" spans="1:17" s="89" customFormat="1" ht="16.5" customHeight="1">
      <c r="B33" s="145"/>
      <c r="C33" s="89" t="s">
        <v>21</v>
      </c>
      <c r="H33" s="335">
        <v>-18144687</v>
      </c>
      <c r="I33" s="142"/>
      <c r="J33" s="4">
        <v>1035790</v>
      </c>
      <c r="K33" s="142"/>
      <c r="L33" s="141">
        <v>-18888721</v>
      </c>
      <c r="M33" s="142"/>
      <c r="N33" s="173">
        <v>-311683</v>
      </c>
    </row>
    <row r="34" spans="1:17" s="89" customFormat="1" ht="16.5" customHeight="1">
      <c r="B34" s="145"/>
      <c r="C34" s="89" t="s">
        <v>191</v>
      </c>
      <c r="H34" s="335">
        <v>1689813</v>
      </c>
      <c r="I34" s="336"/>
      <c r="J34" s="337">
        <v>6170089</v>
      </c>
      <c r="K34" s="336"/>
      <c r="L34" s="338">
        <v>1087947</v>
      </c>
      <c r="M34" s="336"/>
      <c r="N34" s="339">
        <v>6194174</v>
      </c>
    </row>
    <row r="35" spans="1:17" s="89" customFormat="1" ht="16.5" customHeight="1">
      <c r="B35" s="145"/>
      <c r="C35" s="89" t="s">
        <v>209</v>
      </c>
      <c r="H35" s="335">
        <v>0</v>
      </c>
      <c r="I35" s="336"/>
      <c r="J35" s="337">
        <v>-1621706</v>
      </c>
      <c r="K35" s="336"/>
      <c r="L35" s="338">
        <v>0</v>
      </c>
      <c r="M35" s="336"/>
      <c r="N35" s="339">
        <v>-1621706</v>
      </c>
    </row>
    <row r="36" spans="1:17" s="89" customFormat="1" ht="16.5" customHeight="1">
      <c r="B36" s="145"/>
      <c r="C36" s="89" t="s">
        <v>210</v>
      </c>
      <c r="H36" s="47">
        <v>0</v>
      </c>
      <c r="I36" s="336"/>
      <c r="J36" s="340">
        <v>-110000</v>
      </c>
      <c r="K36" s="336"/>
      <c r="L36" s="341">
        <v>0</v>
      </c>
      <c r="M36" s="336"/>
      <c r="N36" s="342">
        <v>-110000</v>
      </c>
    </row>
    <row r="37" spans="1:17" s="89" customFormat="1" ht="16.5" customHeight="1">
      <c r="A37" s="197"/>
      <c r="B37" s="197"/>
      <c r="H37" s="17"/>
      <c r="I37" s="137"/>
      <c r="J37" s="201"/>
      <c r="K37" s="137"/>
      <c r="L37" s="138"/>
      <c r="M37" s="137"/>
      <c r="N37" s="171"/>
    </row>
    <row r="38" spans="1:17" s="89" customFormat="1" ht="16.5" customHeight="1">
      <c r="A38" s="89" t="s">
        <v>152</v>
      </c>
      <c r="H38" s="17">
        <f>SUM(H25:H34)</f>
        <v>83729411</v>
      </c>
      <c r="I38" s="137"/>
      <c r="J38" s="201">
        <f>SUM(J25:J36)</f>
        <v>-122270040</v>
      </c>
      <c r="K38" s="137"/>
      <c r="L38" s="138">
        <f>SUM(L25:L34)</f>
        <v>90490055</v>
      </c>
      <c r="M38" s="137"/>
      <c r="N38" s="171">
        <f>SUM(N25:N36)</f>
        <v>-46636417</v>
      </c>
    </row>
    <row r="39" spans="1:17" s="89" customFormat="1" ht="16.5" customHeight="1">
      <c r="B39" s="144" t="s">
        <v>66</v>
      </c>
      <c r="H39" s="38">
        <v>27695</v>
      </c>
      <c r="I39" s="142"/>
      <c r="J39" s="4">
        <v>52975</v>
      </c>
      <c r="K39" s="142"/>
      <c r="L39" s="141">
        <v>2720698</v>
      </c>
      <c r="M39" s="142"/>
      <c r="N39" s="173">
        <v>619044</v>
      </c>
    </row>
    <row r="40" spans="1:17" s="89" customFormat="1" ht="16.5" customHeight="1">
      <c r="B40" s="144" t="s">
        <v>67</v>
      </c>
      <c r="H40" s="38">
        <v>-20062047</v>
      </c>
      <c r="I40" s="140"/>
      <c r="J40" s="4">
        <v>-11398357</v>
      </c>
      <c r="K40" s="140"/>
      <c r="L40" s="146">
        <v>-18892145</v>
      </c>
      <c r="M40" s="140"/>
      <c r="N40" s="228">
        <v>-11295054</v>
      </c>
      <c r="O40" s="223"/>
      <c r="Q40" s="223"/>
    </row>
    <row r="41" spans="1:17" s="89" customFormat="1" ht="16.5" customHeight="1">
      <c r="B41" s="144" t="s">
        <v>68</v>
      </c>
      <c r="H41" s="47">
        <v>-23632579</v>
      </c>
      <c r="I41" s="140"/>
      <c r="J41" s="64">
        <v>-14289850</v>
      </c>
      <c r="K41" s="140"/>
      <c r="L41" s="147">
        <v>-23059909</v>
      </c>
      <c r="M41" s="140"/>
      <c r="N41" s="229">
        <v>-14250602</v>
      </c>
    </row>
    <row r="42" spans="1:17" s="89" customFormat="1" ht="16.5" customHeight="1">
      <c r="A42" s="197"/>
      <c r="B42" s="197"/>
      <c r="H42" s="17"/>
      <c r="I42" s="137"/>
      <c r="J42" s="201"/>
      <c r="K42" s="137"/>
      <c r="L42" s="138"/>
      <c r="M42" s="137"/>
      <c r="N42" s="171"/>
    </row>
    <row r="43" spans="1:17" s="89" customFormat="1" ht="16.5" customHeight="1">
      <c r="A43" s="128" t="s">
        <v>153</v>
      </c>
      <c r="B43" s="128"/>
      <c r="C43" s="128"/>
      <c r="D43" s="128"/>
      <c r="E43" s="128"/>
      <c r="F43" s="148"/>
      <c r="G43" s="148"/>
      <c r="H43" s="79">
        <f>SUM(H38:H41)</f>
        <v>40062480</v>
      </c>
      <c r="I43" s="137"/>
      <c r="J43" s="204">
        <f>SUM(J38:J41)</f>
        <v>-147905272</v>
      </c>
      <c r="K43" s="137"/>
      <c r="L43" s="149">
        <f>SUM(L38:L41)</f>
        <v>51258699</v>
      </c>
      <c r="M43" s="137"/>
      <c r="N43" s="230">
        <f>SUM(N38:N41)</f>
        <v>-71563029</v>
      </c>
    </row>
    <row r="44" spans="1:17" ht="16.5" customHeight="1">
      <c r="A44" s="150"/>
      <c r="B44" s="150"/>
      <c r="C44" s="150"/>
      <c r="D44" s="150"/>
      <c r="E44" s="150"/>
      <c r="F44" s="150"/>
      <c r="G44" s="150"/>
      <c r="H44" s="137"/>
      <c r="I44" s="137"/>
      <c r="J44" s="171"/>
      <c r="K44" s="137"/>
      <c r="L44" s="137"/>
      <c r="M44" s="137"/>
      <c r="N44" s="171"/>
    </row>
    <row r="45" spans="1:17" ht="16.5" customHeight="1">
      <c r="A45" s="150"/>
      <c r="B45" s="150"/>
      <c r="C45" s="150"/>
      <c r="D45" s="150"/>
      <c r="E45" s="150"/>
      <c r="F45" s="150"/>
      <c r="G45" s="150"/>
      <c r="H45" s="137"/>
      <c r="I45" s="137"/>
      <c r="J45" s="171"/>
      <c r="K45" s="137"/>
      <c r="L45" s="137"/>
      <c r="M45" s="137"/>
      <c r="N45" s="171"/>
    </row>
    <row r="46" spans="1:17" ht="16.5" customHeight="1">
      <c r="A46" s="150"/>
      <c r="B46" s="150"/>
      <c r="C46" s="150"/>
      <c r="D46" s="150"/>
      <c r="E46" s="150"/>
      <c r="F46" s="150"/>
      <c r="G46" s="150"/>
      <c r="H46" s="137"/>
      <c r="I46" s="137"/>
      <c r="J46" s="171"/>
      <c r="K46" s="137"/>
      <c r="L46" s="137"/>
      <c r="M46" s="137"/>
      <c r="N46" s="171"/>
    </row>
    <row r="47" spans="1:17" ht="16.5" customHeight="1">
      <c r="A47" s="150"/>
      <c r="B47" s="150"/>
      <c r="C47" s="150"/>
      <c r="D47" s="150"/>
      <c r="E47" s="150"/>
      <c r="F47" s="150"/>
      <c r="G47" s="150"/>
      <c r="H47" s="137"/>
      <c r="I47" s="137"/>
      <c r="J47" s="171"/>
      <c r="K47" s="137"/>
      <c r="L47" s="137"/>
      <c r="M47" s="137"/>
      <c r="N47" s="171"/>
    </row>
    <row r="48" spans="1:17" ht="16.5" customHeight="1">
      <c r="A48" s="150"/>
      <c r="B48" s="150"/>
      <c r="C48" s="150"/>
      <c r="D48" s="150"/>
      <c r="E48" s="150"/>
      <c r="F48" s="150"/>
      <c r="G48" s="150"/>
      <c r="H48" s="137"/>
      <c r="I48" s="137"/>
      <c r="J48" s="171"/>
      <c r="K48" s="137"/>
      <c r="L48" s="137"/>
      <c r="M48" s="137"/>
      <c r="N48" s="171"/>
    </row>
    <row r="49" spans="1:14" ht="16.5" customHeight="1">
      <c r="A49" s="150"/>
      <c r="B49" s="150"/>
      <c r="C49" s="150"/>
      <c r="D49" s="150"/>
      <c r="E49" s="150"/>
      <c r="F49" s="150"/>
      <c r="G49" s="150"/>
      <c r="H49" s="137"/>
      <c r="I49" s="137"/>
      <c r="J49" s="171"/>
      <c r="K49" s="137"/>
      <c r="L49" s="137"/>
      <c r="M49" s="137"/>
      <c r="N49" s="171"/>
    </row>
    <row r="50" spans="1:14" ht="16.5" customHeight="1">
      <c r="A50" s="150"/>
      <c r="B50" s="150"/>
      <c r="C50" s="150"/>
      <c r="D50" s="150"/>
      <c r="E50" s="150"/>
      <c r="F50" s="150"/>
      <c r="G50" s="150"/>
      <c r="H50" s="137"/>
      <c r="I50" s="137"/>
      <c r="J50" s="171"/>
      <c r="K50" s="137"/>
      <c r="L50" s="137"/>
      <c r="M50" s="137"/>
      <c r="N50" s="171"/>
    </row>
    <row r="51" spans="1:14" ht="16.5" customHeight="1">
      <c r="A51" s="150"/>
      <c r="B51" s="150"/>
      <c r="C51" s="150"/>
      <c r="D51" s="150"/>
      <c r="E51" s="150"/>
      <c r="F51" s="150"/>
      <c r="G51" s="150"/>
      <c r="H51" s="137"/>
      <c r="I51" s="137"/>
      <c r="J51" s="171"/>
      <c r="K51" s="137"/>
      <c r="L51" s="137"/>
      <c r="M51" s="137"/>
      <c r="N51" s="171"/>
    </row>
    <row r="52" spans="1:14" ht="18" customHeight="1">
      <c r="A52" s="150"/>
      <c r="B52" s="150"/>
      <c r="C52" s="150"/>
      <c r="D52" s="150"/>
      <c r="E52" s="150"/>
      <c r="F52" s="150"/>
      <c r="G52" s="150"/>
      <c r="H52" s="137"/>
      <c r="I52" s="137"/>
      <c r="J52" s="171"/>
      <c r="K52" s="137"/>
      <c r="L52" s="137"/>
      <c r="M52" s="137"/>
      <c r="N52" s="171"/>
    </row>
    <row r="53" spans="1:14" ht="21.9" customHeight="1">
      <c r="A53" s="151" t="s">
        <v>127</v>
      </c>
      <c r="B53" s="131"/>
      <c r="C53" s="131"/>
      <c r="D53" s="131"/>
      <c r="E53" s="131"/>
      <c r="F53" s="131"/>
      <c r="G53" s="131"/>
      <c r="H53" s="236"/>
      <c r="I53" s="236"/>
      <c r="J53" s="230"/>
      <c r="K53" s="236"/>
      <c r="L53" s="236"/>
      <c r="M53" s="236"/>
      <c r="N53" s="230"/>
    </row>
    <row r="54" spans="1:14" ht="16.5" customHeight="1">
      <c r="A54" s="23" t="s">
        <v>112</v>
      </c>
      <c r="B54" s="126"/>
      <c r="C54" s="126"/>
      <c r="D54" s="126"/>
      <c r="H54" s="137"/>
      <c r="I54" s="137"/>
      <c r="J54" s="171"/>
      <c r="K54" s="137"/>
      <c r="L54" s="137"/>
      <c r="M54" s="137"/>
      <c r="N54" s="171"/>
    </row>
    <row r="55" spans="1:14" ht="16.5" customHeight="1">
      <c r="A55" s="128" t="s">
        <v>128</v>
      </c>
      <c r="B55" s="126"/>
      <c r="C55" s="126"/>
      <c r="D55" s="126"/>
      <c r="H55" s="137"/>
      <c r="I55" s="137"/>
      <c r="J55" s="171"/>
      <c r="K55" s="137"/>
      <c r="L55" s="137"/>
      <c r="M55" s="137"/>
      <c r="N55" s="171"/>
    </row>
    <row r="56" spans="1:14" ht="16.5" customHeight="1">
      <c r="A56" s="129" t="s">
        <v>201</v>
      </c>
      <c r="B56" s="130"/>
      <c r="C56" s="130"/>
      <c r="D56" s="130"/>
      <c r="E56" s="131"/>
      <c r="F56" s="131"/>
      <c r="G56" s="131"/>
      <c r="H56" s="236"/>
      <c r="I56" s="236"/>
      <c r="J56" s="230"/>
      <c r="K56" s="236"/>
      <c r="L56" s="236"/>
      <c r="M56" s="236"/>
      <c r="N56" s="230"/>
    </row>
    <row r="57" spans="1:14" ht="15" customHeight="1">
      <c r="A57" s="126"/>
      <c r="B57" s="126"/>
      <c r="C57" s="126"/>
      <c r="D57" s="126"/>
      <c r="H57" s="137"/>
      <c r="I57" s="137"/>
      <c r="J57" s="171"/>
      <c r="K57" s="137"/>
      <c r="L57" s="137"/>
      <c r="M57" s="137"/>
      <c r="N57" s="171"/>
    </row>
    <row r="58" spans="1:14" ht="15" customHeight="1">
      <c r="H58" s="137"/>
      <c r="I58" s="137"/>
      <c r="J58" s="171"/>
      <c r="K58" s="137"/>
      <c r="L58" s="137"/>
      <c r="M58" s="137"/>
      <c r="N58" s="171"/>
    </row>
    <row r="59" spans="1:14" s="89" customFormat="1" ht="15" customHeight="1">
      <c r="H59" s="369" t="s">
        <v>2</v>
      </c>
      <c r="I59" s="369"/>
      <c r="J59" s="369"/>
      <c r="K59" s="133"/>
      <c r="L59" s="369" t="s">
        <v>4</v>
      </c>
      <c r="M59" s="369"/>
      <c r="N59" s="369"/>
    </row>
    <row r="60" spans="1:14" s="89" customFormat="1" ht="15" customHeight="1">
      <c r="H60" s="368" t="s">
        <v>3</v>
      </c>
      <c r="I60" s="368"/>
      <c r="J60" s="368"/>
      <c r="K60" s="134"/>
      <c r="L60" s="368" t="s">
        <v>3</v>
      </c>
      <c r="M60" s="368"/>
      <c r="N60" s="368"/>
    </row>
    <row r="61" spans="1:14" s="89" customFormat="1" ht="15" customHeight="1">
      <c r="A61" s="128"/>
      <c r="B61" s="128"/>
      <c r="C61" s="128"/>
      <c r="D61" s="128"/>
      <c r="E61" s="128"/>
      <c r="F61" s="128"/>
      <c r="G61" s="128"/>
      <c r="H61" s="91" t="s">
        <v>5</v>
      </c>
      <c r="I61" s="135"/>
      <c r="J61" s="200" t="s">
        <v>5</v>
      </c>
      <c r="K61" s="93"/>
      <c r="L61" s="136" t="s">
        <v>5</v>
      </c>
      <c r="M61" s="92"/>
      <c r="N61" s="225" t="s">
        <v>5</v>
      </c>
    </row>
    <row r="62" spans="1:14" s="89" customFormat="1" ht="15" customHeight="1">
      <c r="H62" s="13">
        <v>2022</v>
      </c>
      <c r="I62" s="94"/>
      <c r="J62" s="13">
        <v>2021</v>
      </c>
      <c r="K62" s="95"/>
      <c r="L62" s="13">
        <v>2022</v>
      </c>
      <c r="M62" s="94"/>
      <c r="N62" s="13">
        <v>2021</v>
      </c>
    </row>
    <row r="63" spans="1:14" s="89" customFormat="1" ht="15" customHeight="1">
      <c r="F63" s="14" t="s">
        <v>88</v>
      </c>
      <c r="H63" s="15" t="s">
        <v>7</v>
      </c>
      <c r="I63" s="152"/>
      <c r="J63" s="15" t="s">
        <v>7</v>
      </c>
      <c r="K63" s="152"/>
      <c r="L63" s="15" t="s">
        <v>7</v>
      </c>
      <c r="M63" s="16"/>
      <c r="N63" s="15" t="s">
        <v>7</v>
      </c>
    </row>
    <row r="64" spans="1:14" s="89" customFormat="1" ht="9.9" customHeight="1">
      <c r="H64" s="17"/>
      <c r="I64" s="152"/>
      <c r="J64" s="201"/>
      <c r="K64" s="152"/>
      <c r="L64" s="17"/>
      <c r="M64" s="16"/>
      <c r="N64" s="201"/>
    </row>
    <row r="65" spans="1:14" s="89" customFormat="1" ht="15" customHeight="1">
      <c r="A65" s="153" t="s">
        <v>69</v>
      </c>
      <c r="B65" s="153"/>
      <c r="H65" s="17"/>
      <c r="I65" s="154"/>
      <c r="J65" s="201"/>
      <c r="K65" s="154"/>
      <c r="L65" s="155"/>
      <c r="M65" s="154"/>
      <c r="N65" s="312"/>
    </row>
    <row r="66" spans="1:14" s="89" customFormat="1" ht="15" customHeight="1">
      <c r="A66" s="156" t="s">
        <v>211</v>
      </c>
      <c r="B66" s="156"/>
      <c r="H66" s="38">
        <v>11407070</v>
      </c>
      <c r="I66" s="137"/>
      <c r="J66" s="4">
        <v>8266320</v>
      </c>
      <c r="K66" s="137"/>
      <c r="L66" s="38">
        <v>11407070</v>
      </c>
      <c r="M66" s="137"/>
      <c r="N66" s="4">
        <v>7858200</v>
      </c>
    </row>
    <row r="67" spans="1:14" s="89" customFormat="1" ht="15" customHeight="1">
      <c r="A67" s="156" t="s">
        <v>181</v>
      </c>
      <c r="B67" s="156"/>
      <c r="H67" s="38"/>
      <c r="I67" s="137"/>
      <c r="J67" s="4"/>
      <c r="K67" s="137"/>
      <c r="L67" s="38"/>
      <c r="M67" s="137"/>
      <c r="N67" s="4"/>
    </row>
    <row r="68" spans="1:14" s="89" customFormat="1" ht="15" customHeight="1">
      <c r="A68" s="156"/>
      <c r="B68" s="156" t="s">
        <v>169</v>
      </c>
      <c r="H68" s="38" t="s">
        <v>147</v>
      </c>
      <c r="I68" s="137"/>
      <c r="J68" s="4">
        <v>1507613</v>
      </c>
      <c r="K68" s="137"/>
      <c r="L68" s="38" t="s">
        <v>147</v>
      </c>
      <c r="M68" s="137"/>
      <c r="N68" s="4">
        <v>1507613</v>
      </c>
    </row>
    <row r="69" spans="1:14" s="89" customFormat="1" ht="15" customHeight="1">
      <c r="A69" s="89" t="s">
        <v>70</v>
      </c>
      <c r="F69" s="139"/>
      <c r="H69" s="38">
        <v>-843489</v>
      </c>
      <c r="I69" s="224"/>
      <c r="J69" s="4">
        <v>-1074462</v>
      </c>
      <c r="K69" s="157"/>
      <c r="L69" s="138">
        <v>-831184</v>
      </c>
      <c r="M69" s="157"/>
      <c r="N69" s="171">
        <v>-1074462</v>
      </c>
    </row>
    <row r="70" spans="1:14" s="89" customFormat="1" ht="15" customHeight="1">
      <c r="A70" s="89" t="s">
        <v>154</v>
      </c>
      <c r="F70" s="139"/>
      <c r="H70" s="138">
        <v>-191530</v>
      </c>
      <c r="I70" s="137"/>
      <c r="J70" s="171" t="s">
        <v>147</v>
      </c>
      <c r="K70" s="137"/>
      <c r="L70" s="138">
        <v>-191530</v>
      </c>
      <c r="M70" s="137"/>
      <c r="N70" s="171" t="s">
        <v>147</v>
      </c>
    </row>
    <row r="71" spans="1:14" s="89" customFormat="1" ht="15" customHeight="1">
      <c r="A71" s="89" t="s">
        <v>170</v>
      </c>
      <c r="F71" s="139"/>
      <c r="H71" s="38">
        <v>1500</v>
      </c>
      <c r="I71" s="137"/>
      <c r="J71" s="4">
        <v>500</v>
      </c>
      <c r="K71" s="137"/>
      <c r="L71" s="138">
        <v>1500</v>
      </c>
      <c r="M71" s="137"/>
      <c r="N71" s="171">
        <v>500</v>
      </c>
    </row>
    <row r="72" spans="1:14" s="89" customFormat="1" ht="15" customHeight="1">
      <c r="A72" s="156" t="s">
        <v>185</v>
      </c>
      <c r="F72" s="139" t="s">
        <v>217</v>
      </c>
      <c r="H72" s="17">
        <v>0</v>
      </c>
      <c r="I72" s="137"/>
      <c r="J72" s="201" t="s">
        <v>147</v>
      </c>
      <c r="K72" s="137"/>
      <c r="L72" s="38">
        <v>0</v>
      </c>
      <c r="M72" s="137"/>
      <c r="N72" s="4">
        <v>6812766</v>
      </c>
    </row>
    <row r="73" spans="1:14" s="89" customFormat="1" ht="15" customHeight="1">
      <c r="A73" s="156" t="s">
        <v>184</v>
      </c>
      <c r="F73" s="139" t="s">
        <v>215</v>
      </c>
      <c r="H73" s="17">
        <v>0</v>
      </c>
      <c r="I73" s="137"/>
      <c r="J73" s="201" t="s">
        <v>147</v>
      </c>
      <c r="K73" s="137"/>
      <c r="L73" s="38">
        <v>-25000000</v>
      </c>
      <c r="M73" s="137"/>
      <c r="N73" s="4">
        <v>-47500000</v>
      </c>
    </row>
    <row r="74" spans="1:14" s="89" customFormat="1" ht="15" customHeight="1">
      <c r="A74" s="156" t="s">
        <v>186</v>
      </c>
      <c r="F74" s="139" t="s">
        <v>215</v>
      </c>
      <c r="H74" s="79">
        <v>0</v>
      </c>
      <c r="I74" s="137"/>
      <c r="J74" s="204" t="s">
        <v>147</v>
      </c>
      <c r="K74" s="137"/>
      <c r="L74" s="47">
        <v>0</v>
      </c>
      <c r="M74" s="137"/>
      <c r="N74" s="64">
        <v>5445000</v>
      </c>
    </row>
    <row r="75" spans="1:14" s="89" customFormat="1" ht="9.9" customHeight="1">
      <c r="H75" s="234"/>
      <c r="I75" s="157"/>
      <c r="J75" s="235"/>
      <c r="K75" s="157"/>
      <c r="L75" s="158"/>
      <c r="M75" s="157"/>
      <c r="N75" s="157"/>
    </row>
    <row r="76" spans="1:14" s="89" customFormat="1" ht="15" customHeight="1">
      <c r="A76" s="153" t="s">
        <v>155</v>
      </c>
      <c r="B76" s="156"/>
      <c r="H76" s="79">
        <f>SUM(H66:H74)</f>
        <v>10373551</v>
      </c>
      <c r="I76" s="137"/>
      <c r="J76" s="204">
        <f>SUM(J66:J74)</f>
        <v>8699971</v>
      </c>
      <c r="K76" s="137"/>
      <c r="L76" s="149">
        <f>SUM(L66:L74)</f>
        <v>-14614144</v>
      </c>
      <c r="M76" s="137"/>
      <c r="N76" s="230">
        <f>SUM(N66:N74)</f>
        <v>-26950383</v>
      </c>
    </row>
    <row r="77" spans="1:14" s="89" customFormat="1" ht="9.9" customHeight="1">
      <c r="H77" s="17"/>
      <c r="I77" s="137"/>
      <c r="J77" s="201"/>
      <c r="K77" s="137"/>
      <c r="L77" s="138"/>
      <c r="M77" s="137"/>
      <c r="N77" s="171"/>
    </row>
    <row r="78" spans="1:14" s="89" customFormat="1" ht="15" customHeight="1">
      <c r="A78" s="153" t="s">
        <v>71</v>
      </c>
      <c r="B78" s="153"/>
      <c r="H78" s="17"/>
      <c r="I78" s="137"/>
      <c r="J78" s="201"/>
      <c r="K78" s="137"/>
      <c r="L78" s="138"/>
      <c r="M78" s="137"/>
      <c r="N78" s="171"/>
    </row>
    <row r="79" spans="1:14" s="89" customFormat="1" ht="15" customHeight="1">
      <c r="A79" s="89" t="s">
        <v>84</v>
      </c>
      <c r="H79" s="17"/>
      <c r="I79" s="137"/>
      <c r="J79" s="201"/>
      <c r="K79" s="137"/>
      <c r="L79" s="138"/>
      <c r="M79" s="137"/>
      <c r="N79" s="171"/>
    </row>
    <row r="80" spans="1:14" s="89" customFormat="1" ht="15" customHeight="1">
      <c r="B80" s="89" t="s">
        <v>135</v>
      </c>
      <c r="F80" s="139">
        <v>10</v>
      </c>
      <c r="H80" s="38">
        <v>80000000</v>
      </c>
      <c r="I80" s="137"/>
      <c r="J80" s="4">
        <v>80000000</v>
      </c>
      <c r="K80" s="137"/>
      <c r="L80" s="38">
        <v>80000000</v>
      </c>
      <c r="M80" s="137"/>
      <c r="N80" s="4">
        <v>80000000</v>
      </c>
    </row>
    <row r="81" spans="1:14" s="89" customFormat="1" ht="15" customHeight="1">
      <c r="A81" s="89" t="s">
        <v>171</v>
      </c>
      <c r="H81" s="17"/>
      <c r="I81" s="137"/>
      <c r="J81" s="201"/>
      <c r="K81" s="137"/>
      <c r="L81" s="17"/>
      <c r="M81" s="137"/>
      <c r="N81" s="171"/>
    </row>
    <row r="82" spans="1:14" s="89" customFormat="1" ht="15" customHeight="1">
      <c r="B82" s="89" t="s">
        <v>135</v>
      </c>
      <c r="F82" s="139">
        <v>10</v>
      </c>
      <c r="H82" s="17">
        <v>-129747945</v>
      </c>
      <c r="I82" s="137"/>
      <c r="J82" s="171">
        <v>-70000000</v>
      </c>
      <c r="K82" s="137"/>
      <c r="L82" s="17">
        <v>-129747945</v>
      </c>
      <c r="M82" s="137"/>
      <c r="N82" s="171">
        <v>-70000000</v>
      </c>
    </row>
    <row r="83" spans="1:14" s="89" customFormat="1" ht="15" customHeight="1">
      <c r="A83" s="89" t="s">
        <v>174</v>
      </c>
      <c r="F83" s="139">
        <v>10</v>
      </c>
      <c r="H83" s="38">
        <v>200000000</v>
      </c>
      <c r="I83" s="137"/>
      <c r="J83" s="4">
        <v>150000000</v>
      </c>
      <c r="K83" s="137"/>
      <c r="L83" s="38">
        <v>200000000</v>
      </c>
      <c r="M83" s="171"/>
      <c r="N83" s="4">
        <v>150000000</v>
      </c>
    </row>
    <row r="84" spans="1:14" s="89" customFormat="1" ht="15" customHeight="1">
      <c r="A84" s="89" t="s">
        <v>175</v>
      </c>
      <c r="F84" s="139">
        <v>10</v>
      </c>
      <c r="H84" s="38">
        <v>-3801122</v>
      </c>
      <c r="I84" s="137"/>
      <c r="J84" s="4">
        <v>-4865200</v>
      </c>
      <c r="K84" s="137"/>
      <c r="L84" s="138">
        <v>-3801122</v>
      </c>
      <c r="M84" s="171"/>
      <c r="N84" s="171">
        <v>-4865200</v>
      </c>
    </row>
    <row r="85" spans="1:14" s="89" customFormat="1" ht="15" customHeight="1">
      <c r="A85" s="89" t="s">
        <v>72</v>
      </c>
      <c r="F85" s="139"/>
      <c r="H85" s="17"/>
      <c r="I85" s="137"/>
      <c r="J85" s="201"/>
      <c r="K85" s="137"/>
      <c r="L85" s="138"/>
      <c r="M85" s="171"/>
      <c r="N85" s="171"/>
    </row>
    <row r="86" spans="1:14" s="89" customFormat="1" ht="15" customHeight="1">
      <c r="B86" s="89" t="s">
        <v>97</v>
      </c>
      <c r="F86" s="139">
        <v>10</v>
      </c>
      <c r="H86" s="38">
        <v>209637065</v>
      </c>
      <c r="I86" s="137"/>
      <c r="J86" s="4">
        <v>304358623</v>
      </c>
      <c r="K86" s="137"/>
      <c r="L86" s="138">
        <v>186336685</v>
      </c>
      <c r="M86" s="171"/>
      <c r="N86" s="171">
        <v>251635828</v>
      </c>
    </row>
    <row r="87" spans="1:14" s="89" customFormat="1" ht="15" customHeight="1">
      <c r="A87" s="89" t="s">
        <v>172</v>
      </c>
      <c r="F87" s="139"/>
      <c r="H87" s="38"/>
      <c r="I87" s="137"/>
      <c r="J87" s="4"/>
      <c r="K87" s="137"/>
      <c r="L87" s="138"/>
      <c r="M87" s="171"/>
      <c r="N87" s="171"/>
    </row>
    <row r="88" spans="1:14" s="89" customFormat="1" ht="15" customHeight="1">
      <c r="B88" s="89" t="s">
        <v>97</v>
      </c>
      <c r="F88" s="139">
        <v>10</v>
      </c>
      <c r="H88" s="38">
        <v>-274972710</v>
      </c>
      <c r="I88" s="137"/>
      <c r="J88" s="4">
        <v>-318793073</v>
      </c>
      <c r="K88" s="137"/>
      <c r="L88" s="138">
        <v>-238551710</v>
      </c>
      <c r="M88" s="171"/>
      <c r="N88" s="171">
        <v>-318793073</v>
      </c>
    </row>
    <row r="89" spans="1:14" s="89" customFormat="1" ht="15" customHeight="1">
      <c r="A89" s="89" t="s">
        <v>176</v>
      </c>
      <c r="F89" s="139"/>
      <c r="H89" s="38">
        <v>-731499</v>
      </c>
      <c r="I89" s="137"/>
      <c r="J89" s="4">
        <v>-676743</v>
      </c>
      <c r="K89" s="137"/>
      <c r="L89" s="138">
        <v>-707836</v>
      </c>
      <c r="M89" s="171"/>
      <c r="N89" s="171">
        <v>-676743</v>
      </c>
    </row>
    <row r="90" spans="1:14" s="89" customFormat="1" ht="15" customHeight="1">
      <c r="A90" s="89" t="s">
        <v>177</v>
      </c>
      <c r="F90" s="139">
        <v>12</v>
      </c>
      <c r="H90" s="47">
        <v>-54911994</v>
      </c>
      <c r="I90" s="137"/>
      <c r="J90" s="64">
        <v>-18720027</v>
      </c>
      <c r="K90" s="137"/>
      <c r="L90" s="149">
        <v>-54911994</v>
      </c>
      <c r="M90" s="171"/>
      <c r="N90" s="230">
        <v>-18720027</v>
      </c>
    </row>
    <row r="91" spans="1:14" s="89" customFormat="1" ht="9.9" customHeight="1">
      <c r="A91" s="156"/>
      <c r="B91" s="156"/>
      <c r="H91" s="17"/>
      <c r="I91" s="137"/>
      <c r="J91" s="201"/>
      <c r="K91" s="137"/>
      <c r="L91" s="158"/>
      <c r="M91" s="171"/>
      <c r="N91" s="157"/>
    </row>
    <row r="92" spans="1:14" s="89" customFormat="1" ht="15" customHeight="1">
      <c r="A92" s="153" t="s">
        <v>144</v>
      </c>
      <c r="B92" s="156"/>
      <c r="H92" s="79">
        <f>SUM(H79:H91)</f>
        <v>25471795</v>
      </c>
      <c r="I92" s="137"/>
      <c r="J92" s="204">
        <f>SUM(J79:J91)</f>
        <v>121303580</v>
      </c>
      <c r="K92" s="137"/>
      <c r="L92" s="149">
        <f>SUM(L79:L91)</f>
        <v>38616078</v>
      </c>
      <c r="M92" s="171"/>
      <c r="N92" s="230">
        <f>SUM(N79:N91)</f>
        <v>68580785</v>
      </c>
    </row>
    <row r="93" spans="1:14" s="89" customFormat="1" ht="9.9" customHeight="1">
      <c r="H93" s="17"/>
      <c r="I93" s="137"/>
      <c r="J93" s="201"/>
      <c r="K93" s="137"/>
      <c r="L93" s="138"/>
      <c r="M93" s="171"/>
      <c r="N93" s="171"/>
    </row>
    <row r="94" spans="1:14" s="89" customFormat="1" ht="15" customHeight="1">
      <c r="A94" s="153" t="s">
        <v>156</v>
      </c>
      <c r="B94" s="153"/>
      <c r="H94" s="17">
        <f>H43+H76+H92</f>
        <v>75907826</v>
      </c>
      <c r="I94" s="137"/>
      <c r="J94" s="201">
        <f>J43+J76+J92</f>
        <v>-17901721</v>
      </c>
      <c r="K94" s="137"/>
      <c r="L94" s="138">
        <f>L43+L76+L92</f>
        <v>75260633</v>
      </c>
      <c r="M94" s="171"/>
      <c r="N94" s="171">
        <f>N43+N76+N92</f>
        <v>-29932627</v>
      </c>
    </row>
    <row r="95" spans="1:14" s="89" customFormat="1" ht="15" customHeight="1">
      <c r="A95" s="156" t="s">
        <v>157</v>
      </c>
      <c r="B95" s="156"/>
      <c r="H95" s="47">
        <f>'BS2-4 '!G17</f>
        <v>125655339</v>
      </c>
      <c r="I95" s="137"/>
      <c r="J95" s="64">
        <v>89144505</v>
      </c>
      <c r="K95" s="137"/>
      <c r="L95" s="47">
        <f>'BS2-4 '!K17</f>
        <v>117855994</v>
      </c>
      <c r="M95" s="171"/>
      <c r="N95" s="230">
        <v>81030023</v>
      </c>
    </row>
    <row r="96" spans="1:14" s="89" customFormat="1" ht="9.9" customHeight="1">
      <c r="B96" s="159"/>
      <c r="H96" s="17"/>
      <c r="I96" s="137"/>
      <c r="J96" s="201"/>
      <c r="K96" s="137"/>
      <c r="L96" s="138"/>
      <c r="M96" s="171"/>
      <c r="N96" s="171"/>
    </row>
    <row r="97" spans="1:14" s="89" customFormat="1" ht="15" customHeight="1" thickBot="1">
      <c r="A97" s="153" t="s">
        <v>158</v>
      </c>
      <c r="B97" s="153"/>
      <c r="C97" s="128"/>
      <c r="D97" s="128"/>
      <c r="H97" s="18">
        <f>SUM(H94:H96)</f>
        <v>201563165</v>
      </c>
      <c r="I97" s="137"/>
      <c r="J97" s="202">
        <f>SUM(J94:J96)</f>
        <v>71242784</v>
      </c>
      <c r="K97" s="137"/>
      <c r="L97" s="160">
        <f>SUM(L94:L96)</f>
        <v>193116627</v>
      </c>
      <c r="M97" s="171"/>
      <c r="N97" s="231">
        <f>SUM(N94:N96)</f>
        <v>51097396</v>
      </c>
    </row>
    <row r="98" spans="1:14" s="89" customFormat="1" ht="9.9" customHeight="1" thickTop="1">
      <c r="H98" s="237"/>
      <c r="I98" s="137"/>
      <c r="J98" s="311"/>
      <c r="K98" s="137"/>
      <c r="L98" s="238"/>
      <c r="M98" s="171"/>
      <c r="N98" s="313"/>
    </row>
    <row r="99" spans="1:14" s="89" customFormat="1" ht="15" customHeight="1">
      <c r="A99" s="128" t="s">
        <v>183</v>
      </c>
      <c r="H99" s="17"/>
      <c r="I99" s="137"/>
      <c r="J99" s="201"/>
      <c r="K99" s="137"/>
      <c r="L99" s="138"/>
      <c r="M99" s="171"/>
      <c r="N99" s="171"/>
    </row>
    <row r="100" spans="1:14" s="89" customFormat="1" ht="15" customHeight="1">
      <c r="A100" s="159" t="s">
        <v>161</v>
      </c>
      <c r="F100" s="139"/>
      <c r="H100" s="17">
        <v>310503</v>
      </c>
      <c r="I100" s="137"/>
      <c r="J100" s="201">
        <v>0</v>
      </c>
      <c r="K100" s="137"/>
      <c r="L100" s="17">
        <v>310503</v>
      </c>
      <c r="M100" s="171"/>
      <c r="N100" s="171">
        <v>0</v>
      </c>
    </row>
    <row r="101" spans="1:14" s="89" customFormat="1" ht="15" customHeight="1">
      <c r="A101" s="159" t="s">
        <v>164</v>
      </c>
      <c r="F101" s="139"/>
      <c r="H101" s="17"/>
      <c r="I101" s="137"/>
      <c r="J101" s="201"/>
      <c r="K101" s="137"/>
      <c r="L101" s="17"/>
      <c r="M101" s="171"/>
      <c r="N101" s="171"/>
    </row>
    <row r="102" spans="1:14" s="89" customFormat="1" ht="15" customHeight="1">
      <c r="A102" s="159"/>
      <c r="B102" s="89" t="s">
        <v>165</v>
      </c>
      <c r="F102" s="139">
        <v>8</v>
      </c>
      <c r="H102" s="17">
        <v>20408537</v>
      </c>
      <c r="I102" s="137"/>
      <c r="J102" s="201">
        <v>3058270</v>
      </c>
      <c r="K102" s="137"/>
      <c r="L102" s="17">
        <v>2152971</v>
      </c>
      <c r="M102" s="171"/>
      <c r="N102" s="171">
        <v>3058270</v>
      </c>
    </row>
    <row r="103" spans="1:14" s="89" customFormat="1" ht="15" customHeight="1">
      <c r="A103" s="159" t="s">
        <v>212</v>
      </c>
      <c r="F103" s="139"/>
      <c r="H103" s="17"/>
      <c r="I103" s="137"/>
      <c r="J103" s="201"/>
      <c r="K103" s="137"/>
      <c r="L103" s="17"/>
      <c r="M103" s="171"/>
      <c r="N103" s="171"/>
    </row>
    <row r="104" spans="1:14" s="89" customFormat="1" ht="15" customHeight="1">
      <c r="A104" s="159"/>
      <c r="B104" s="89" t="s">
        <v>213</v>
      </c>
      <c r="F104" s="139">
        <v>8</v>
      </c>
      <c r="H104" s="17">
        <v>18279236</v>
      </c>
      <c r="I104" s="137"/>
      <c r="J104" s="201">
        <v>0</v>
      </c>
      <c r="K104" s="137"/>
      <c r="L104" s="17">
        <v>18279236</v>
      </c>
      <c r="M104" s="171"/>
      <c r="N104" s="171">
        <v>0</v>
      </c>
    </row>
    <row r="105" spans="1:14" s="89" customFormat="1" ht="15" customHeight="1">
      <c r="A105" s="159" t="s">
        <v>214</v>
      </c>
      <c r="F105" s="139"/>
      <c r="H105" s="17"/>
      <c r="I105" s="137"/>
      <c r="J105" s="201"/>
      <c r="K105" s="137"/>
      <c r="L105" s="17"/>
      <c r="M105" s="171"/>
      <c r="N105" s="171"/>
    </row>
    <row r="106" spans="1:14" s="89" customFormat="1" ht="15" customHeight="1">
      <c r="A106" s="159"/>
      <c r="B106" s="89" t="s">
        <v>213</v>
      </c>
      <c r="F106" s="139"/>
      <c r="H106" s="17">
        <v>21000000</v>
      </c>
      <c r="I106" s="137"/>
      <c r="J106" s="201">
        <v>0</v>
      </c>
      <c r="K106" s="137"/>
      <c r="L106" s="17">
        <v>21000000</v>
      </c>
      <c r="M106" s="171"/>
      <c r="N106" s="171">
        <v>0</v>
      </c>
    </row>
    <row r="107" spans="1:14" s="89" customFormat="1" ht="15" customHeight="1">
      <c r="A107" s="159" t="s">
        <v>159</v>
      </c>
      <c r="F107" s="139"/>
      <c r="H107" s="22"/>
      <c r="I107" s="137"/>
      <c r="J107" s="226"/>
      <c r="K107" s="137"/>
      <c r="L107" s="138"/>
      <c r="M107" s="171"/>
      <c r="N107" s="171"/>
    </row>
    <row r="108" spans="1:14" s="89" customFormat="1" ht="15" customHeight="1">
      <c r="A108" s="159"/>
      <c r="B108" s="89" t="s">
        <v>160</v>
      </c>
      <c r="F108" s="139">
        <v>8</v>
      </c>
      <c r="H108" s="22">
        <v>262150</v>
      </c>
      <c r="I108" s="137"/>
      <c r="J108" s="226">
        <v>0</v>
      </c>
      <c r="K108" s="137"/>
      <c r="L108" s="138">
        <v>0</v>
      </c>
      <c r="M108" s="171"/>
      <c r="N108" s="171">
        <v>0</v>
      </c>
    </row>
    <row r="109" spans="1:14" s="89" customFormat="1" ht="15" customHeight="1">
      <c r="A109" s="159" t="s">
        <v>162</v>
      </c>
      <c r="F109" s="139"/>
      <c r="H109" s="22">
        <v>0</v>
      </c>
      <c r="I109" s="137"/>
      <c r="J109" s="226">
        <v>31199965</v>
      </c>
      <c r="K109" s="137"/>
      <c r="L109" s="22">
        <v>0</v>
      </c>
      <c r="M109" s="137"/>
      <c r="N109" s="226">
        <v>31199965</v>
      </c>
    </row>
    <row r="110" spans="1:14" s="89" customFormat="1" ht="15" customHeight="1">
      <c r="A110" s="159"/>
      <c r="F110" s="139"/>
      <c r="H110" s="226"/>
      <c r="I110" s="171"/>
      <c r="J110" s="226"/>
      <c r="K110" s="171"/>
      <c r="L110" s="226"/>
      <c r="M110" s="137"/>
      <c r="N110" s="226"/>
    </row>
    <row r="111" spans="1:14" s="172" customFormat="1" ht="16.5" customHeight="1">
      <c r="A111" s="253"/>
      <c r="F111" s="77"/>
      <c r="H111" s="226"/>
      <c r="I111" s="171"/>
      <c r="J111" s="226"/>
      <c r="K111" s="171"/>
      <c r="L111" s="226"/>
      <c r="M111" s="171"/>
      <c r="N111" s="226"/>
    </row>
    <row r="112" spans="1:14" s="89" customFormat="1" ht="18" customHeight="1">
      <c r="A112" s="159"/>
      <c r="H112" s="161"/>
      <c r="I112" s="137"/>
      <c r="J112" s="226"/>
      <c r="K112" s="137"/>
      <c r="L112" s="161"/>
      <c r="M112" s="137"/>
      <c r="N112" s="226"/>
    </row>
    <row r="113" spans="1:14" ht="21.9" customHeight="1">
      <c r="A113" s="51" t="str">
        <f>A53</f>
        <v>The accompanying notes form part of this interim financial information.</v>
      </c>
      <c r="B113" s="131"/>
      <c r="C113" s="131"/>
      <c r="D113" s="131"/>
      <c r="E113" s="131"/>
      <c r="F113" s="131"/>
      <c r="G113" s="131"/>
      <c r="H113" s="162"/>
      <c r="I113" s="162"/>
      <c r="J113" s="174"/>
      <c r="K113" s="162"/>
      <c r="L113" s="162"/>
      <c r="M113" s="162"/>
      <c r="N113" s="174"/>
    </row>
  </sheetData>
  <mergeCells count="13">
    <mergeCell ref="A11:E11"/>
    <mergeCell ref="A12:E12"/>
    <mergeCell ref="H60:J60"/>
    <mergeCell ref="L60:N60"/>
    <mergeCell ref="H6:J6"/>
    <mergeCell ref="L6:N6"/>
    <mergeCell ref="H7:J7"/>
    <mergeCell ref="L7:N7"/>
    <mergeCell ref="A13:E13"/>
    <mergeCell ref="B22:E22"/>
    <mergeCell ref="A26:E26"/>
    <mergeCell ref="H59:J59"/>
    <mergeCell ref="L59:N59"/>
  </mergeCells>
  <phoneticPr fontId="277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 </vt:lpstr>
      <vt:lpstr>PL 5(3m)</vt:lpstr>
      <vt:lpstr>PL 6(6m)</vt:lpstr>
      <vt:lpstr>Eqity Conso 7</vt:lpstr>
      <vt:lpstr>Equity Com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2022-08-08T03:05:26Z</cp:lastPrinted>
  <dcterms:created xsi:type="dcterms:W3CDTF">2014-05-12T06:50:42Z</dcterms:created>
  <dcterms:modified xsi:type="dcterms:W3CDTF">2022-08-11T01:55:20Z</dcterms:modified>
</cp:coreProperties>
</file>