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\2022\Q2'22\"/>
    </mc:Choice>
  </mc:AlternateContent>
  <xr:revisionPtr revIDLastSave="0" documentId="13_ncr:1_{FBE50DAB-0A89-4ECE-B511-35B898894650}" xr6:coauthVersionLast="46" xr6:coauthVersionMax="46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8" r:id="rId1"/>
    <sheet name="PL " sheetId="5" r:id="rId2"/>
    <sheet name="Consolidated" sheetId="10" r:id="rId3"/>
    <sheet name="The Company Only" sheetId="11" r:id="rId4"/>
    <sheet name="CF" sheetId="7" r:id="rId5"/>
  </sheets>
  <definedNames>
    <definedName name="_xlnm.Print_Area" localSheetId="0">BS!$A$1:$L$127</definedName>
    <definedName name="_xlnm.Print_Area" localSheetId="4">CF!$A$1:$K$155</definedName>
    <definedName name="_xlnm.Print_Area" localSheetId="2">Consolidated!$A$1:$AK$59</definedName>
    <definedName name="_xlnm.Print_Area" localSheetId="1">'PL '!$A$1:$K$186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45" i="10" l="1"/>
  <c r="W40" i="10"/>
  <c r="W41" i="10" s="1"/>
  <c r="W56" i="10" s="1"/>
  <c r="W18" i="10"/>
  <c r="W19" i="10" s="1"/>
  <c r="W36" i="10" s="1"/>
  <c r="AE48" i="10"/>
  <c r="AG48" i="10" s="1"/>
  <c r="AK48" i="10" s="1"/>
  <c r="O50" i="10"/>
  <c r="Y31" i="11"/>
  <c r="U31" i="11"/>
  <c r="I122" i="7"/>
  <c r="I102" i="7"/>
  <c r="Q57" i="10"/>
  <c r="O57" i="10"/>
  <c r="M57" i="10"/>
  <c r="K57" i="10"/>
  <c r="I57" i="10"/>
  <c r="G57" i="10"/>
  <c r="E57" i="10"/>
  <c r="S57" i="10"/>
  <c r="AI57" i="10"/>
  <c r="U18" i="10"/>
  <c r="Y18" i="10"/>
  <c r="AH49" i="10"/>
  <c r="AE49" i="10"/>
  <c r="AG49" i="10" s="1"/>
  <c r="AK49" i="10" s="1"/>
  <c r="Y40" i="10"/>
  <c r="AC40" i="10"/>
  <c r="S53" i="10"/>
  <c r="M52" i="10"/>
  <c r="G45" i="10"/>
  <c r="E45" i="10"/>
  <c r="I43" i="10"/>
  <c r="Q42" i="11"/>
  <c r="M42" i="11"/>
  <c r="K42" i="11"/>
  <c r="I42" i="11"/>
  <c r="G42" i="11"/>
  <c r="E42" i="11"/>
  <c r="AC41" i="11"/>
  <c r="AA41" i="11"/>
  <c r="S41" i="11"/>
  <c r="Q41" i="11"/>
  <c r="O41" i="11"/>
  <c r="M41" i="11"/>
  <c r="K41" i="11"/>
  <c r="I41" i="11"/>
  <c r="G41" i="11"/>
  <c r="E41" i="11"/>
  <c r="K124" i="5"/>
  <c r="K112" i="5"/>
  <c r="K106" i="5"/>
  <c r="K113" i="5" s="1"/>
  <c r="K121" i="5" s="1"/>
  <c r="K125" i="5" s="1"/>
  <c r="K128" i="5" s="1"/>
  <c r="K132" i="5" s="1"/>
  <c r="K134" i="5" s="1"/>
  <c r="I124" i="5"/>
  <c r="G124" i="5"/>
  <c r="E124" i="5"/>
  <c r="G113" i="5"/>
  <c r="G121" i="5" s="1"/>
  <c r="G125" i="5" s="1"/>
  <c r="G128" i="5" s="1"/>
  <c r="G132" i="5" s="1"/>
  <c r="G134" i="5" s="1"/>
  <c r="I112" i="5"/>
  <c r="I113" i="5" s="1"/>
  <c r="I121" i="5" s="1"/>
  <c r="I125" i="5" s="1"/>
  <c r="I128" i="5" s="1"/>
  <c r="I132" i="5" s="1"/>
  <c r="I134" i="5" s="1"/>
  <c r="G112" i="5"/>
  <c r="E112" i="5"/>
  <c r="I106" i="5"/>
  <c r="G106" i="5"/>
  <c r="E106" i="5"/>
  <c r="K60" i="5"/>
  <c r="K53" i="5"/>
  <c r="K32" i="5"/>
  <c r="K21" i="5"/>
  <c r="K15" i="5"/>
  <c r="K22" i="5" s="1"/>
  <c r="K29" i="5" s="1"/>
  <c r="K33" i="5" s="1"/>
  <c r="K36" i="5" s="1"/>
  <c r="K40" i="5" s="1"/>
  <c r="K42" i="5" s="1"/>
  <c r="I60" i="5"/>
  <c r="G60" i="5"/>
  <c r="E60" i="5"/>
  <c r="I53" i="5"/>
  <c r="G53" i="5"/>
  <c r="E53" i="5"/>
  <c r="E62" i="5" s="1"/>
  <c r="I32" i="5"/>
  <c r="G32" i="5"/>
  <c r="E32" i="5"/>
  <c r="I22" i="5"/>
  <c r="I29" i="5" s="1"/>
  <c r="I33" i="5" s="1"/>
  <c r="I36" i="5" s="1"/>
  <c r="I40" i="5" s="1"/>
  <c r="I42" i="5" s="1"/>
  <c r="G22" i="5"/>
  <c r="G29" i="5" s="1"/>
  <c r="G33" i="5" s="1"/>
  <c r="G36" i="5" s="1"/>
  <c r="G40" i="5" s="1"/>
  <c r="G42" i="5" s="1"/>
  <c r="I21" i="5"/>
  <c r="G21" i="5"/>
  <c r="E21" i="5"/>
  <c r="I15" i="5"/>
  <c r="G15" i="5"/>
  <c r="E15" i="5"/>
  <c r="G119" i="8"/>
  <c r="G120" i="8" s="1"/>
  <c r="K116" i="8"/>
  <c r="K118" i="8" s="1"/>
  <c r="I116" i="8"/>
  <c r="I118" i="8" s="1"/>
  <c r="G116" i="8"/>
  <c r="G118" i="8" s="1"/>
  <c r="E116" i="8"/>
  <c r="E118" i="8" s="1"/>
  <c r="K84" i="8"/>
  <c r="K119" i="8" s="1"/>
  <c r="K83" i="8"/>
  <c r="K72" i="8"/>
  <c r="I83" i="8"/>
  <c r="I84" i="8" s="1"/>
  <c r="G83" i="8"/>
  <c r="G84" i="8" s="1"/>
  <c r="E83" i="8"/>
  <c r="I72" i="8"/>
  <c r="G72" i="8"/>
  <c r="E72" i="8"/>
  <c r="K46" i="8"/>
  <c r="K47" i="8" s="1"/>
  <c r="K26" i="8"/>
  <c r="E113" i="5" l="1"/>
  <c r="E121" i="5" s="1"/>
  <c r="E125" i="5" s="1"/>
  <c r="E128" i="5" s="1"/>
  <c r="E132" i="5" s="1"/>
  <c r="E134" i="5" s="1"/>
  <c r="E22" i="5"/>
  <c r="E29" i="5" s="1"/>
  <c r="E33" i="5" s="1"/>
  <c r="E36" i="5" s="1"/>
  <c r="E40" i="5" s="1"/>
  <c r="E42" i="5" s="1"/>
  <c r="E64" i="5" s="1"/>
  <c r="E84" i="8"/>
  <c r="E119" i="8"/>
  <c r="K120" i="8"/>
  <c r="I119" i="8"/>
  <c r="K62" i="5"/>
  <c r="K64" i="5" s="1"/>
  <c r="K80" i="5" s="1"/>
  <c r="I62" i="5"/>
  <c r="I64" i="5" s="1"/>
  <c r="I80" i="5" s="1"/>
  <c r="G62" i="5"/>
  <c r="G64" i="5" s="1"/>
  <c r="I46" i="8"/>
  <c r="I47" i="8" s="1"/>
  <c r="G46" i="8"/>
  <c r="E46" i="8"/>
  <c r="I26" i="8"/>
  <c r="G26" i="8"/>
  <c r="E26" i="8"/>
  <c r="W40" i="11"/>
  <c r="Q40" i="11"/>
  <c r="O40" i="11"/>
  <c r="O42" i="11" s="1"/>
  <c r="M40" i="11"/>
  <c r="K40" i="11"/>
  <c r="I40" i="11"/>
  <c r="G40" i="11"/>
  <c r="E40" i="11"/>
  <c r="AA39" i="11"/>
  <c r="AC39" i="11" s="1"/>
  <c r="K154" i="5"/>
  <c r="I154" i="5"/>
  <c r="G154" i="5"/>
  <c r="E154" i="5"/>
  <c r="AA38" i="11"/>
  <c r="AA37" i="11"/>
  <c r="AA36" i="11"/>
  <c r="AA34" i="11"/>
  <c r="AA30" i="11"/>
  <c r="AA26" i="11"/>
  <c r="AA25" i="11"/>
  <c r="AA24" i="11"/>
  <c r="AA23" i="11"/>
  <c r="AA22" i="11"/>
  <c r="AA20" i="11"/>
  <c r="AA19" i="11"/>
  <c r="AA15" i="11"/>
  <c r="AA14" i="11"/>
  <c r="Y17" i="11"/>
  <c r="Y27" i="11" s="1"/>
  <c r="I120" i="8" l="1"/>
  <c r="G47" i="8"/>
  <c r="E47" i="8"/>
  <c r="E120" i="8" s="1"/>
  <c r="K122" i="7"/>
  <c r="K102" i="7"/>
  <c r="G122" i="7"/>
  <c r="G102" i="7"/>
  <c r="K147" i="5"/>
  <c r="K156" i="5" s="1"/>
  <c r="G147" i="5"/>
  <c r="G156" i="5" s="1"/>
  <c r="AC26" i="11"/>
  <c r="AC25" i="11"/>
  <c r="AC24" i="11"/>
  <c r="AC23" i="11"/>
  <c r="AC22" i="11"/>
  <c r="AC20" i="11"/>
  <c r="AC19" i="11"/>
  <c r="G158" i="5" l="1"/>
  <c r="K158" i="5"/>
  <c r="U16" i="11"/>
  <c r="AA16" i="11" s="1"/>
  <c r="AE35" i="10"/>
  <c r="AG35" i="10" s="1"/>
  <c r="AK35" i="10" s="1"/>
  <c r="AE33" i="10"/>
  <c r="AG33" i="10" s="1"/>
  <c r="AK33" i="10" s="1"/>
  <c r="AE32" i="10"/>
  <c r="AG32" i="10" s="1"/>
  <c r="AK32" i="10" s="1"/>
  <c r="AE31" i="10"/>
  <c r="AG31" i="10" s="1"/>
  <c r="AK31" i="10" s="1"/>
  <c r="AH30" i="10"/>
  <c r="AE30" i="10"/>
  <c r="AG30" i="10" s="1"/>
  <c r="AK30" i="10" s="1"/>
  <c r="AE29" i="10"/>
  <c r="AG29" i="10" s="1"/>
  <c r="AK29" i="10" s="1"/>
  <c r="AE28" i="10"/>
  <c r="AG28" i="10" s="1"/>
  <c r="AK28" i="10" s="1"/>
  <c r="AE26" i="10"/>
  <c r="AG26" i="10" s="1"/>
  <c r="AK26" i="10" s="1"/>
  <c r="AE24" i="10"/>
  <c r="AG24" i="10" s="1"/>
  <c r="AK24" i="10" s="1"/>
  <c r="AE22" i="10"/>
  <c r="AG22" i="10" s="1"/>
  <c r="AK22" i="10" s="1"/>
  <c r="AE21" i="10"/>
  <c r="AG21" i="10" s="1"/>
  <c r="AK21" i="10" s="1"/>
  <c r="U40" i="10"/>
  <c r="AE51" i="10"/>
  <c r="AG51" i="10" s="1"/>
  <c r="AK51" i="10" s="1"/>
  <c r="AH51" i="10"/>
  <c r="AI39" i="10" l="1"/>
  <c r="AE55" i="10"/>
  <c r="AG55" i="10" s="1"/>
  <c r="AK55" i="10" s="1"/>
  <c r="AE47" i="10"/>
  <c r="AG47" i="10" s="1"/>
  <c r="AK47" i="10" s="1"/>
  <c r="E147" i="5" l="1"/>
  <c r="E156" i="5" s="1"/>
  <c r="I147" i="5"/>
  <c r="I156" i="5" s="1"/>
  <c r="Y32" i="11" s="1"/>
  <c r="Y40" i="11" s="1"/>
  <c r="AC38" i="11" l="1"/>
  <c r="AC37" i="11"/>
  <c r="AC36" i="11"/>
  <c r="AC34" i="11"/>
  <c r="W32" i="11"/>
  <c r="Q32" i="11"/>
  <c r="O32" i="11"/>
  <c r="M32" i="11"/>
  <c r="K32" i="11"/>
  <c r="I32" i="11"/>
  <c r="G32" i="11"/>
  <c r="E32" i="11"/>
  <c r="W17" i="11"/>
  <c r="W27" i="11" s="1"/>
  <c r="W29" i="11" s="1"/>
  <c r="U17" i="11"/>
  <c r="U27" i="11" s="1"/>
  <c r="Q17" i="11"/>
  <c r="Q27" i="11" s="1"/>
  <c r="O17" i="11"/>
  <c r="O27" i="11" s="1"/>
  <c r="M17" i="11"/>
  <c r="M27" i="11" s="1"/>
  <c r="K17" i="11"/>
  <c r="K27" i="11" s="1"/>
  <c r="K29" i="11" s="1"/>
  <c r="I17" i="11"/>
  <c r="I27" i="11" s="1"/>
  <c r="G17" i="11"/>
  <c r="G27" i="11" s="1"/>
  <c r="E17" i="11"/>
  <c r="E27" i="11" s="1"/>
  <c r="AC16" i="11"/>
  <c r="AC14" i="11"/>
  <c r="AA29" i="11" l="1"/>
  <c r="AA17" i="11"/>
  <c r="AA27" i="11" s="1"/>
  <c r="AC29" i="11" l="1"/>
  <c r="AI17" i="10" l="1"/>
  <c r="AE53" i="10" l="1"/>
  <c r="AG53" i="10" s="1"/>
  <c r="AK53" i="10" s="1"/>
  <c r="AE52" i="10"/>
  <c r="AG52" i="10" s="1"/>
  <c r="AK52" i="10" s="1"/>
  <c r="AE50" i="10"/>
  <c r="AG50" i="10" s="1"/>
  <c r="AK50" i="10" s="1"/>
  <c r="AE45" i="10"/>
  <c r="AG45" i="10" s="1"/>
  <c r="AK45" i="10" s="1"/>
  <c r="AE43" i="10"/>
  <c r="AG43" i="10" s="1"/>
  <c r="AC41" i="10"/>
  <c r="AC56" i="10" s="1"/>
  <c r="AA41" i="10"/>
  <c r="AA56" i="10" s="1"/>
  <c r="Y41" i="10"/>
  <c r="Y56" i="10" s="1"/>
  <c r="U41" i="10"/>
  <c r="U56" i="10" s="1"/>
  <c r="Q41" i="10"/>
  <c r="O41" i="10"/>
  <c r="O56" i="10" s="1"/>
  <c r="O58" i="10" s="1"/>
  <c r="M41" i="10"/>
  <c r="M56" i="10" s="1"/>
  <c r="M58" i="10" s="1"/>
  <c r="K41" i="10"/>
  <c r="K56" i="10" s="1"/>
  <c r="K58" i="10" s="1"/>
  <c r="L58" i="10" s="1"/>
  <c r="I41" i="10"/>
  <c r="G41" i="10"/>
  <c r="E41" i="10"/>
  <c r="AE40" i="10"/>
  <c r="AG40" i="10" s="1"/>
  <c r="AK40" i="10" s="1"/>
  <c r="AI41" i="10"/>
  <c r="AE39" i="10"/>
  <c r="AI19" i="10"/>
  <c r="AI36" i="10" s="1"/>
  <c r="AC19" i="10"/>
  <c r="AC36" i="10" s="1"/>
  <c r="AA19" i="10"/>
  <c r="AA36" i="10" s="1"/>
  <c r="Y19" i="10"/>
  <c r="Y36" i="10" s="1"/>
  <c r="U19" i="10"/>
  <c r="U36" i="10" s="1"/>
  <c r="Q19" i="10"/>
  <c r="Q36" i="10" s="1"/>
  <c r="O19" i="10"/>
  <c r="O36" i="10" s="1"/>
  <c r="M19" i="10"/>
  <c r="M36" i="10" s="1"/>
  <c r="K19" i="10"/>
  <c r="K36" i="10" s="1"/>
  <c r="I19" i="10"/>
  <c r="I36" i="10" s="1"/>
  <c r="G19" i="10"/>
  <c r="G36" i="10" s="1"/>
  <c r="E19" i="10"/>
  <c r="E36" i="10" s="1"/>
  <c r="AE18" i="10"/>
  <c r="AG18" i="10" s="1"/>
  <c r="AK18" i="10" s="1"/>
  <c r="AE17" i="10"/>
  <c r="AE16" i="10"/>
  <c r="AG16" i="10" s="1"/>
  <c r="AI43" i="10" l="1"/>
  <c r="AK43" i="10" s="1"/>
  <c r="I56" i="10"/>
  <c r="I58" i="10" s="1"/>
  <c r="Q56" i="10"/>
  <c r="Q58" i="10" s="1"/>
  <c r="G56" i="10"/>
  <c r="G58" i="10" s="1"/>
  <c r="E56" i="10"/>
  <c r="E58" i="10" s="1"/>
  <c r="AE41" i="10"/>
  <c r="AE19" i="10"/>
  <c r="AE36" i="10" s="1"/>
  <c r="AK16" i="10"/>
  <c r="AE38" i="10"/>
  <c r="AE57" i="10" s="1"/>
  <c r="AI56" i="10" l="1"/>
  <c r="AI58" i="10" s="1"/>
  <c r="AE56" i="10"/>
  <c r="AE58" i="10" s="1"/>
  <c r="AG38" i="10"/>
  <c r="AG57" i="10" s="1"/>
  <c r="AK38" i="10" l="1"/>
  <c r="AK57" i="10" s="1"/>
  <c r="K9" i="7" l="1"/>
  <c r="K40" i="7" s="1"/>
  <c r="G9" i="7"/>
  <c r="G40" i="7" l="1"/>
  <c r="G66" i="7" s="1"/>
  <c r="G70" i="7" s="1"/>
  <c r="G125" i="7" s="1"/>
  <c r="G127" i="7" s="1"/>
  <c r="K66" i="7"/>
  <c r="K70" i="7" s="1"/>
  <c r="K125" i="7" s="1"/>
  <c r="K127" i="7" s="1"/>
  <c r="K75" i="5"/>
  <c r="G75" i="5" s="1"/>
  <c r="G77" i="5" s="1"/>
  <c r="G80" i="5" l="1"/>
  <c r="G82" i="5" s="1"/>
  <c r="K174" i="5" l="1"/>
  <c r="G174" i="5" s="1"/>
  <c r="G176" i="5" s="1"/>
  <c r="K169" i="5"/>
  <c r="E122" i="7"/>
  <c r="E102" i="7"/>
  <c r="S15" i="11" l="1"/>
  <c r="S17" i="11" s="1"/>
  <c r="S27" i="11" s="1"/>
  <c r="G169" i="5"/>
  <c r="AC15" i="11" l="1"/>
  <c r="AC17" i="11" s="1"/>
  <c r="AC27" i="11" s="1"/>
  <c r="G171" i="5"/>
  <c r="S17" i="10"/>
  <c r="AA31" i="11"/>
  <c r="S19" i="10" l="1"/>
  <c r="S36" i="10" s="1"/>
  <c r="AG17" i="10"/>
  <c r="U32" i="11"/>
  <c r="U40" i="11" s="1"/>
  <c r="E158" i="5"/>
  <c r="E9" i="7"/>
  <c r="E40" i="7" s="1"/>
  <c r="E66" i="7" s="1"/>
  <c r="E70" i="7" s="1"/>
  <c r="E80" i="5"/>
  <c r="I158" i="5"/>
  <c r="AG19" i="10" l="1"/>
  <c r="AG36" i="10" s="1"/>
  <c r="AK17" i="10"/>
  <c r="AK19" i="10" s="1"/>
  <c r="AK36" i="10" s="1"/>
  <c r="AC31" i="11"/>
  <c r="AA32" i="11"/>
  <c r="E82" i="5"/>
  <c r="AA40" i="11" l="1"/>
  <c r="AA42" i="11" s="1"/>
  <c r="I75" i="5"/>
  <c r="E75" i="5" s="1"/>
  <c r="E77" i="5" s="1"/>
  <c r="I174" i="5" l="1"/>
  <c r="E174" i="5" s="1"/>
  <c r="E125" i="7" l="1"/>
  <c r="E176" i="5"/>
  <c r="E127" i="7" l="1"/>
  <c r="E128" i="7" s="1"/>
  <c r="I9" i="7"/>
  <c r="I169" i="5"/>
  <c r="I40" i="7" l="1"/>
  <c r="I66" i="7" s="1"/>
  <c r="I70" i="7" s="1"/>
  <c r="I125" i="7" s="1"/>
  <c r="I127" i="7" s="1"/>
  <c r="I128" i="7" s="1"/>
  <c r="S30" i="11"/>
  <c r="S32" i="11" s="1"/>
  <c r="S40" i="11" s="1"/>
  <c r="S42" i="11" s="1"/>
  <c r="E169" i="5"/>
  <c r="AC30" i="11" l="1"/>
  <c r="AC32" i="11" s="1"/>
  <c r="S39" i="10"/>
  <c r="E171" i="5"/>
  <c r="AC40" i="11" l="1"/>
  <c r="AC42" i="11" s="1"/>
  <c r="S41" i="10"/>
  <c r="S56" i="10" s="1"/>
  <c r="S58" i="10" s="1"/>
  <c r="AG39" i="10"/>
  <c r="AG41" i="10" l="1"/>
  <c r="AG56" i="10" s="1"/>
  <c r="AG58" i="10" s="1"/>
  <c r="AK39" i="10"/>
  <c r="AK41" i="10" s="1"/>
  <c r="AK56" i="10" s="1"/>
  <c r="AK58" i="10" s="1"/>
</calcChain>
</file>

<file path=xl/sharedStrings.xml><?xml version="1.0" encoding="utf-8"?>
<sst xmlns="http://schemas.openxmlformats.org/spreadsheetml/2006/main" count="657" uniqueCount="397">
  <si>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</si>
  <si>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</si>
  <si>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</si>
  <si>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</si>
  <si>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</si>
  <si>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</si>
  <si>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</si>
  <si>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</si>
  <si>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</si>
  <si>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</si>
  <si>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</si>
  <si>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</si>
  <si>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</si>
  <si>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</si>
  <si>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</si>
  <si>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</si>
  <si>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</si>
  <si>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</si>
  <si>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</si>
  <si>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</si>
  <si>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</si>
  <si>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</si>
  <si>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</si>
  <si>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</si>
  <si>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</si>
  <si>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</si>
  <si>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</si>
  <si>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</si>
  <si>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</si>
  <si>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</si>
  <si>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</si>
  <si>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</si>
  <si>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</si>
  <si>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</si>
  <si>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</si>
  <si>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</si>
  <si>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</si>
  <si>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</si>
  <si>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Non-controlling interests of the subsidiaries</t>
  </si>
  <si>
    <t>Earnings per share</t>
  </si>
  <si>
    <t>Other comprehensive income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</si>
  <si>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</si>
  <si>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</si>
  <si>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</si>
  <si>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</si>
  <si>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</si>
  <si>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</si>
  <si>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</si>
  <si>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</si>
  <si>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</si>
  <si>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</si>
  <si>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   Cash paid for corporate income tax</t>
  </si>
  <si>
    <t>Cash flows from investing activities</t>
  </si>
  <si>
    <t>Cash flows from financing activities</t>
  </si>
  <si>
    <t>Repayment of long-term loans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</si>
  <si>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</si>
  <si>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</si>
  <si>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</si>
  <si>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</si>
  <si>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</si>
  <si>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</si>
  <si>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</si>
  <si>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</si>
  <si>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</si>
  <si>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</si>
  <si>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</si>
  <si>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</si>
  <si>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</si>
  <si>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Surplus on</t>
  </si>
  <si>
    <t xml:space="preserve">revaluation of </t>
  </si>
  <si>
    <t>assets</t>
  </si>
  <si>
    <t>Exchange</t>
  </si>
  <si>
    <t>differences on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</si>
  <si>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</si>
  <si>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</si>
  <si>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</si>
  <si>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</si>
  <si>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</si>
  <si>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</si>
  <si>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</si>
  <si>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</si>
  <si>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</si>
  <si>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</si>
  <si>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</si>
  <si>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Provision for long-term employee benefits</t>
  </si>
  <si>
    <t xml:space="preserve">   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</si>
  <si>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</si>
  <si>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</si>
  <si>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</si>
  <si>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</si>
  <si>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</si>
  <si>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</si>
  <si>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</si>
  <si>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</si>
  <si>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</si>
  <si>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</si>
  <si>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</t>
  </si>
  <si>
    <t>Statements of financial position (continued)</t>
  </si>
  <si>
    <t xml:space="preserve">Other comprehensive income to be reclassified </t>
  </si>
  <si>
    <t>Cost of sales</t>
  </si>
  <si>
    <t xml:space="preserve">Cost of services </t>
  </si>
  <si>
    <t>(Unaudited</t>
  </si>
  <si>
    <t>but reviewed)</t>
  </si>
  <si>
    <t>(Audited)</t>
  </si>
  <si>
    <t>(Unit: Thousand Baht)</t>
  </si>
  <si>
    <t>Accrued income</t>
  </si>
  <si>
    <t>Long-term loans - net of current portion</t>
  </si>
  <si>
    <t xml:space="preserve">   - net of current portion</t>
  </si>
  <si>
    <t xml:space="preserve">Surplus from change in proportion of </t>
  </si>
  <si>
    <t>(Unaudited but reviewed)</t>
  </si>
  <si>
    <t xml:space="preserve">   Accrued income</t>
  </si>
  <si>
    <t>Surplus from</t>
  </si>
  <si>
    <t>change in</t>
  </si>
  <si>
    <t>proportion of</t>
  </si>
  <si>
    <t>investment in</t>
  </si>
  <si>
    <t>Jay Mart Public Company Limited and its subsidiaries</t>
  </si>
  <si>
    <t>Cost of sales and services</t>
  </si>
  <si>
    <t>Total cost of sales and services</t>
  </si>
  <si>
    <t>Gross profit</t>
  </si>
  <si>
    <t>Sales promotion income</t>
  </si>
  <si>
    <t>Management fee</t>
  </si>
  <si>
    <t>Profit before expenses</t>
  </si>
  <si>
    <t xml:space="preserve"> </t>
  </si>
  <si>
    <t>Other comprehensive income for the period</t>
  </si>
  <si>
    <t>Total comprehensive income for the period</t>
  </si>
  <si>
    <t>Statement of comprehensive income (continued)</t>
  </si>
  <si>
    <t>Cash and cash equivalents at beginning of period</t>
  </si>
  <si>
    <t>Cash and cash equivalents at end of period</t>
  </si>
  <si>
    <t xml:space="preserve">   Other non-current assets</t>
  </si>
  <si>
    <t xml:space="preserve">   Cash paid for employee benefit</t>
  </si>
  <si>
    <t xml:space="preserve"> subsidiaries</t>
  </si>
  <si>
    <t xml:space="preserve">   Loans to customers</t>
  </si>
  <si>
    <t>Supplemental cash flows information:</t>
  </si>
  <si>
    <t>Non-cash items</t>
  </si>
  <si>
    <t xml:space="preserve">      from financial institutions by installments not affecting  </t>
  </si>
  <si>
    <t xml:space="preserve">      the cash flows</t>
  </si>
  <si>
    <t xml:space="preserve">   and intangible assets</t>
  </si>
  <si>
    <t>Cash paid for interest expenses</t>
  </si>
  <si>
    <t>Deferred tax assets</t>
  </si>
  <si>
    <t>Profit or loss:</t>
  </si>
  <si>
    <t>Revenues from sales and services</t>
  </si>
  <si>
    <t>Total revenues from sales and services</t>
  </si>
  <si>
    <t>(Unit: Thousand Baht, except earnings per share expressed in Baht)</t>
  </si>
  <si>
    <t>Restricted bank deposits</t>
  </si>
  <si>
    <t xml:space="preserve">   Appropriated - statutory reserve</t>
  </si>
  <si>
    <t>Property development costs</t>
  </si>
  <si>
    <t>Loans receivable from purchase of accounts receivable</t>
  </si>
  <si>
    <t xml:space="preserve">Property, building and equipment </t>
  </si>
  <si>
    <t>Intangible assets</t>
  </si>
  <si>
    <t xml:space="preserve">Bank overdrafts and short-term loans from </t>
  </si>
  <si>
    <t xml:space="preserve">   financial institutions</t>
  </si>
  <si>
    <t>Short-term loans</t>
  </si>
  <si>
    <t xml:space="preserve">   loans from financial institutions </t>
  </si>
  <si>
    <t xml:space="preserve">      equipment and intangible assets</t>
  </si>
  <si>
    <t xml:space="preserve">Share of other comprehensive income from investments in </t>
  </si>
  <si>
    <t xml:space="preserve">   subsidiaries</t>
  </si>
  <si>
    <t>Statement of changes in shareholders' equity (continued)</t>
  </si>
  <si>
    <t>Other  component of equity</t>
  </si>
  <si>
    <t>component of</t>
  </si>
  <si>
    <t>Operating profit (loss) - net of finance cost</t>
  </si>
  <si>
    <t>Goodwill</t>
  </si>
  <si>
    <t>Exchange differences on translation of financial statements</t>
  </si>
  <si>
    <t xml:space="preserve">   in foreign currency</t>
  </si>
  <si>
    <t>Share of other</t>
  </si>
  <si>
    <t>comprehensive</t>
  </si>
  <si>
    <t>income from</t>
  </si>
  <si>
    <t>subsidiaries</t>
  </si>
  <si>
    <t xml:space="preserve">   Real estate development costs</t>
  </si>
  <si>
    <t xml:space="preserve">   Loans receivable from purchase of accounts receivable</t>
  </si>
  <si>
    <t>Proceeds from sales of property, building and equipment</t>
  </si>
  <si>
    <t xml:space="preserve">   Payable for acquisition of property, building and</t>
  </si>
  <si>
    <t xml:space="preserve">   Purchase of non-performing accounts receivable </t>
  </si>
  <si>
    <t>Cash receipt from long-term loans</t>
  </si>
  <si>
    <t>Proceeds from the issuance of debentures</t>
  </si>
  <si>
    <t xml:space="preserve">Operating profit </t>
  </si>
  <si>
    <t>Premium receivables</t>
  </si>
  <si>
    <t>Reinsurance assets</t>
  </si>
  <si>
    <t>Insurance contract liabilities</t>
  </si>
  <si>
    <t>Reinsurance receivables</t>
  </si>
  <si>
    <t>Income tax revenues (expenses)</t>
  </si>
  <si>
    <t xml:space="preserve">    to profit or loss in subsequent periods</t>
  </si>
  <si>
    <t>Total comprehensive income attributable to</t>
  </si>
  <si>
    <t xml:space="preserve">   net cash provided by (paid from) operating activities</t>
  </si>
  <si>
    <t>Amount due to reinsurers</t>
  </si>
  <si>
    <t>Liability arising from issuing and offering digital tokens</t>
  </si>
  <si>
    <t>Deferred tax liabilities</t>
  </si>
  <si>
    <t xml:space="preserve">   Provision for decommissioning cost</t>
  </si>
  <si>
    <t>Insurance expenses</t>
  </si>
  <si>
    <t>Insurance income</t>
  </si>
  <si>
    <t xml:space="preserve">   Premium receivables</t>
  </si>
  <si>
    <t xml:space="preserve">   Reinsurance assets</t>
  </si>
  <si>
    <t xml:space="preserve">   Reinsurance receivables</t>
  </si>
  <si>
    <t xml:space="preserve">   Insurance contract liabilities</t>
  </si>
  <si>
    <t xml:space="preserve">   Amount due to reinsurers</t>
  </si>
  <si>
    <t xml:space="preserve">   Decrease in property development costs as a result of transfer to cost of sales</t>
  </si>
  <si>
    <t>Profit from operating activities before changes in operating assets and liabilities</t>
  </si>
  <si>
    <t>Differences on translation of financial statements</t>
  </si>
  <si>
    <t xml:space="preserve">   investment in subsidiaries</t>
  </si>
  <si>
    <t xml:space="preserve">   Allowance for diminution in value of inventories (reversal)</t>
  </si>
  <si>
    <t xml:space="preserve">   Account payable for construction</t>
  </si>
  <si>
    <t xml:space="preserve">   Other receivables from auction </t>
  </si>
  <si>
    <t>Selling and distribution expenses</t>
  </si>
  <si>
    <t xml:space="preserve">   Gains on sales of properties foreclosed</t>
  </si>
  <si>
    <t>Refundable value added tax</t>
  </si>
  <si>
    <t>Profit for the period</t>
  </si>
  <si>
    <t xml:space="preserve">   Dividend received</t>
  </si>
  <si>
    <t>Treasury shares</t>
  </si>
  <si>
    <t>Share of profit from investments in subsidiaries</t>
  </si>
  <si>
    <t>Profit before income tax expenses</t>
  </si>
  <si>
    <t>Profit attributable to</t>
  </si>
  <si>
    <t>Basic earnings per share</t>
  </si>
  <si>
    <t xml:space="preserve">   Profit attributable to equity holders of the Company</t>
  </si>
  <si>
    <t>Increase in investments in subsidiaries</t>
  </si>
  <si>
    <t>Dividend paid</t>
  </si>
  <si>
    <t xml:space="preserve">   Losses on written-off withholding tax</t>
  </si>
  <si>
    <t xml:space="preserve">   Loss from impairment on property foreclosed</t>
  </si>
  <si>
    <t>Cash paid for redemption of debentures</t>
  </si>
  <si>
    <t>Cash receipt from share subscription from the exercise of warrants</t>
  </si>
  <si>
    <t xml:space="preserve">   Unrealised loss on exchange rate</t>
  </si>
  <si>
    <t xml:space="preserve">   long-term loans and issuing debentures </t>
  </si>
  <si>
    <t>Cash paid for transaction costs of short-term loans from financial institutions,</t>
  </si>
  <si>
    <t>Net increase (decrease) in cash and cash equivalents</t>
  </si>
  <si>
    <t>Current portion of loans receivable from purchase</t>
  </si>
  <si>
    <t xml:space="preserve">   of accounts receivable</t>
  </si>
  <si>
    <t>Other current financial assets</t>
  </si>
  <si>
    <t>Other non-current financial assets</t>
  </si>
  <si>
    <t>Right-of-use assets</t>
  </si>
  <si>
    <t>Deposits</t>
  </si>
  <si>
    <t>Current portion of long-term lease liabilities</t>
  </si>
  <si>
    <t>Current portion of long-term debentures</t>
  </si>
  <si>
    <t>Long-term lease liabilities - net of current portion</t>
  </si>
  <si>
    <t>Long-term debentures - net of current portion</t>
  </si>
  <si>
    <t>Deposit received of leases</t>
  </si>
  <si>
    <t>Share discount on business combination under</t>
  </si>
  <si>
    <t xml:space="preserve">   common control</t>
  </si>
  <si>
    <t>Revenue from contracts with customers</t>
  </si>
  <si>
    <t xml:space="preserve">Interest income from loans receivable from purchase of </t>
  </si>
  <si>
    <t xml:space="preserve">   accounts receivable and loans to customers</t>
  </si>
  <si>
    <t xml:space="preserve">Cost of rental </t>
  </si>
  <si>
    <t xml:space="preserve">   Decrease in fair value of investment properties</t>
  </si>
  <si>
    <t xml:space="preserve">   Refundable value added tax</t>
  </si>
  <si>
    <t xml:space="preserve">   Other current financial assets</t>
  </si>
  <si>
    <t xml:space="preserve">   Other non-current financial assets</t>
  </si>
  <si>
    <t xml:space="preserve">   Deposits</t>
  </si>
  <si>
    <t>Expected credit loss of cash and cash equivalents</t>
  </si>
  <si>
    <t xml:space="preserve">   Increase in lease liabilities</t>
  </si>
  <si>
    <t xml:space="preserve">   Amortised assets and liability arising from isssuing and offiering digital tokens</t>
  </si>
  <si>
    <t>common control</t>
  </si>
  <si>
    <t xml:space="preserve">Share discount </t>
  </si>
  <si>
    <t xml:space="preserve">on business </t>
  </si>
  <si>
    <t xml:space="preserve">combination under </t>
  </si>
  <si>
    <t>in value of</t>
  </si>
  <si>
    <t>financial assets</t>
  </si>
  <si>
    <t>designated at</t>
  </si>
  <si>
    <t>fair value</t>
  </si>
  <si>
    <t>Dividend paid to non-controlling interest</t>
  </si>
  <si>
    <t xml:space="preserve">   of subsidiary</t>
  </si>
  <si>
    <t xml:space="preserve">   Factoring receivables</t>
  </si>
  <si>
    <t>Repayment of lease liabilities</t>
  </si>
  <si>
    <t>The accompanying notes to the interim consolidated financial statements are an integral part of the financial statements.</t>
  </si>
  <si>
    <t xml:space="preserve">Rental income </t>
  </si>
  <si>
    <t>Rental income</t>
  </si>
  <si>
    <t>Accounts payable - purchase of accounts receivable</t>
  </si>
  <si>
    <t xml:space="preserve">     to profit or loss in subsequent periods - net of income tax</t>
  </si>
  <si>
    <t xml:space="preserve">     to profit or loss in subsequent periods  - net of income tax</t>
  </si>
  <si>
    <t xml:space="preserve">         of Baht 1 each)</t>
  </si>
  <si>
    <t>Profit before tax</t>
  </si>
  <si>
    <t xml:space="preserve">Adjustments to reconcile profit before tax to </t>
  </si>
  <si>
    <t xml:space="preserve">   Share of profit from investments in subsidiaries</t>
  </si>
  <si>
    <t xml:space="preserve">   Share of profit from investments in associates</t>
  </si>
  <si>
    <t>Decrease in restricted bank deposits</t>
  </si>
  <si>
    <t>Dividend income</t>
  </si>
  <si>
    <t xml:space="preserve">   Loss (gain) on sales/write-off of investment property, property, </t>
  </si>
  <si>
    <t xml:space="preserve">      building and equipment and intangible assets</t>
  </si>
  <si>
    <t xml:space="preserve">   non-controlling interest of subsidiary</t>
  </si>
  <si>
    <t xml:space="preserve">   Rental reduction</t>
  </si>
  <si>
    <t>Cash flows from (used in) operating activities</t>
  </si>
  <si>
    <t>Cash receipt from sale of investment in subsidiary</t>
  </si>
  <si>
    <t xml:space="preserve">Acquisition of property, building and equipment </t>
  </si>
  <si>
    <t xml:space="preserve">Advance payment for share subscription </t>
  </si>
  <si>
    <t>Capital reserve for share-based payment transaction</t>
  </si>
  <si>
    <t>Advance receipts from share subscription</t>
  </si>
  <si>
    <t>Balance as at 1 January 2021</t>
  </si>
  <si>
    <t>Balance as at 30 June 2021</t>
  </si>
  <si>
    <t>2, 3</t>
  </si>
  <si>
    <t>Finance income</t>
  </si>
  <si>
    <t>Share of profit from investments in associates</t>
  </si>
  <si>
    <t>Diluted earning per share</t>
  </si>
  <si>
    <t>Gain from loss of controlling in subsidiary</t>
  </si>
  <si>
    <t>Capital reserve</t>
  </si>
  <si>
    <t>for share-based</t>
  </si>
  <si>
    <t>Advance receipt</t>
  </si>
  <si>
    <t>payment</t>
  </si>
  <si>
    <t>from share</t>
  </si>
  <si>
    <t xml:space="preserve"> transaction</t>
  </si>
  <si>
    <t>subscription</t>
  </si>
  <si>
    <t>associates</t>
  </si>
  <si>
    <t xml:space="preserve">Surplus from change in proportion of investment </t>
  </si>
  <si>
    <t>Transfer from change in type of investment</t>
  </si>
  <si>
    <t xml:space="preserve">Issuance of ordinary shares from the exercise </t>
  </si>
  <si>
    <t>Issuance of additional ordinary shares</t>
  </si>
  <si>
    <t xml:space="preserve">   of a subsidiary</t>
  </si>
  <si>
    <t>Share-based payment transaction</t>
  </si>
  <si>
    <t xml:space="preserve">Surplus from </t>
  </si>
  <si>
    <t xml:space="preserve"> proportion of</t>
  </si>
  <si>
    <t>and associates</t>
  </si>
  <si>
    <t xml:space="preserve">   Expected credit losses (reversal)</t>
  </si>
  <si>
    <t xml:space="preserve">   Provision for loss from litigation</t>
  </si>
  <si>
    <t>Cash paid for short-term loans to related parties</t>
  </si>
  <si>
    <t>Cash receipt from short-term loans to related parties</t>
  </si>
  <si>
    <t>Decrease in cash and cash equivalents of subsidiary as at non-controlling date</t>
  </si>
  <si>
    <t>Advance for construction work</t>
  </si>
  <si>
    <t>Advance receipts from share subscription of subsidiary - non controlling interests</t>
  </si>
  <si>
    <t xml:space="preserve">   Deposit recorded as cost of project</t>
  </si>
  <si>
    <t>Issuance of ordinary shares from the exercise of</t>
  </si>
  <si>
    <t xml:space="preserve">   Gain from loss of controlling in subsidiary</t>
  </si>
  <si>
    <t xml:space="preserve">   Share-based payment transaction</t>
  </si>
  <si>
    <t>Short-term loans to related parties</t>
  </si>
  <si>
    <t>Investments in associates</t>
  </si>
  <si>
    <t>Investment properties</t>
  </si>
  <si>
    <t xml:space="preserve">   associates</t>
  </si>
  <si>
    <t xml:space="preserve">   Loss (gain) on revaluation of other financial assets</t>
  </si>
  <si>
    <t>Unrealise gain (loss) on other financial assets</t>
  </si>
  <si>
    <t>Gains on loans receivable from purchase of accounts receivable</t>
  </si>
  <si>
    <t>Advance receipts from share subscription of subsidiary</t>
  </si>
  <si>
    <t>Net cash flows from (used in) operating activities</t>
  </si>
  <si>
    <t>Cash paid for acquisition of investment in subsidiaries from</t>
  </si>
  <si>
    <t>Increase in investment in associate</t>
  </si>
  <si>
    <t>Decrease in short-term loans</t>
  </si>
  <si>
    <t xml:space="preserve">   Cash paid for liability arising from issuing and offering digital tokens </t>
  </si>
  <si>
    <t xml:space="preserve">   warrants of subsidiaries</t>
  </si>
  <si>
    <t xml:space="preserve">   Deposit received of leases</t>
  </si>
  <si>
    <t xml:space="preserve">As at 30 June 2022 </t>
  </si>
  <si>
    <t>30 June 2022</t>
  </si>
  <si>
    <t>31 December 2021</t>
  </si>
  <si>
    <t>Short-term loans to other company</t>
  </si>
  <si>
    <t>Excess of acquisition cost over estimated value of</t>
  </si>
  <si>
    <t xml:space="preserve">   interest acquired in net assets of subsidiaries</t>
  </si>
  <si>
    <t>Investments in joint ventures</t>
  </si>
  <si>
    <t>For the six-month period ended 30 June 2022</t>
  </si>
  <si>
    <t>Balance as at 1 January 2022</t>
  </si>
  <si>
    <t>Balance as at 30 June 2022</t>
  </si>
  <si>
    <t>For the three-month period ended 30 June 2022</t>
  </si>
  <si>
    <t>2, 17</t>
  </si>
  <si>
    <t xml:space="preserve">   in subsidiaries </t>
  </si>
  <si>
    <t xml:space="preserve">   of warrants </t>
  </si>
  <si>
    <t xml:space="preserve">Treasury shares </t>
  </si>
  <si>
    <t xml:space="preserve">   of warrants (Note 18)</t>
  </si>
  <si>
    <t>Advance receipts from share subscription (Note 18)</t>
  </si>
  <si>
    <t xml:space="preserve">   in subsidiaries</t>
  </si>
  <si>
    <t xml:space="preserve">Advance receipts from share subscription </t>
  </si>
  <si>
    <t xml:space="preserve">   in subsidiaries (Note 8)</t>
  </si>
  <si>
    <t>Discount on changes</t>
  </si>
  <si>
    <t xml:space="preserve">      (31 December 2021: 1,543,864,540 ordinary shares </t>
  </si>
  <si>
    <t xml:space="preserve">      (31 December 2021: 1,382,213,768 ordinary shares </t>
  </si>
  <si>
    <t>Other comprehensive income not to be reclassified</t>
  </si>
  <si>
    <t>Loss on change in value of equity instruments</t>
  </si>
  <si>
    <t xml:space="preserve">    designated at fair value through other comprehensive income</t>
  </si>
  <si>
    <t xml:space="preserve">    - net of income tax</t>
  </si>
  <si>
    <t xml:space="preserve">    to profit or loss in subsequent periods - net of income tax</t>
  </si>
  <si>
    <t>Additional call portion in ordinary shares of subsidiary</t>
  </si>
  <si>
    <t>Advance receipts</t>
  </si>
  <si>
    <t>Share-based payment transaction (Note 19.5)</t>
  </si>
  <si>
    <t>Advance payment for share subscription</t>
  </si>
  <si>
    <t>Increase in investments in joint ventures</t>
  </si>
  <si>
    <t>Dividend paid (Note 24)</t>
  </si>
  <si>
    <t xml:space="preserve">      1,558,820,418 ordinary shares of Baht 1 each </t>
  </si>
  <si>
    <t>Cash receipt from short-term loans to other company</t>
  </si>
  <si>
    <t>Cash receipt from other financial assets</t>
  </si>
  <si>
    <t>Cash paid for other financial assets</t>
  </si>
  <si>
    <t>Cash receipt from fund mobilising by the digital tokens</t>
  </si>
  <si>
    <t xml:space="preserve">      1,421,094,915 ordinary shares of Baht 1 each </t>
  </si>
  <si>
    <t>Share of loss from investments in joint ventures</t>
  </si>
  <si>
    <t>Gain on change in value of equity instruments</t>
  </si>
  <si>
    <t>Other non-current financial liabilities</t>
  </si>
  <si>
    <t>Loss on cash flow hedges</t>
  </si>
  <si>
    <t>Issuance of additional ordinary shares of a subsidiaries</t>
  </si>
  <si>
    <t>Cash flow</t>
  </si>
  <si>
    <t>hedges reserve</t>
  </si>
  <si>
    <t>Gain (loss) on fair value adjustment of investment properties</t>
  </si>
  <si>
    <t>Gain on sale of investments</t>
  </si>
  <si>
    <t>Loss on fair value adjustment of investment properties</t>
  </si>
  <si>
    <t xml:space="preserve">   Loss from impairment on other non-current assets</t>
  </si>
  <si>
    <t xml:space="preserve">   Reversal of expenses from insurance contract liabilities </t>
  </si>
  <si>
    <t xml:space="preserve">   Unearned insurance premium</t>
  </si>
  <si>
    <t xml:space="preserve">   Share of loss from investments in joint ventures</t>
  </si>
  <si>
    <t xml:space="preserve">   Gain on sale of investment</t>
  </si>
  <si>
    <t xml:space="preserve">Increase (decrease) in bank overdrafts and short-term </t>
  </si>
  <si>
    <t xml:space="preserve">   Interest expenses recorded as cost of project</t>
  </si>
  <si>
    <t xml:space="preserve">   Allowance for doubtful accounts (reversal)</t>
  </si>
  <si>
    <t xml:space="preserve">   Rental reduction </t>
  </si>
  <si>
    <t>Cash paid for acquisition of investment properties</t>
  </si>
  <si>
    <t>Net cash flows from (used in) investing activities</t>
  </si>
  <si>
    <t>Proceeds from increase share capital of subsidiaries - non controlling interests</t>
  </si>
  <si>
    <t>Dividend paid to non-controlling interest of subsidiaries</t>
  </si>
  <si>
    <t>Net cash flows from (used in) financing activities</t>
  </si>
  <si>
    <t xml:space="preserve">  Written-off bad debt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</si>
</sst>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  <numFmt numFmtId="167" formatCode="0.0"/>
  </numFmts>
  <fonts count="1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2" fillId="0" borderId="0"/>
    <xf numFmtId="0" fontId="1" fillId="0" borderId="0"/>
    <xf numFmtId="0" fontId="11" fillId="0" borderId="0"/>
  </cellStyleXfs>
  <cellXfs count="169">
    <xf numFmtId="0" fontId="0" fillId="0" borderId="0" xfId="0"/>
    <xf numFmtId="0" fontId="3" fillId="0" borderId="0" xfId="0" applyFont="1" applyFill="1" applyAlignment="1">
      <alignment vertical="center"/>
    </xf>
    <xf numFmtId="164" fontId="4" fillId="0" borderId="0" xfId="0" quotePrefix="1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164" fontId="4" fillId="0" borderId="0" xfId="0" quotePrefix="1" applyNumberFormat="1" applyFont="1" applyFill="1" applyAlignment="1">
      <alignment horizontal="left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0" quotePrefix="1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quotePrefix="1" applyNumberFormat="1" applyFont="1" applyFill="1" applyAlignment="1">
      <alignment horizontal="center" vertical="center"/>
    </xf>
    <xf numFmtId="0" fontId="4" fillId="0" borderId="5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41" fontId="4" fillId="0" borderId="0" xfId="2" applyNumberFormat="1" applyFont="1" applyFill="1" applyBorder="1" applyAlignment="1">
      <alignment horizontal="center" vertical="center"/>
    </xf>
    <xf numFmtId="41" fontId="4" fillId="0" borderId="1" xfId="2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43" fontId="4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right" vertical="center"/>
    </xf>
    <xf numFmtId="49" fontId="5" fillId="0" borderId="0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4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center" vertical="center"/>
    </xf>
    <xf numFmtId="43" fontId="4" fillId="0" borderId="0" xfId="0" applyNumberFormat="1" applyFont="1" applyFill="1" applyBorder="1" applyAlignment="1">
      <alignment horizontal="right" vertical="center"/>
    </xf>
    <xf numFmtId="43" fontId="4" fillId="0" borderId="0" xfId="0" applyNumberFormat="1" applyFont="1" applyFill="1" applyBorder="1" applyAlignment="1">
      <alignment vertical="center"/>
    </xf>
    <xf numFmtId="164" fontId="4" fillId="0" borderId="6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165" fontId="9" fillId="0" borderId="0" xfId="0" applyNumberFormat="1" applyFont="1" applyFill="1" applyAlignment="1">
      <alignment horizontal="right" vertical="center"/>
    </xf>
    <xf numFmtId="1" fontId="9" fillId="0" borderId="0" xfId="0" applyNumberFormat="1" applyFont="1" applyFill="1" applyAlignment="1">
      <alignment horizontal="center" vertical="center"/>
    </xf>
    <xf numFmtId="37" fontId="4" fillId="0" borderId="0" xfId="2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166" fontId="4" fillId="0" borderId="4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6" fontId="4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center" vertical="center"/>
    </xf>
    <xf numFmtId="41" fontId="4" fillId="0" borderId="0" xfId="2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37" fontId="4" fillId="0" borderId="0" xfId="2" applyNumberFormat="1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41" fontId="4" fillId="0" borderId="0" xfId="3" applyNumberFormat="1" applyFont="1" applyFill="1" applyAlignment="1">
      <alignment horizontal="center" vertical="center"/>
    </xf>
    <xf numFmtId="41" fontId="4" fillId="0" borderId="1" xfId="3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6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3" xfId="0" applyNumberFormat="1" applyFont="1" applyFill="1" applyBorder="1" applyAlignment="1">
      <alignment horizontal="center" vertical="center"/>
    </xf>
    <xf numFmtId="41" fontId="4" fillId="0" borderId="3" xfId="0" applyNumberFormat="1" applyFont="1" applyFill="1" applyBorder="1" applyAlignment="1">
      <alignment vertical="center"/>
    </xf>
    <xf numFmtId="41" fontId="4" fillId="0" borderId="4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" fontId="9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2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41" fontId="4" fillId="0" borderId="1" xfId="2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41" fontId="4" fillId="0" borderId="0" xfId="2" applyNumberFormat="1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41" fontId="9" fillId="0" borderId="4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166" fontId="4" fillId="0" borderId="4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41" fontId="4" fillId="0" borderId="6" xfId="0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left" vertical="center"/>
    </xf>
    <xf numFmtId="164" fontId="4" fillId="0" borderId="0" xfId="0" applyNumberFormat="1" applyFont="1" applyBorder="1" applyAlignment="1">
      <alignment horizontal="center" vertical="center"/>
    </xf>
    <xf numFmtId="41" fontId="4" fillId="0" borderId="0" xfId="2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vertical="center"/>
    </xf>
    <xf numFmtId="41" fontId="4" fillId="0" borderId="0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4" quotePrefix="1" applyNumberFormat="1" applyFont="1" applyAlignment="1">
      <alignment horizontal="left" vertical="center"/>
    </xf>
  </cellXfs>
  <cellStyles count="5">
    <cellStyle name="Normal" xfId="0" builtinId="0"/>
    <cellStyle name="Normal 12 10" xfId="4" xr:uid="{D2BFF4D8-0090-45EB-A1EF-A0A8358CB1B0}"/>
    <cellStyle name="Normal 2" xfId="2" xr:uid="{00000000-0005-0000-0000-000001000000}"/>
    <cellStyle name="Normal 2 2" xfId="3" xr:uid="{AAB9096D-357A-49C4-A5CA-5BC36325C332}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7"/>
  <sheetViews>
    <sheetView showGridLines="0" topLeftCell="A37" zoomScale="85" zoomScaleNormal="85" zoomScaleSheetLayoutView="85" workbookViewId="0">
      <selection activeCell="A44" sqref="A44"/>
    </sheetView>
  </sheetViews>
  <sheetFormatPr defaultColWidth="10.7109375" defaultRowHeight="21.95" customHeight="1"/>
  <cols>
    <col min="1" max="1" width="49.7109375" style="8" customWidth="1"/>
    <col min="2" max="2" width="1.7109375" style="9" customWidth="1"/>
    <col min="3" max="3" width="5.7109375" style="8" customWidth="1"/>
    <col min="4" max="4" width="1.7109375" style="9" customWidth="1"/>
    <col min="5" max="5" width="17.140625" style="9" customWidth="1"/>
    <col min="6" max="6" width="1.7109375" style="9" customWidth="1"/>
    <col min="7" max="7" width="17.140625" style="9" customWidth="1"/>
    <col min="8" max="8" width="1.7109375" style="9" customWidth="1"/>
    <col min="9" max="9" width="17.140625" style="9" customWidth="1"/>
    <col min="10" max="10" width="1.7109375" style="9" customWidth="1"/>
    <col min="11" max="11" width="19.28515625" style="9" bestFit="1" customWidth="1"/>
    <col min="12" max="12" width="1.5703125" style="9" customWidth="1"/>
    <col min="13" max="16384" width="10.7109375" style="9"/>
  </cols>
  <sheetData>
    <row r="1" spans="1:11" s="5" customFormat="1" ht="21.95" customHeight="1">
      <c r="A1" s="1" t="s">
        <v>115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1.95" customHeight="1">
      <c r="A2" s="1" t="s">
        <v>96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1.95" customHeight="1">
      <c r="A3" s="6" t="s">
        <v>332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1.95" customHeight="1">
      <c r="B4" s="4"/>
      <c r="C4" s="3"/>
      <c r="D4" s="4"/>
      <c r="E4" s="4"/>
      <c r="F4" s="4"/>
      <c r="G4" s="4"/>
      <c r="H4" s="4"/>
      <c r="I4" s="4"/>
      <c r="J4" s="4"/>
      <c r="K4" s="7" t="s">
        <v>104</v>
      </c>
    </row>
    <row r="5" spans="1:11" ht="21.95" customHeight="1">
      <c r="E5" s="164" t="s">
        <v>0</v>
      </c>
      <c r="F5" s="164"/>
      <c r="G5" s="164"/>
      <c r="H5" s="4"/>
      <c r="I5" s="164" t="s">
        <v>1</v>
      </c>
      <c r="J5" s="164"/>
      <c r="K5" s="164"/>
    </row>
    <row r="6" spans="1:11" ht="21.95" customHeight="1">
      <c r="C6" s="58" t="s">
        <v>2</v>
      </c>
      <c r="E6" s="62" t="s">
        <v>333</v>
      </c>
      <c r="F6" s="10"/>
      <c r="G6" s="62" t="s">
        <v>334</v>
      </c>
      <c r="H6" s="10"/>
      <c r="I6" s="62" t="s">
        <v>333</v>
      </c>
      <c r="J6" s="10"/>
      <c r="K6" s="62" t="s">
        <v>334</v>
      </c>
    </row>
    <row r="7" spans="1:11" ht="21.95" customHeight="1">
      <c r="C7" s="58"/>
      <c r="D7" s="22"/>
      <c r="E7" s="59" t="s">
        <v>101</v>
      </c>
      <c r="F7" s="60"/>
      <c r="G7" s="59" t="s">
        <v>103</v>
      </c>
      <c r="H7" s="60"/>
      <c r="I7" s="59" t="s">
        <v>101</v>
      </c>
      <c r="J7" s="61"/>
      <c r="K7" s="59" t="s">
        <v>103</v>
      </c>
    </row>
    <row r="8" spans="1:11" ht="21.95" customHeight="1">
      <c r="C8" s="11"/>
      <c r="E8" s="12" t="s">
        <v>102</v>
      </c>
      <c r="F8" s="10"/>
      <c r="G8" s="12"/>
      <c r="H8" s="10"/>
      <c r="I8" s="12" t="s">
        <v>102</v>
      </c>
      <c r="J8" s="13"/>
      <c r="K8" s="12"/>
    </row>
    <row r="9" spans="1:11" ht="21.95" customHeight="1">
      <c r="A9" s="1" t="s">
        <v>3</v>
      </c>
      <c r="C9" s="24"/>
    </row>
    <row r="10" spans="1:11" ht="21.95" customHeight="1">
      <c r="A10" s="1" t="s">
        <v>4</v>
      </c>
      <c r="C10" s="24"/>
    </row>
    <row r="11" spans="1:11" ht="21.95" customHeight="1">
      <c r="A11" s="14" t="s">
        <v>5</v>
      </c>
      <c r="B11" s="15"/>
      <c r="C11" s="120"/>
      <c r="D11" s="121"/>
      <c r="E11" s="122">
        <v>1185963</v>
      </c>
      <c r="F11" s="122"/>
      <c r="G11" s="122">
        <v>2496807</v>
      </c>
      <c r="H11" s="122"/>
      <c r="I11" s="122">
        <v>204016</v>
      </c>
      <c r="J11" s="28"/>
      <c r="K11" s="122">
        <v>110105</v>
      </c>
    </row>
    <row r="12" spans="1:11" ht="21.95" customHeight="1">
      <c r="A12" s="14" t="s">
        <v>87</v>
      </c>
      <c r="C12" s="120" t="s">
        <v>284</v>
      </c>
      <c r="D12" s="123"/>
      <c r="E12" s="122">
        <v>1417848</v>
      </c>
      <c r="F12" s="122"/>
      <c r="G12" s="122">
        <v>1064741</v>
      </c>
      <c r="H12" s="124"/>
      <c r="I12" s="122">
        <v>3157</v>
      </c>
      <c r="J12" s="94"/>
      <c r="K12" s="122">
        <v>4617</v>
      </c>
    </row>
    <row r="13" spans="1:11" ht="21.95" customHeight="1">
      <c r="A13" s="14" t="s">
        <v>317</v>
      </c>
      <c r="C13" s="120">
        <v>2</v>
      </c>
      <c r="D13" s="123"/>
      <c r="E13" s="122">
        <v>0</v>
      </c>
      <c r="F13" s="122"/>
      <c r="G13" s="122">
        <v>0</v>
      </c>
      <c r="H13" s="124"/>
      <c r="I13" s="122">
        <v>13000</v>
      </c>
      <c r="J13" s="94"/>
      <c r="K13" s="122">
        <v>205000</v>
      </c>
    </row>
    <row r="14" spans="1:11" ht="21.95" customHeight="1">
      <c r="A14" s="14" t="s">
        <v>335</v>
      </c>
      <c r="C14" s="120"/>
      <c r="D14" s="123"/>
      <c r="E14" s="122">
        <v>0</v>
      </c>
      <c r="F14" s="122"/>
      <c r="G14" s="122">
        <v>6000</v>
      </c>
      <c r="H14" s="124"/>
      <c r="I14" s="122">
        <v>0</v>
      </c>
      <c r="J14" s="94"/>
      <c r="K14" s="122">
        <v>0</v>
      </c>
    </row>
    <row r="15" spans="1:11" ht="21.95" customHeight="1">
      <c r="A15" s="14" t="s">
        <v>89</v>
      </c>
      <c r="B15" s="5"/>
      <c r="C15" s="120">
        <v>4</v>
      </c>
      <c r="D15" s="121"/>
      <c r="E15" s="122">
        <v>1455032</v>
      </c>
      <c r="F15" s="122"/>
      <c r="G15" s="122">
        <v>1185870</v>
      </c>
      <c r="H15" s="122"/>
      <c r="I15" s="122">
        <v>0</v>
      </c>
      <c r="J15" s="28"/>
      <c r="K15" s="122">
        <v>0</v>
      </c>
    </row>
    <row r="16" spans="1:11" ht="21.95" customHeight="1">
      <c r="A16" s="14" t="s">
        <v>145</v>
      </c>
      <c r="C16" s="120"/>
      <c r="D16" s="121"/>
      <c r="E16" s="122">
        <v>60509</v>
      </c>
      <c r="F16" s="122"/>
      <c r="G16" s="122">
        <v>80906</v>
      </c>
      <c r="H16" s="122"/>
      <c r="I16" s="122">
        <v>0</v>
      </c>
      <c r="J16" s="28"/>
      <c r="K16" s="122">
        <v>0</v>
      </c>
    </row>
    <row r="17" spans="1:11" ht="21.95" customHeight="1">
      <c r="A17" s="14" t="s">
        <v>105</v>
      </c>
      <c r="B17" s="5"/>
      <c r="C17" s="120">
        <v>2</v>
      </c>
      <c r="D17" s="121"/>
      <c r="E17" s="122">
        <v>430592</v>
      </c>
      <c r="F17" s="122"/>
      <c r="G17" s="122">
        <v>230291</v>
      </c>
      <c r="H17" s="122"/>
      <c r="I17" s="122">
        <v>1013</v>
      </c>
      <c r="J17" s="28"/>
      <c r="K17" s="122">
        <v>608</v>
      </c>
    </row>
    <row r="18" spans="1:11" ht="21.95" customHeight="1">
      <c r="A18" s="14" t="s">
        <v>175</v>
      </c>
      <c r="B18" s="5"/>
      <c r="C18" s="120"/>
      <c r="D18" s="121"/>
      <c r="E18" s="122">
        <v>54894</v>
      </c>
      <c r="F18" s="122"/>
      <c r="G18" s="122">
        <v>37237</v>
      </c>
      <c r="H18" s="122"/>
      <c r="I18" s="122">
        <v>0</v>
      </c>
      <c r="J18" s="28"/>
      <c r="K18" s="122">
        <v>0</v>
      </c>
    </row>
    <row r="19" spans="1:11" ht="21.95" customHeight="1">
      <c r="A19" s="14" t="s">
        <v>176</v>
      </c>
      <c r="B19" s="5"/>
      <c r="C19" s="120"/>
      <c r="D19" s="121"/>
      <c r="E19" s="122">
        <v>131974</v>
      </c>
      <c r="F19" s="122"/>
      <c r="G19" s="122">
        <v>131035</v>
      </c>
      <c r="H19" s="122"/>
      <c r="I19" s="122">
        <v>0</v>
      </c>
      <c r="J19" s="28"/>
      <c r="K19" s="122">
        <v>0</v>
      </c>
    </row>
    <row r="20" spans="1:11" ht="21.95" customHeight="1">
      <c r="A20" s="14" t="s">
        <v>178</v>
      </c>
      <c r="B20" s="5"/>
      <c r="C20" s="120"/>
      <c r="D20" s="121"/>
      <c r="E20" s="122">
        <v>23705</v>
      </c>
      <c r="F20" s="122"/>
      <c r="G20" s="122">
        <v>29714</v>
      </c>
      <c r="H20" s="122"/>
      <c r="I20" s="122">
        <v>0</v>
      </c>
      <c r="J20" s="28"/>
      <c r="K20" s="122">
        <v>0</v>
      </c>
    </row>
    <row r="21" spans="1:11" ht="21.95" customHeight="1">
      <c r="A21" s="14" t="s">
        <v>222</v>
      </c>
      <c r="B21" s="5"/>
      <c r="J21" s="28"/>
    </row>
    <row r="22" spans="1:11" ht="21.95" customHeight="1">
      <c r="A22" s="14" t="s">
        <v>223</v>
      </c>
      <c r="B22" s="5"/>
      <c r="C22" s="120">
        <v>6</v>
      </c>
      <c r="D22" s="121"/>
      <c r="E22" s="122">
        <v>683740</v>
      </c>
      <c r="F22" s="122"/>
      <c r="G22" s="122">
        <v>552365</v>
      </c>
      <c r="H22" s="122"/>
      <c r="I22" s="122">
        <v>0</v>
      </c>
      <c r="J22" s="28"/>
      <c r="K22" s="122">
        <v>0</v>
      </c>
    </row>
    <row r="23" spans="1:11" ht="21.95" customHeight="1">
      <c r="A23" s="14" t="s">
        <v>203</v>
      </c>
      <c r="B23" s="5"/>
      <c r="C23" s="120"/>
      <c r="D23" s="121"/>
      <c r="E23" s="122">
        <v>170996</v>
      </c>
      <c r="F23" s="122"/>
      <c r="G23" s="122">
        <v>127274</v>
      </c>
      <c r="H23" s="122"/>
      <c r="I23" s="122">
        <v>0</v>
      </c>
      <c r="J23" s="28"/>
      <c r="K23" s="122">
        <v>0</v>
      </c>
    </row>
    <row r="24" spans="1:11" ht="21.95" customHeight="1">
      <c r="A24" s="14" t="s">
        <v>224</v>
      </c>
      <c r="B24" s="5"/>
      <c r="C24" s="120">
        <v>7</v>
      </c>
      <c r="D24" s="121"/>
      <c r="E24" s="122">
        <v>4900575</v>
      </c>
      <c r="F24" s="122"/>
      <c r="G24" s="122">
        <v>10642209</v>
      </c>
      <c r="H24" s="122"/>
      <c r="I24" s="122">
        <v>1830941</v>
      </c>
      <c r="J24" s="28"/>
      <c r="K24" s="122">
        <v>4082646</v>
      </c>
    </row>
    <row r="25" spans="1:11" ht="21.95" customHeight="1">
      <c r="A25" s="14" t="s">
        <v>6</v>
      </c>
      <c r="C25" s="120">
        <v>5</v>
      </c>
      <c r="D25" s="121"/>
      <c r="E25" s="122">
        <v>2053406</v>
      </c>
      <c r="F25" s="122"/>
      <c r="G25" s="122">
        <v>1389498</v>
      </c>
      <c r="H25" s="122"/>
      <c r="I25" s="122">
        <v>75413</v>
      </c>
      <c r="J25" s="28"/>
      <c r="K25" s="122">
        <v>63729</v>
      </c>
    </row>
    <row r="26" spans="1:11" ht="21.95" customHeight="1">
      <c r="A26" s="1" t="s">
        <v>7</v>
      </c>
      <c r="C26" s="120"/>
      <c r="D26" s="121"/>
      <c r="E26" s="125">
        <f>SUM(E11:E25)</f>
        <v>12569234</v>
      </c>
      <c r="F26" s="122"/>
      <c r="G26" s="125">
        <f>SUM(G11:G25)</f>
        <v>17973947</v>
      </c>
      <c r="H26" s="122"/>
      <c r="I26" s="125">
        <f>SUM(I11:I25)</f>
        <v>2127540</v>
      </c>
      <c r="J26" s="28"/>
      <c r="K26" s="125">
        <f>SUM(K11:K25)</f>
        <v>4466705</v>
      </c>
    </row>
    <row r="27" spans="1:11" ht="21.95" customHeight="1">
      <c r="A27" s="1" t="s">
        <v>8</v>
      </c>
      <c r="C27" s="120"/>
      <c r="D27" s="121"/>
      <c r="E27" s="122"/>
      <c r="F27" s="122"/>
      <c r="G27" s="122"/>
      <c r="H27" s="122"/>
      <c r="I27" s="122"/>
      <c r="J27" s="28"/>
      <c r="K27" s="122"/>
    </row>
    <row r="28" spans="1:11" ht="21.95" customHeight="1">
      <c r="A28" s="14" t="s">
        <v>143</v>
      </c>
      <c r="C28" s="120"/>
      <c r="D28" s="121"/>
      <c r="E28" s="122">
        <v>6780</v>
      </c>
      <c r="F28" s="122"/>
      <c r="G28" s="122">
        <v>6924</v>
      </c>
      <c r="H28" s="122"/>
      <c r="I28" s="122">
        <v>0</v>
      </c>
      <c r="J28" s="28"/>
      <c r="K28" s="122">
        <v>0</v>
      </c>
    </row>
    <row r="29" spans="1:11" ht="21.95" customHeight="1">
      <c r="A29" s="14" t="s">
        <v>146</v>
      </c>
      <c r="K29" s="122"/>
    </row>
    <row r="30" spans="1:11" ht="21.95" customHeight="1">
      <c r="A30" s="14" t="s">
        <v>107</v>
      </c>
      <c r="C30" s="120">
        <v>6</v>
      </c>
      <c r="D30" s="121"/>
      <c r="E30" s="122">
        <v>15215078</v>
      </c>
      <c r="F30" s="122"/>
      <c r="G30" s="122">
        <v>15829144</v>
      </c>
      <c r="H30" s="122"/>
      <c r="I30" s="122">
        <v>0</v>
      </c>
      <c r="J30" s="28"/>
      <c r="K30" s="122">
        <v>0</v>
      </c>
    </row>
    <row r="31" spans="1:11" ht="21.95" customHeight="1">
      <c r="A31" s="14" t="s">
        <v>225</v>
      </c>
      <c r="C31" s="120">
        <v>7</v>
      </c>
      <c r="D31" s="121"/>
      <c r="E31" s="122">
        <v>940270</v>
      </c>
      <c r="F31" s="122"/>
      <c r="G31" s="122">
        <v>350525</v>
      </c>
      <c r="H31" s="122"/>
      <c r="I31" s="122">
        <v>528511</v>
      </c>
      <c r="J31" s="28"/>
      <c r="K31" s="122">
        <v>72600</v>
      </c>
    </row>
    <row r="32" spans="1:11" ht="21.95" customHeight="1">
      <c r="A32" s="14" t="s">
        <v>279</v>
      </c>
      <c r="C32" s="120">
        <v>7</v>
      </c>
      <c r="D32" s="121"/>
      <c r="E32" s="122">
        <v>75827</v>
      </c>
      <c r="F32" s="122"/>
      <c r="G32" s="122">
        <v>0</v>
      </c>
      <c r="H32" s="122"/>
      <c r="I32" s="122">
        <v>75827</v>
      </c>
      <c r="J32" s="28"/>
      <c r="K32" s="122">
        <v>0</v>
      </c>
    </row>
    <row r="33" spans="1:11" ht="21.95" customHeight="1">
      <c r="A33" s="14" t="s">
        <v>9</v>
      </c>
      <c r="C33" s="120">
        <v>8</v>
      </c>
      <c r="D33" s="121"/>
      <c r="E33" s="122">
        <v>0</v>
      </c>
      <c r="F33" s="122"/>
      <c r="G33" s="122">
        <v>0</v>
      </c>
      <c r="H33" s="122"/>
      <c r="I33" s="122">
        <v>15055712</v>
      </c>
      <c r="J33" s="28"/>
      <c r="K33" s="122">
        <v>12259056</v>
      </c>
    </row>
    <row r="34" spans="1:11" ht="21.95" customHeight="1">
      <c r="A34" s="14" t="s">
        <v>336</v>
      </c>
      <c r="C34" s="120"/>
      <c r="D34" s="121"/>
      <c r="E34" s="122"/>
      <c r="F34" s="122"/>
      <c r="G34" s="121"/>
      <c r="H34" s="121"/>
      <c r="I34" s="121"/>
      <c r="J34" s="28"/>
    </row>
    <row r="35" spans="1:11" ht="21.95" customHeight="1">
      <c r="A35" s="14" t="s">
        <v>337</v>
      </c>
      <c r="C35" s="120">
        <v>8</v>
      </c>
      <c r="D35" s="121"/>
      <c r="E35" s="122">
        <v>10969</v>
      </c>
      <c r="F35" s="122"/>
      <c r="G35" s="122">
        <v>10969</v>
      </c>
      <c r="H35" s="122"/>
      <c r="I35" s="122">
        <v>0</v>
      </c>
      <c r="J35" s="28"/>
      <c r="K35" s="122">
        <v>0</v>
      </c>
    </row>
    <row r="36" spans="1:11" ht="21.95" customHeight="1">
      <c r="A36" s="14" t="s">
        <v>338</v>
      </c>
      <c r="C36" s="120">
        <v>9</v>
      </c>
      <c r="D36" s="121"/>
      <c r="E36" s="122">
        <v>5039702</v>
      </c>
      <c r="F36" s="122"/>
      <c r="G36" s="122">
        <v>0</v>
      </c>
      <c r="H36" s="122"/>
      <c r="I36" s="122">
        <v>39735</v>
      </c>
      <c r="J36" s="28"/>
      <c r="K36" s="122">
        <v>0</v>
      </c>
    </row>
    <row r="37" spans="1:11" ht="21.95" customHeight="1">
      <c r="A37" s="14" t="s">
        <v>318</v>
      </c>
      <c r="C37" s="120">
        <v>10</v>
      </c>
      <c r="D37" s="121"/>
      <c r="E37" s="122">
        <v>5105916</v>
      </c>
      <c r="F37" s="122"/>
      <c r="G37" s="122">
        <v>5080115</v>
      </c>
      <c r="H37" s="122"/>
      <c r="I37" s="122">
        <v>5084001</v>
      </c>
      <c r="J37" s="28"/>
      <c r="K37" s="122">
        <v>5080115</v>
      </c>
    </row>
    <row r="38" spans="1:11" ht="21.95" customHeight="1">
      <c r="A38" s="14" t="s">
        <v>319</v>
      </c>
      <c r="B38" s="5"/>
      <c r="C38" s="120">
        <v>11</v>
      </c>
      <c r="D38" s="121"/>
      <c r="E38" s="122">
        <v>3774399</v>
      </c>
      <c r="F38" s="122"/>
      <c r="G38" s="122">
        <v>3559854</v>
      </c>
      <c r="H38" s="122"/>
      <c r="I38" s="122">
        <v>632936</v>
      </c>
      <c r="J38" s="28"/>
      <c r="K38" s="122">
        <v>651121</v>
      </c>
    </row>
    <row r="39" spans="1:11" ht="21.95" customHeight="1">
      <c r="A39" s="14" t="s">
        <v>147</v>
      </c>
      <c r="B39" s="5"/>
      <c r="C39" s="120">
        <v>12</v>
      </c>
      <c r="D39" s="121"/>
      <c r="E39" s="122">
        <v>938481</v>
      </c>
      <c r="F39" s="122"/>
      <c r="G39" s="122">
        <v>877720</v>
      </c>
      <c r="H39" s="122"/>
      <c r="I39" s="122">
        <v>58188</v>
      </c>
      <c r="J39" s="28"/>
      <c r="K39" s="122">
        <v>50966</v>
      </c>
    </row>
    <row r="40" spans="1:11" ht="21.95" customHeight="1">
      <c r="A40" s="85" t="s">
        <v>226</v>
      </c>
      <c r="B40" s="5"/>
      <c r="C40" s="120"/>
      <c r="D40" s="121"/>
      <c r="E40" s="122">
        <v>749503</v>
      </c>
      <c r="F40" s="122"/>
      <c r="G40" s="122">
        <v>627784</v>
      </c>
      <c r="H40" s="122"/>
      <c r="I40" s="122">
        <v>0</v>
      </c>
      <c r="J40" s="28"/>
      <c r="K40" s="122">
        <v>0</v>
      </c>
    </row>
    <row r="41" spans="1:11" ht="21.95" customHeight="1">
      <c r="A41" s="14" t="s">
        <v>160</v>
      </c>
      <c r="B41" s="5"/>
      <c r="C41" s="120"/>
      <c r="D41" s="121"/>
      <c r="E41" s="122">
        <v>273790</v>
      </c>
      <c r="F41" s="122"/>
      <c r="G41" s="122">
        <v>273790</v>
      </c>
      <c r="H41" s="122"/>
      <c r="I41" s="122">
        <v>0</v>
      </c>
      <c r="J41" s="28"/>
      <c r="K41" s="122">
        <v>0</v>
      </c>
    </row>
    <row r="42" spans="1:11" ht="21.95" customHeight="1">
      <c r="A42" s="14" t="s">
        <v>148</v>
      </c>
      <c r="B42" s="5"/>
      <c r="C42" s="120"/>
      <c r="D42" s="121"/>
      <c r="E42" s="122">
        <v>258988</v>
      </c>
      <c r="F42" s="122"/>
      <c r="G42" s="122">
        <v>263741</v>
      </c>
      <c r="H42" s="122"/>
      <c r="I42" s="122">
        <v>40017</v>
      </c>
      <c r="J42" s="28"/>
      <c r="K42" s="122">
        <v>30765</v>
      </c>
    </row>
    <row r="43" spans="1:11" ht="21.95" customHeight="1">
      <c r="A43" s="14" t="s">
        <v>227</v>
      </c>
      <c r="C43" s="120"/>
      <c r="D43" s="121"/>
      <c r="E43" s="122">
        <v>307404</v>
      </c>
      <c r="F43" s="122"/>
      <c r="G43" s="122">
        <v>266358</v>
      </c>
      <c r="H43" s="122"/>
      <c r="I43" s="122">
        <v>195</v>
      </c>
      <c r="J43" s="28"/>
      <c r="K43" s="122">
        <v>195</v>
      </c>
    </row>
    <row r="44" spans="1:11" ht="21.95" customHeight="1">
      <c r="A44" s="14" t="s">
        <v>138</v>
      </c>
      <c r="C44" s="126"/>
      <c r="D44" s="121"/>
      <c r="E44" s="122">
        <v>162414</v>
      </c>
      <c r="F44" s="122"/>
      <c r="G44" s="122">
        <v>142686</v>
      </c>
      <c r="H44" s="122"/>
      <c r="I44" s="122">
        <v>0</v>
      </c>
      <c r="J44" s="28"/>
      <c r="K44" s="122">
        <v>0</v>
      </c>
    </row>
    <row r="45" spans="1:11" ht="21.95" customHeight="1">
      <c r="A45" s="14" t="s">
        <v>10</v>
      </c>
      <c r="C45" s="120"/>
      <c r="D45" s="121"/>
      <c r="E45" s="127">
        <v>42563</v>
      </c>
      <c r="F45" s="122"/>
      <c r="G45" s="127">
        <v>14725</v>
      </c>
      <c r="H45" s="122"/>
      <c r="I45" s="127">
        <v>10</v>
      </c>
      <c r="J45" s="28"/>
      <c r="K45" s="127">
        <v>11</v>
      </c>
    </row>
    <row r="46" spans="1:11" ht="21.95" customHeight="1">
      <c r="A46" s="1" t="s">
        <v>11</v>
      </c>
      <c r="C46" s="126"/>
      <c r="D46" s="121"/>
      <c r="E46" s="122">
        <f>SUM(E28:E45)</f>
        <v>32902084</v>
      </c>
      <c r="F46" s="122"/>
      <c r="G46" s="122">
        <f>SUM(G28:G45)</f>
        <v>27304335</v>
      </c>
      <c r="H46" s="122"/>
      <c r="I46" s="122">
        <f>SUM(I28:I45)</f>
        <v>21515132</v>
      </c>
      <c r="J46" s="28"/>
      <c r="K46" s="122">
        <f>SUM(K28:K45)</f>
        <v>18144829</v>
      </c>
    </row>
    <row r="47" spans="1:11" ht="21.95" customHeight="1" thickBot="1">
      <c r="A47" s="1" t="s">
        <v>12</v>
      </c>
      <c r="C47" s="126"/>
      <c r="D47" s="121"/>
      <c r="E47" s="128">
        <f>E46+E26</f>
        <v>45471318</v>
      </c>
      <c r="F47" s="122"/>
      <c r="G47" s="128">
        <f>G46+G26</f>
        <v>45278282</v>
      </c>
      <c r="H47" s="122"/>
      <c r="I47" s="128">
        <f>I46+I26</f>
        <v>23642672</v>
      </c>
      <c r="J47" s="28"/>
      <c r="K47" s="128">
        <f>K46+K26</f>
        <v>22611534</v>
      </c>
    </row>
    <row r="48" spans="1:11" ht="21.95" customHeight="1" thickTop="1"/>
    <row r="49" spans="1:11" ht="21.95" customHeight="1">
      <c r="A49" s="18" t="s">
        <v>259</v>
      </c>
      <c r="B49" s="15"/>
      <c r="C49" s="9"/>
    </row>
    <row r="50" spans="1:11" s="5" customFormat="1" ht="21.95" customHeight="1">
      <c r="A50" s="1" t="s">
        <v>115</v>
      </c>
      <c r="B50" s="2"/>
      <c r="C50" s="3"/>
      <c r="D50" s="4"/>
      <c r="E50" s="4"/>
      <c r="F50" s="4"/>
      <c r="G50" s="4"/>
      <c r="H50" s="4"/>
      <c r="I50" s="4"/>
      <c r="J50" s="4"/>
      <c r="K50" s="4"/>
    </row>
    <row r="51" spans="1:11" s="5" customFormat="1" ht="21.95" customHeight="1">
      <c r="A51" s="1" t="s">
        <v>97</v>
      </c>
      <c r="B51" s="4"/>
      <c r="C51" s="3"/>
      <c r="D51" s="4"/>
      <c r="E51" s="4"/>
      <c r="F51" s="4"/>
      <c r="G51" s="4"/>
      <c r="H51" s="4"/>
      <c r="I51" s="4"/>
      <c r="J51" s="4"/>
      <c r="K51" s="4"/>
    </row>
    <row r="52" spans="1:11" s="5" customFormat="1" ht="21.95" customHeight="1">
      <c r="A52" s="6" t="s">
        <v>332</v>
      </c>
      <c r="B52" s="4"/>
      <c r="C52" s="3"/>
      <c r="D52" s="4"/>
      <c r="E52" s="4"/>
      <c r="F52" s="4"/>
      <c r="G52" s="4"/>
      <c r="H52" s="4"/>
      <c r="I52" s="4"/>
      <c r="J52" s="4"/>
      <c r="K52" s="4"/>
    </row>
    <row r="53" spans="1:11" s="5" customFormat="1" ht="21.95" customHeight="1">
      <c r="B53" s="4"/>
      <c r="C53" s="3"/>
      <c r="D53" s="4"/>
      <c r="E53" s="4"/>
      <c r="F53" s="4"/>
      <c r="G53" s="4"/>
      <c r="H53" s="4"/>
      <c r="I53" s="4"/>
      <c r="J53" s="4"/>
      <c r="K53" s="7" t="s">
        <v>104</v>
      </c>
    </row>
    <row r="54" spans="1:11" ht="21.95" customHeight="1">
      <c r="E54" s="164" t="s">
        <v>0</v>
      </c>
      <c r="F54" s="164"/>
      <c r="G54" s="164"/>
      <c r="H54" s="4"/>
      <c r="I54" s="164" t="s">
        <v>1</v>
      </c>
      <c r="J54" s="164"/>
      <c r="K54" s="164"/>
    </row>
    <row r="55" spans="1:11" ht="21.95" customHeight="1">
      <c r="C55" s="58" t="s">
        <v>2</v>
      </c>
      <c r="E55" s="62" t="s">
        <v>333</v>
      </c>
      <c r="F55" s="10"/>
      <c r="G55" s="62" t="s">
        <v>334</v>
      </c>
      <c r="H55" s="10"/>
      <c r="I55" s="62" t="s">
        <v>333</v>
      </c>
      <c r="J55" s="10"/>
      <c r="K55" s="62" t="s">
        <v>334</v>
      </c>
    </row>
    <row r="56" spans="1:11" ht="21.95" customHeight="1">
      <c r="C56" s="58"/>
      <c r="D56" s="22"/>
      <c r="E56" s="59" t="s">
        <v>101</v>
      </c>
      <c r="F56" s="60"/>
      <c r="G56" s="59" t="s">
        <v>103</v>
      </c>
      <c r="H56" s="60"/>
      <c r="I56" s="59" t="s">
        <v>101</v>
      </c>
      <c r="J56" s="61"/>
      <c r="K56" s="59" t="s">
        <v>103</v>
      </c>
    </row>
    <row r="57" spans="1:11" ht="21.95" customHeight="1">
      <c r="C57" s="11"/>
      <c r="E57" s="12" t="s">
        <v>102</v>
      </c>
      <c r="F57" s="10"/>
      <c r="G57" s="12"/>
      <c r="H57" s="10"/>
      <c r="I57" s="12" t="s">
        <v>102</v>
      </c>
      <c r="J57" s="13"/>
      <c r="K57" s="12"/>
    </row>
    <row r="58" spans="1:11" ht="21.95" customHeight="1">
      <c r="A58" s="1" t="s">
        <v>13</v>
      </c>
      <c r="C58" s="24"/>
    </row>
    <row r="59" spans="1:11" ht="21.95" customHeight="1">
      <c r="A59" s="1" t="s">
        <v>14</v>
      </c>
      <c r="C59" s="24"/>
    </row>
    <row r="60" spans="1:11" ht="21.95" customHeight="1">
      <c r="A60" s="14" t="s">
        <v>149</v>
      </c>
      <c r="C60" s="24"/>
    </row>
    <row r="61" spans="1:11" ht="21.95" customHeight="1">
      <c r="A61" s="14" t="s">
        <v>150</v>
      </c>
      <c r="B61" s="5"/>
      <c r="C61" s="120">
        <v>13</v>
      </c>
      <c r="D61" s="121"/>
      <c r="E61" s="122">
        <v>1584040</v>
      </c>
      <c r="F61" s="129"/>
      <c r="G61" s="129">
        <v>1535981</v>
      </c>
      <c r="H61" s="129"/>
      <c r="I61" s="129">
        <v>0</v>
      </c>
      <c r="J61" s="35"/>
      <c r="K61" s="129">
        <v>0</v>
      </c>
    </row>
    <row r="62" spans="1:11" ht="21.95" customHeight="1">
      <c r="A62" s="14" t="s">
        <v>88</v>
      </c>
      <c r="C62" s="120">
        <v>2</v>
      </c>
      <c r="D62" s="121"/>
      <c r="E62" s="122">
        <v>528584</v>
      </c>
      <c r="F62" s="129"/>
      <c r="G62" s="129">
        <v>665106</v>
      </c>
      <c r="H62" s="129"/>
      <c r="I62" s="129">
        <v>43734</v>
      </c>
      <c r="J62" s="35"/>
      <c r="K62" s="129">
        <v>31544</v>
      </c>
    </row>
    <row r="63" spans="1:11" ht="21.95" customHeight="1">
      <c r="A63" s="14" t="s">
        <v>262</v>
      </c>
      <c r="C63" s="120">
        <v>2</v>
      </c>
      <c r="D63" s="121"/>
      <c r="E63" s="122">
        <v>61941</v>
      </c>
      <c r="F63" s="129"/>
      <c r="G63" s="129">
        <v>722515</v>
      </c>
      <c r="H63" s="129"/>
      <c r="I63" s="129">
        <v>0</v>
      </c>
      <c r="J63" s="35"/>
      <c r="K63" s="129">
        <v>0</v>
      </c>
    </row>
    <row r="64" spans="1:11" ht="21.95" customHeight="1">
      <c r="A64" s="14" t="s">
        <v>151</v>
      </c>
      <c r="C64" s="120">
        <v>13</v>
      </c>
      <c r="D64" s="121"/>
      <c r="E64" s="122">
        <v>0</v>
      </c>
      <c r="F64" s="129"/>
      <c r="G64" s="129">
        <v>101477</v>
      </c>
      <c r="H64" s="129"/>
      <c r="I64" s="129">
        <v>0</v>
      </c>
      <c r="J64" s="35"/>
      <c r="K64" s="129">
        <v>101477</v>
      </c>
    </row>
    <row r="65" spans="1:11" ht="21.95" customHeight="1">
      <c r="A65" s="14" t="s">
        <v>177</v>
      </c>
      <c r="C65" s="120"/>
      <c r="D65" s="121"/>
      <c r="E65" s="122">
        <v>269638</v>
      </c>
      <c r="F65" s="130"/>
      <c r="G65" s="130">
        <v>274510</v>
      </c>
      <c r="H65" s="130"/>
      <c r="I65" s="129">
        <v>0</v>
      </c>
      <c r="J65" s="117"/>
      <c r="K65" s="129">
        <v>0</v>
      </c>
    </row>
    <row r="66" spans="1:11" ht="21.95" customHeight="1">
      <c r="A66" s="14" t="s">
        <v>183</v>
      </c>
      <c r="C66" s="120"/>
      <c r="D66" s="121"/>
      <c r="E66" s="122">
        <v>107141</v>
      </c>
      <c r="F66" s="130"/>
      <c r="G66" s="130">
        <v>103838</v>
      </c>
      <c r="H66" s="130"/>
      <c r="I66" s="129">
        <v>0</v>
      </c>
      <c r="J66" s="117"/>
      <c r="K66" s="129">
        <v>0</v>
      </c>
    </row>
    <row r="67" spans="1:11" ht="21.95" customHeight="1">
      <c r="A67" s="14" t="s">
        <v>15</v>
      </c>
      <c r="C67" s="120">
        <v>14</v>
      </c>
      <c r="D67" s="121"/>
      <c r="E67" s="122">
        <v>154682</v>
      </c>
      <c r="F67" s="129"/>
      <c r="G67" s="129">
        <v>569489</v>
      </c>
      <c r="H67" s="129"/>
      <c r="I67" s="129">
        <v>0</v>
      </c>
      <c r="J67" s="35"/>
      <c r="K67" s="129">
        <v>0</v>
      </c>
    </row>
    <row r="68" spans="1:11" ht="21.95" customHeight="1">
      <c r="A68" s="86" t="s">
        <v>228</v>
      </c>
      <c r="C68" s="120">
        <v>15</v>
      </c>
      <c r="D68" s="121"/>
      <c r="E68" s="122">
        <v>397456</v>
      </c>
      <c r="F68" s="129"/>
      <c r="G68" s="129">
        <v>379215</v>
      </c>
      <c r="H68" s="129"/>
      <c r="I68" s="129">
        <v>3892</v>
      </c>
      <c r="J68" s="35"/>
      <c r="K68" s="129">
        <v>4770</v>
      </c>
    </row>
    <row r="69" spans="1:11" ht="21.95" customHeight="1">
      <c r="A69" s="14" t="s">
        <v>229</v>
      </c>
      <c r="C69" s="120">
        <v>16</v>
      </c>
      <c r="D69" s="121"/>
      <c r="E69" s="122">
        <v>4037286</v>
      </c>
      <c r="F69" s="129"/>
      <c r="G69" s="129">
        <v>3533845</v>
      </c>
      <c r="H69" s="129"/>
      <c r="I69" s="129">
        <v>1642193</v>
      </c>
      <c r="J69" s="35"/>
      <c r="K69" s="129">
        <v>1640565</v>
      </c>
    </row>
    <row r="70" spans="1:11" ht="21.95" customHeight="1">
      <c r="A70" s="14" t="s">
        <v>16</v>
      </c>
      <c r="C70" s="120"/>
      <c r="D70" s="121"/>
      <c r="E70" s="122">
        <v>150940</v>
      </c>
      <c r="F70" s="129"/>
      <c r="G70" s="129">
        <v>112733</v>
      </c>
      <c r="H70" s="129"/>
      <c r="I70" s="129">
        <v>0</v>
      </c>
      <c r="J70" s="35"/>
      <c r="K70" s="129">
        <v>0</v>
      </c>
    </row>
    <row r="71" spans="1:11" ht="21.95" customHeight="1">
      <c r="A71" s="14" t="s">
        <v>17</v>
      </c>
      <c r="C71" s="120"/>
      <c r="D71" s="121"/>
      <c r="E71" s="122">
        <v>79363</v>
      </c>
      <c r="F71" s="129"/>
      <c r="G71" s="131">
        <v>90444</v>
      </c>
      <c r="H71" s="129"/>
      <c r="I71" s="131">
        <v>8578</v>
      </c>
      <c r="J71" s="35"/>
      <c r="K71" s="129">
        <v>8611</v>
      </c>
    </row>
    <row r="72" spans="1:11" ht="21.95" customHeight="1">
      <c r="A72" s="1" t="s">
        <v>18</v>
      </c>
      <c r="C72" s="120"/>
      <c r="D72" s="121"/>
      <c r="E72" s="132">
        <f>SUM(E61:E71)</f>
        <v>7371071</v>
      </c>
      <c r="F72" s="129"/>
      <c r="G72" s="132">
        <f>SUM(G61:G71)</f>
        <v>8089153</v>
      </c>
      <c r="H72" s="129"/>
      <c r="I72" s="132">
        <f>SUM(I61:I71)</f>
        <v>1698397</v>
      </c>
      <c r="J72" s="35"/>
      <c r="K72" s="132">
        <f>SUM(K61:K71)</f>
        <v>1786967</v>
      </c>
    </row>
    <row r="73" spans="1:11" ht="21.95" customHeight="1">
      <c r="A73" s="1" t="s">
        <v>19</v>
      </c>
      <c r="C73" s="120"/>
      <c r="D73" s="121"/>
      <c r="E73" s="129"/>
      <c r="F73" s="129"/>
      <c r="G73" s="129"/>
      <c r="H73" s="129"/>
      <c r="I73" s="129"/>
      <c r="J73" s="35"/>
      <c r="K73" s="129"/>
    </row>
    <row r="74" spans="1:11" ht="21.95" customHeight="1">
      <c r="A74" s="14" t="s">
        <v>106</v>
      </c>
      <c r="C74" s="120">
        <v>14</v>
      </c>
      <c r="D74" s="121"/>
      <c r="E74" s="122">
        <v>350458</v>
      </c>
      <c r="F74" s="129"/>
      <c r="G74" s="129">
        <v>798914</v>
      </c>
      <c r="H74" s="129"/>
      <c r="I74" s="129">
        <v>0</v>
      </c>
      <c r="J74" s="35"/>
      <c r="K74" s="129">
        <v>0</v>
      </c>
    </row>
    <row r="75" spans="1:11" ht="21.95" customHeight="1">
      <c r="A75" s="14" t="s">
        <v>230</v>
      </c>
      <c r="C75" s="120">
        <v>15</v>
      </c>
      <c r="D75" s="121"/>
      <c r="E75" s="129">
        <v>1168768</v>
      </c>
      <c r="F75" s="129"/>
      <c r="G75" s="129">
        <v>1030417</v>
      </c>
      <c r="H75" s="129"/>
      <c r="I75" s="129">
        <v>19410</v>
      </c>
      <c r="J75" s="35"/>
      <c r="K75" s="129">
        <v>21342</v>
      </c>
    </row>
    <row r="76" spans="1:11" ht="21.95" customHeight="1">
      <c r="A76" s="14" t="s">
        <v>231</v>
      </c>
      <c r="C76" s="120">
        <v>16</v>
      </c>
      <c r="D76" s="121"/>
      <c r="E76" s="129">
        <v>7468719</v>
      </c>
      <c r="F76" s="129"/>
      <c r="G76" s="129">
        <v>7965621</v>
      </c>
      <c r="H76" s="129"/>
      <c r="I76" s="129">
        <v>4977550</v>
      </c>
      <c r="J76" s="35"/>
      <c r="K76" s="129">
        <v>3480486</v>
      </c>
    </row>
    <row r="77" spans="1:11" ht="21.95" customHeight="1">
      <c r="A77" s="14" t="s">
        <v>184</v>
      </c>
      <c r="C77" s="120" t="s">
        <v>343</v>
      </c>
      <c r="D77" s="121"/>
      <c r="E77" s="130">
        <v>335436</v>
      </c>
      <c r="F77" s="130"/>
      <c r="G77" s="130">
        <v>359209</v>
      </c>
      <c r="H77" s="130"/>
      <c r="I77" s="129">
        <v>0</v>
      </c>
      <c r="J77" s="117"/>
      <c r="K77" s="122">
        <v>0</v>
      </c>
    </row>
    <row r="78" spans="1:11" ht="21.95" customHeight="1">
      <c r="A78" s="14" t="s">
        <v>84</v>
      </c>
      <c r="C78" s="120"/>
      <c r="D78" s="121"/>
      <c r="E78" s="129">
        <v>18871</v>
      </c>
      <c r="F78" s="129"/>
      <c r="G78" s="129">
        <v>20523</v>
      </c>
      <c r="H78" s="129"/>
      <c r="I78" s="129">
        <v>4223</v>
      </c>
      <c r="J78" s="35"/>
      <c r="K78" s="129">
        <v>6924</v>
      </c>
    </row>
    <row r="79" spans="1:11" ht="21.95" customHeight="1">
      <c r="A79" s="14" t="s">
        <v>232</v>
      </c>
      <c r="C79" s="120">
        <v>2</v>
      </c>
      <c r="D79" s="121"/>
      <c r="E79" s="129">
        <v>96157</v>
      </c>
      <c r="F79" s="129"/>
      <c r="G79" s="129">
        <v>97074</v>
      </c>
      <c r="H79" s="129"/>
      <c r="I79" s="129">
        <v>18004</v>
      </c>
      <c r="J79" s="35"/>
      <c r="K79" s="129">
        <v>17779</v>
      </c>
    </row>
    <row r="80" spans="1:11" ht="21.95" customHeight="1">
      <c r="A80" s="14" t="s">
        <v>185</v>
      </c>
      <c r="C80" s="120"/>
      <c r="D80" s="121"/>
      <c r="E80" s="129">
        <v>63775</v>
      </c>
      <c r="F80" s="129"/>
      <c r="G80" s="129">
        <v>45659</v>
      </c>
      <c r="H80" s="129"/>
      <c r="I80" s="129">
        <v>32244</v>
      </c>
      <c r="J80" s="35"/>
      <c r="K80" s="129">
        <v>33094</v>
      </c>
    </row>
    <row r="81" spans="1:11" ht="21.95" customHeight="1">
      <c r="A81" s="14" t="s">
        <v>374</v>
      </c>
      <c r="C81" s="120"/>
      <c r="D81" s="121"/>
      <c r="E81" s="129">
        <v>9254</v>
      </c>
      <c r="F81" s="129"/>
      <c r="G81" s="129">
        <v>0</v>
      </c>
      <c r="H81" s="129"/>
      <c r="I81" s="129">
        <v>0</v>
      </c>
      <c r="J81" s="35"/>
      <c r="K81" s="129">
        <v>0</v>
      </c>
    </row>
    <row r="82" spans="1:11" ht="21.95" customHeight="1">
      <c r="A82" s="14" t="s">
        <v>20</v>
      </c>
      <c r="C82" s="120"/>
      <c r="D82" s="121"/>
      <c r="E82" s="131">
        <v>64605</v>
      </c>
      <c r="F82" s="129"/>
      <c r="G82" s="131">
        <v>49086</v>
      </c>
      <c r="H82" s="129"/>
      <c r="I82" s="131">
        <v>277</v>
      </c>
      <c r="J82" s="35"/>
      <c r="K82" s="131">
        <v>444</v>
      </c>
    </row>
    <row r="83" spans="1:11" ht="21.95" customHeight="1">
      <c r="A83" s="1" t="s">
        <v>21</v>
      </c>
      <c r="C83" s="121"/>
      <c r="D83" s="121"/>
      <c r="E83" s="129">
        <f>SUM(E74:E82)</f>
        <v>9576043</v>
      </c>
      <c r="F83" s="129"/>
      <c r="G83" s="129">
        <f>SUM(G74:G82)</f>
        <v>10366503</v>
      </c>
      <c r="H83" s="129"/>
      <c r="I83" s="129">
        <f>SUM(I74:I82)</f>
        <v>5051708</v>
      </c>
      <c r="J83" s="35"/>
      <c r="K83" s="129">
        <f>SUM(K74:K82)</f>
        <v>3560069</v>
      </c>
    </row>
    <row r="84" spans="1:11" ht="21.75" customHeight="1">
      <c r="A84" s="1" t="s">
        <v>22</v>
      </c>
      <c r="C84" s="121"/>
      <c r="D84" s="121"/>
      <c r="E84" s="132">
        <f>E83+E72</f>
        <v>16947114</v>
      </c>
      <c r="F84" s="129"/>
      <c r="G84" s="132">
        <f>G83+G72</f>
        <v>18455656</v>
      </c>
      <c r="H84" s="129"/>
      <c r="I84" s="132">
        <f>I83+I72</f>
        <v>6750105</v>
      </c>
      <c r="J84" s="35"/>
      <c r="K84" s="132">
        <f>K83+K72</f>
        <v>5347036</v>
      </c>
    </row>
    <row r="85" spans="1:11" ht="21.95" customHeight="1">
      <c r="A85" s="18"/>
    </row>
    <row r="86" spans="1:11" ht="21.95" customHeight="1">
      <c r="A86" s="18" t="s">
        <v>259</v>
      </c>
      <c r="B86" s="15"/>
    </row>
    <row r="87" spans="1:11" s="5" customFormat="1" ht="21.95" customHeight="1">
      <c r="A87" s="1" t="s">
        <v>115</v>
      </c>
      <c r="B87" s="2"/>
      <c r="C87" s="3"/>
      <c r="D87" s="4"/>
      <c r="E87" s="4"/>
      <c r="F87" s="4"/>
      <c r="G87" s="4"/>
      <c r="H87" s="4"/>
      <c r="I87" s="4"/>
      <c r="J87" s="4"/>
      <c r="K87" s="4"/>
    </row>
    <row r="88" spans="1:11" s="5" customFormat="1" ht="21.95" customHeight="1">
      <c r="A88" s="1" t="s">
        <v>97</v>
      </c>
      <c r="B88" s="4"/>
      <c r="C88" s="3"/>
      <c r="D88" s="4"/>
      <c r="E88" s="4"/>
      <c r="F88" s="4"/>
      <c r="G88" s="4"/>
      <c r="H88" s="4"/>
      <c r="I88" s="4"/>
      <c r="J88" s="4"/>
      <c r="K88" s="4"/>
    </row>
    <row r="89" spans="1:11" s="5" customFormat="1" ht="21.95" customHeight="1">
      <c r="A89" s="6" t="s">
        <v>332</v>
      </c>
      <c r="B89" s="4"/>
      <c r="C89" s="3"/>
      <c r="D89" s="4"/>
      <c r="E89" s="4"/>
      <c r="F89" s="4"/>
      <c r="G89" s="4"/>
      <c r="H89" s="4"/>
      <c r="I89" s="4"/>
      <c r="J89" s="4"/>
      <c r="K89" s="4"/>
    </row>
    <row r="90" spans="1:11" s="5" customFormat="1" ht="21.95" customHeight="1">
      <c r="B90" s="4"/>
      <c r="C90" s="3"/>
      <c r="D90" s="4"/>
      <c r="E90" s="4"/>
      <c r="F90" s="4"/>
      <c r="G90" s="4"/>
      <c r="H90" s="4"/>
      <c r="I90" s="4"/>
      <c r="J90" s="4"/>
      <c r="K90" s="7" t="s">
        <v>104</v>
      </c>
    </row>
    <row r="91" spans="1:11" ht="21.95" customHeight="1">
      <c r="E91" s="164" t="s">
        <v>0</v>
      </c>
      <c r="F91" s="164"/>
      <c r="G91" s="164"/>
      <c r="H91" s="4"/>
      <c r="I91" s="164" t="s">
        <v>1</v>
      </c>
      <c r="J91" s="164"/>
      <c r="K91" s="164"/>
    </row>
    <row r="92" spans="1:11" ht="21.95" customHeight="1">
      <c r="C92" s="58" t="s">
        <v>2</v>
      </c>
      <c r="E92" s="62" t="s">
        <v>333</v>
      </c>
      <c r="F92" s="10"/>
      <c r="G92" s="62" t="s">
        <v>334</v>
      </c>
      <c r="H92" s="10"/>
      <c r="I92" s="62" t="s">
        <v>333</v>
      </c>
      <c r="J92" s="10"/>
      <c r="K92" s="62" t="s">
        <v>334</v>
      </c>
    </row>
    <row r="93" spans="1:11" ht="21.95" customHeight="1">
      <c r="C93" s="58"/>
      <c r="D93" s="22"/>
      <c r="E93" s="59" t="s">
        <v>101</v>
      </c>
      <c r="F93" s="60"/>
      <c r="G93" s="59" t="s">
        <v>103</v>
      </c>
      <c r="H93" s="60"/>
      <c r="I93" s="59" t="s">
        <v>101</v>
      </c>
      <c r="J93" s="61"/>
      <c r="K93" s="59" t="s">
        <v>103</v>
      </c>
    </row>
    <row r="94" spans="1:11" ht="21.95" customHeight="1">
      <c r="C94" s="11"/>
      <c r="E94" s="12" t="s">
        <v>102</v>
      </c>
      <c r="F94" s="10"/>
      <c r="G94" s="12"/>
      <c r="H94" s="10"/>
      <c r="I94" s="12" t="s">
        <v>102</v>
      </c>
      <c r="J94" s="13"/>
      <c r="K94" s="12"/>
    </row>
    <row r="95" spans="1:11" ht="21.95" customHeight="1">
      <c r="A95" s="1" t="s">
        <v>23</v>
      </c>
      <c r="E95" s="19"/>
      <c r="F95" s="19"/>
      <c r="G95" s="19"/>
      <c r="H95" s="19"/>
      <c r="I95" s="19"/>
      <c r="J95" s="19"/>
      <c r="K95" s="19"/>
    </row>
    <row r="96" spans="1:11" ht="21.95" customHeight="1">
      <c r="A96" s="14" t="s">
        <v>24</v>
      </c>
      <c r="C96" s="38">
        <v>18</v>
      </c>
      <c r="E96" s="19"/>
      <c r="F96" s="19"/>
      <c r="G96" s="19"/>
      <c r="I96" s="19"/>
      <c r="J96" s="19"/>
      <c r="K96" s="19"/>
    </row>
    <row r="97" spans="1:11" ht="21.95" customHeight="1">
      <c r="A97" s="14" t="s">
        <v>25</v>
      </c>
      <c r="B97" s="15"/>
      <c r="C97" s="38"/>
      <c r="E97" s="19"/>
      <c r="F97" s="19"/>
      <c r="G97" s="19"/>
      <c r="I97" s="19"/>
      <c r="J97" s="19"/>
      <c r="K97" s="19"/>
    </row>
    <row r="98" spans="1:11" ht="21.95" customHeight="1">
      <c r="A98" s="14" t="s">
        <v>366</v>
      </c>
      <c r="B98" s="15"/>
      <c r="C98" s="38"/>
      <c r="E98" s="19"/>
      <c r="F98" s="19"/>
      <c r="G98" s="19"/>
      <c r="I98" s="19"/>
      <c r="J98" s="19"/>
      <c r="K98" s="19"/>
    </row>
    <row r="99" spans="1:11" ht="21.95" customHeight="1">
      <c r="A99" s="14" t="s">
        <v>353</v>
      </c>
      <c r="B99" s="15"/>
      <c r="C99" s="38"/>
      <c r="E99" s="19"/>
      <c r="F99" s="19"/>
      <c r="G99" s="19"/>
      <c r="I99" s="19"/>
      <c r="J99" s="19"/>
      <c r="K99" s="19"/>
    </row>
    <row r="100" spans="1:11" ht="21.95" customHeight="1" thickBot="1">
      <c r="A100" s="14" t="s">
        <v>265</v>
      </c>
      <c r="B100" s="15"/>
      <c r="C100" s="38"/>
      <c r="E100" s="133">
        <v>1558820</v>
      </c>
      <c r="F100" s="134"/>
      <c r="G100" s="133">
        <v>1543865</v>
      </c>
      <c r="H100" s="134"/>
      <c r="I100" s="133">
        <v>1558820</v>
      </c>
      <c r="K100" s="133">
        <v>1543865</v>
      </c>
    </row>
    <row r="101" spans="1:11" ht="21.95" customHeight="1" thickTop="1">
      <c r="A101" s="14" t="s">
        <v>26</v>
      </c>
      <c r="B101" s="15"/>
      <c r="C101" s="38"/>
      <c r="E101" s="134"/>
      <c r="F101" s="134"/>
      <c r="G101" s="134"/>
      <c r="H101" s="134"/>
      <c r="I101" s="134"/>
      <c r="K101" s="134"/>
    </row>
    <row r="102" spans="1:11" ht="21.95" customHeight="1">
      <c r="A102" s="14" t="s">
        <v>371</v>
      </c>
      <c r="B102" s="15"/>
      <c r="C102" s="38"/>
      <c r="E102" s="134"/>
      <c r="F102" s="134"/>
      <c r="G102" s="134"/>
      <c r="H102" s="134"/>
      <c r="I102" s="134"/>
      <c r="K102" s="134"/>
    </row>
    <row r="103" spans="1:11" ht="21.95" customHeight="1">
      <c r="A103" s="14" t="s">
        <v>354</v>
      </c>
      <c r="B103" s="15"/>
      <c r="C103" s="38"/>
    </row>
    <row r="104" spans="1:11" ht="21.95" customHeight="1">
      <c r="A104" s="14" t="s">
        <v>265</v>
      </c>
      <c r="B104" s="15"/>
      <c r="C104" s="9"/>
      <c r="E104" s="134">
        <v>1421095</v>
      </c>
      <c r="F104" s="134"/>
      <c r="G104" s="134">
        <v>1382214</v>
      </c>
      <c r="H104" s="134"/>
      <c r="I104" s="134">
        <v>1421095</v>
      </c>
      <c r="K104" s="134">
        <v>1382214</v>
      </c>
    </row>
    <row r="105" spans="1:11" ht="21.95" customHeight="1">
      <c r="A105" s="14" t="s">
        <v>27</v>
      </c>
      <c r="B105" s="15"/>
      <c r="C105" s="9"/>
      <c r="E105" s="121">
        <v>12524325</v>
      </c>
      <c r="F105" s="134"/>
      <c r="G105" s="121">
        <v>12127803</v>
      </c>
      <c r="H105" s="134"/>
      <c r="I105" s="121">
        <v>12524325</v>
      </c>
      <c r="K105" s="121">
        <v>12127803</v>
      </c>
    </row>
    <row r="106" spans="1:11" ht="21.95" customHeight="1">
      <c r="A106" s="14" t="s">
        <v>108</v>
      </c>
      <c r="B106" s="15"/>
      <c r="C106" s="38"/>
    </row>
    <row r="107" spans="1:11" ht="21.95" customHeight="1">
      <c r="A107" s="14" t="s">
        <v>197</v>
      </c>
      <c r="C107" s="38">
        <v>8</v>
      </c>
      <c r="E107" s="121">
        <v>1032231</v>
      </c>
      <c r="F107" s="134"/>
      <c r="G107" s="121">
        <v>965862</v>
      </c>
      <c r="H107" s="134"/>
      <c r="I107" s="121">
        <v>1032231</v>
      </c>
      <c r="K107" s="121">
        <v>965862</v>
      </c>
    </row>
    <row r="108" spans="1:11" ht="21.95" customHeight="1">
      <c r="A108" s="14" t="s">
        <v>233</v>
      </c>
      <c r="C108" s="9"/>
    </row>
    <row r="109" spans="1:11" ht="21.95" customHeight="1">
      <c r="A109" s="14" t="s">
        <v>234</v>
      </c>
      <c r="C109" s="38"/>
      <c r="E109" s="122">
        <v>-901</v>
      </c>
      <c r="F109" s="134"/>
      <c r="G109" s="121">
        <v>-901</v>
      </c>
      <c r="H109" s="134"/>
      <c r="I109" s="122">
        <v>-901</v>
      </c>
      <c r="K109" s="121">
        <v>-901</v>
      </c>
    </row>
    <row r="110" spans="1:11" ht="21.95" customHeight="1">
      <c r="A110" s="14" t="s">
        <v>280</v>
      </c>
      <c r="B110" s="5"/>
      <c r="C110" s="88">
        <v>19.5</v>
      </c>
      <c r="E110" s="122">
        <v>3221</v>
      </c>
      <c r="F110" s="122"/>
      <c r="G110" s="122">
        <v>5978</v>
      </c>
      <c r="H110" s="122"/>
      <c r="I110" s="122">
        <v>3221</v>
      </c>
      <c r="K110" s="122">
        <v>5978</v>
      </c>
    </row>
    <row r="111" spans="1:11" ht="21.95" customHeight="1">
      <c r="A111" s="14" t="s">
        <v>281</v>
      </c>
      <c r="B111" s="5"/>
      <c r="C111" s="38">
        <v>18</v>
      </c>
      <c r="E111" s="122">
        <v>67539</v>
      </c>
      <c r="F111" s="122"/>
      <c r="G111" s="122">
        <v>146616</v>
      </c>
      <c r="H111" s="122"/>
      <c r="I111" s="122">
        <v>67539</v>
      </c>
      <c r="J111" s="28"/>
      <c r="K111" s="122">
        <v>146616</v>
      </c>
    </row>
    <row r="112" spans="1:11" ht="21.95" customHeight="1">
      <c r="A112" s="14" t="s">
        <v>28</v>
      </c>
      <c r="B112" s="15"/>
      <c r="C112" s="38"/>
      <c r="E112" s="122"/>
      <c r="F112" s="122"/>
      <c r="G112" s="122"/>
      <c r="H112" s="122"/>
      <c r="I112" s="122"/>
      <c r="J112" s="28"/>
      <c r="K112" s="122"/>
    </row>
    <row r="113" spans="1:11" ht="21.95" customHeight="1">
      <c r="A113" s="14" t="s">
        <v>144</v>
      </c>
      <c r="B113" s="5"/>
      <c r="E113" s="134">
        <v>154386</v>
      </c>
      <c r="F113" s="134"/>
      <c r="G113" s="134">
        <v>154386</v>
      </c>
      <c r="H113" s="134"/>
      <c r="I113" s="134">
        <v>154386</v>
      </c>
      <c r="J113" s="28"/>
      <c r="K113" s="134">
        <v>154386</v>
      </c>
    </row>
    <row r="114" spans="1:11" ht="21.95" customHeight="1">
      <c r="A114" s="14" t="s">
        <v>29</v>
      </c>
      <c r="B114" s="5"/>
      <c r="E114" s="122">
        <v>1544150</v>
      </c>
      <c r="F114" s="122"/>
      <c r="G114" s="134">
        <v>2328671</v>
      </c>
      <c r="H114" s="134"/>
      <c r="I114" s="134">
        <v>1602334</v>
      </c>
      <c r="K114" s="134">
        <v>2386855</v>
      </c>
    </row>
    <row r="115" spans="1:11" ht="21.95" customHeight="1">
      <c r="A115" s="14" t="s">
        <v>62</v>
      </c>
      <c r="B115" s="5"/>
      <c r="C115" s="25"/>
      <c r="D115" s="22"/>
      <c r="E115" s="127">
        <v>146521</v>
      </c>
      <c r="F115" s="122"/>
      <c r="G115" s="135">
        <v>153869</v>
      </c>
      <c r="H115" s="134"/>
      <c r="I115" s="135">
        <v>88337</v>
      </c>
      <c r="K115" s="135">
        <v>95685</v>
      </c>
    </row>
    <row r="116" spans="1:11" ht="21.95" customHeight="1">
      <c r="A116" s="14" t="s">
        <v>63</v>
      </c>
      <c r="B116" s="5"/>
      <c r="E116" s="134">
        <f>SUM(E104:E115)</f>
        <v>16892567</v>
      </c>
      <c r="F116" s="134"/>
      <c r="G116" s="134">
        <f>SUM(G104:G115)</f>
        <v>17264498</v>
      </c>
      <c r="H116" s="121"/>
      <c r="I116" s="134">
        <f>SUM(I104:I115)</f>
        <v>16892567</v>
      </c>
      <c r="K116" s="134">
        <f>SUM(K104:K115)</f>
        <v>17264498</v>
      </c>
    </row>
    <row r="117" spans="1:11" ht="21.95" customHeight="1">
      <c r="A117" s="14" t="s">
        <v>38</v>
      </c>
      <c r="B117" s="5"/>
      <c r="E117" s="135">
        <v>11631637</v>
      </c>
      <c r="F117" s="134"/>
      <c r="G117" s="135">
        <v>9558128</v>
      </c>
      <c r="H117" s="121"/>
      <c r="I117" s="127">
        <v>0</v>
      </c>
      <c r="K117" s="127">
        <v>0</v>
      </c>
    </row>
    <row r="118" spans="1:11" ht="21.95" customHeight="1">
      <c r="A118" s="1" t="s">
        <v>31</v>
      </c>
      <c r="B118" s="15"/>
      <c r="E118" s="135">
        <f>SUM(E116:E117)</f>
        <v>28524204</v>
      </c>
      <c r="F118" s="134"/>
      <c r="G118" s="135">
        <f>SUM(G116:G117)</f>
        <v>26822626</v>
      </c>
      <c r="H118" s="121"/>
      <c r="I118" s="135">
        <f>SUM(I116:I117)</f>
        <v>16892567</v>
      </c>
      <c r="K118" s="135">
        <f>SUM(K116:K117)</f>
        <v>17264498</v>
      </c>
    </row>
    <row r="119" spans="1:11" ht="21.95" customHeight="1" thickBot="1">
      <c r="A119" s="1" t="s">
        <v>32</v>
      </c>
      <c r="E119" s="133">
        <f>SUM(E118+E84)</f>
        <v>45471318</v>
      </c>
      <c r="F119" s="134"/>
      <c r="G119" s="133">
        <f>SUM(G118+G84)</f>
        <v>45278282</v>
      </c>
      <c r="H119" s="121"/>
      <c r="I119" s="133">
        <f>SUM(I118+I84)</f>
        <v>23642672</v>
      </c>
      <c r="K119" s="133">
        <f>SUM(K118+K84)</f>
        <v>22611534</v>
      </c>
    </row>
    <row r="120" spans="1:11" ht="21.95" customHeight="1" thickTop="1">
      <c r="E120" s="19">
        <f>SUM(E119-E47)</f>
        <v>0</v>
      </c>
      <c r="G120" s="19">
        <f>SUM(G119-G47)</f>
        <v>0</v>
      </c>
      <c r="I120" s="19">
        <f>SUM(I119-I47)</f>
        <v>0</v>
      </c>
      <c r="K120" s="19">
        <f>SUM(K119-K47)</f>
        <v>0</v>
      </c>
    </row>
    <row r="121" spans="1:11" ht="21.95" customHeight="1">
      <c r="A121" s="18" t="s">
        <v>259</v>
      </c>
      <c r="B121" s="15"/>
      <c r="C121" s="20"/>
    </row>
    <row r="122" spans="1:11" ht="21.95" customHeight="1">
      <c r="A122" s="18"/>
      <c r="B122" s="15"/>
      <c r="C122" s="20"/>
      <c r="E122" s="19"/>
      <c r="G122" s="19"/>
      <c r="I122" s="19"/>
      <c r="K122" s="19"/>
    </row>
    <row r="123" spans="1:11" ht="21.95" customHeight="1">
      <c r="A123" s="21"/>
      <c r="B123" s="22"/>
      <c r="C123" s="20"/>
    </row>
    <row r="124" spans="1:11" ht="21.95" customHeight="1">
      <c r="A124" s="18"/>
      <c r="B124" s="15"/>
      <c r="C124" s="20"/>
    </row>
    <row r="125" spans="1:11" ht="21.95" customHeight="1">
      <c r="A125" s="18"/>
      <c r="B125" s="23" t="s">
        <v>33</v>
      </c>
      <c r="C125" s="9"/>
    </row>
    <row r="126" spans="1:11" ht="21.95" customHeight="1">
      <c r="A126" s="21"/>
      <c r="B126" s="22"/>
      <c r="C126" s="24"/>
    </row>
    <row r="127" spans="1:11" ht="21.95" customHeight="1">
      <c r="A127" s="25"/>
      <c r="B127" s="22"/>
      <c r="C127" s="24"/>
    </row>
  </sheetData>
  <mergeCells count="6">
    <mergeCell ref="E5:G5"/>
    <mergeCell ref="I5:K5"/>
    <mergeCell ref="E54:G54"/>
    <mergeCell ref="I54:K54"/>
    <mergeCell ref="E91:G91"/>
    <mergeCell ref="I91:K91"/>
  </mergeCells>
  <pageMargins left="0.78740157480314965" right="0.39370078740157483" top="0.78740157480314965" bottom="0.39370078740157483" header="0.19685039370078741" footer="0.19685039370078741"/>
  <pageSetup paperSize="9" scale="66" fitToWidth="0" fitToHeight="0" orientation="portrait" r:id="rId1"/>
  <headerFooter scaleWithDoc="0" alignWithMargins="0"/>
  <rowBreaks count="2" manualBreakCount="2">
    <brk id="49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86"/>
  <sheetViews>
    <sheetView showGridLines="0" topLeftCell="A97" zoomScaleNormal="100" zoomScaleSheetLayoutView="63" workbookViewId="0">
      <selection activeCell="E111" sqref="E111"/>
    </sheetView>
  </sheetViews>
  <sheetFormatPr defaultColWidth="10.7109375" defaultRowHeight="21.95" customHeight="1"/>
  <cols>
    <col min="1" max="1" width="56" style="8" customWidth="1"/>
    <col min="2" max="2" width="1.7109375" style="9" customWidth="1"/>
    <col min="3" max="3" width="7.42578125" style="8" customWidth="1"/>
    <col min="4" max="4" width="1.7109375" style="9" customWidth="1"/>
    <col min="5" max="5" width="15.5703125" style="9" customWidth="1"/>
    <col min="6" max="6" width="1.7109375" style="9" customWidth="1"/>
    <col min="7" max="7" width="15.5703125" style="9" customWidth="1"/>
    <col min="8" max="8" width="1.7109375" style="9" customWidth="1"/>
    <col min="9" max="9" width="15.5703125" style="9" customWidth="1"/>
    <col min="10" max="10" width="1.7109375" style="9" customWidth="1"/>
    <col min="11" max="11" width="15.5703125" style="9" customWidth="1"/>
    <col min="12" max="12" width="10.7109375" style="9"/>
    <col min="13" max="13" width="17.7109375" style="22" bestFit="1" customWidth="1"/>
    <col min="14" max="14" width="10.7109375" style="22"/>
    <col min="15" max="15" width="16.140625" style="22" bestFit="1" customWidth="1"/>
    <col min="16" max="16384" width="10.7109375" style="9"/>
  </cols>
  <sheetData>
    <row r="1" spans="1:15" s="5" customFormat="1" ht="15.95" customHeight="1">
      <c r="A1" s="1" t="s">
        <v>115</v>
      </c>
      <c r="B1" s="2"/>
      <c r="C1" s="3"/>
      <c r="D1" s="4"/>
      <c r="E1" s="4"/>
      <c r="F1" s="4"/>
      <c r="G1" s="4"/>
      <c r="H1" s="4"/>
      <c r="I1" s="4"/>
      <c r="J1" s="4"/>
      <c r="K1" s="19" t="s">
        <v>109</v>
      </c>
      <c r="M1" s="152"/>
      <c r="N1" s="152"/>
      <c r="O1" s="152"/>
    </row>
    <row r="2" spans="1:15" s="5" customFormat="1" ht="15.95" customHeight="1">
      <c r="A2" s="1" t="s">
        <v>92</v>
      </c>
      <c r="B2" s="4"/>
      <c r="C2" s="3"/>
      <c r="D2" s="4"/>
      <c r="E2" s="4"/>
      <c r="F2" s="4"/>
      <c r="G2" s="4"/>
      <c r="H2" s="4"/>
      <c r="I2" s="4"/>
      <c r="J2" s="4"/>
      <c r="K2" s="4"/>
      <c r="M2" s="152"/>
      <c r="N2" s="152"/>
      <c r="O2" s="152"/>
    </row>
    <row r="3" spans="1:15" s="5" customFormat="1" ht="15.95" customHeight="1">
      <c r="A3" s="1" t="s">
        <v>342</v>
      </c>
      <c r="B3" s="4"/>
      <c r="C3" s="3"/>
      <c r="D3" s="4"/>
      <c r="E3" s="4"/>
      <c r="F3" s="4"/>
      <c r="G3" s="4"/>
      <c r="H3" s="4"/>
      <c r="I3" s="4"/>
      <c r="J3" s="4"/>
      <c r="K3" s="4"/>
      <c r="M3" s="152"/>
      <c r="N3" s="152"/>
      <c r="O3" s="152"/>
    </row>
    <row r="4" spans="1:15" s="5" customFormat="1" ht="15.95" customHeight="1">
      <c r="B4" s="4"/>
      <c r="C4" s="3"/>
      <c r="D4" s="4"/>
      <c r="E4" s="4"/>
      <c r="F4" s="4"/>
      <c r="G4" s="4"/>
      <c r="H4" s="4"/>
      <c r="I4" s="4"/>
      <c r="J4" s="4"/>
      <c r="K4" s="7" t="s">
        <v>142</v>
      </c>
      <c r="M4" s="152"/>
      <c r="N4" s="152"/>
      <c r="O4" s="152"/>
    </row>
    <row r="5" spans="1:15" ht="15.95" customHeight="1">
      <c r="E5" s="116"/>
      <c r="F5" s="116" t="s">
        <v>0</v>
      </c>
      <c r="G5" s="116"/>
      <c r="H5" s="26"/>
      <c r="I5" s="116"/>
      <c r="J5" s="116" t="s">
        <v>1</v>
      </c>
      <c r="K5" s="116"/>
    </row>
    <row r="6" spans="1:15" ht="15.95" customHeight="1">
      <c r="C6" s="64" t="s">
        <v>2</v>
      </c>
      <c r="E6" s="64">
        <v>2022</v>
      </c>
      <c r="F6" s="27"/>
      <c r="G6" s="64">
        <v>2021</v>
      </c>
      <c r="H6" s="27"/>
      <c r="I6" s="64">
        <v>2022</v>
      </c>
      <c r="J6" s="27"/>
      <c r="K6" s="64">
        <v>2021</v>
      </c>
    </row>
    <row r="7" spans="1:15" ht="15.95" customHeight="1">
      <c r="A7" s="31" t="s">
        <v>139</v>
      </c>
      <c r="C7" s="64"/>
      <c r="E7" s="64"/>
      <c r="F7" s="27"/>
      <c r="G7" s="64"/>
      <c r="H7" s="27"/>
      <c r="I7" s="64"/>
      <c r="J7" s="27"/>
      <c r="K7" s="64"/>
    </row>
    <row r="8" spans="1:15" ht="15.95" customHeight="1">
      <c r="A8" s="1" t="s">
        <v>140</v>
      </c>
      <c r="H8" s="37"/>
    </row>
    <row r="9" spans="1:15" ht="15.95" customHeight="1">
      <c r="A9" s="14" t="s">
        <v>235</v>
      </c>
      <c r="B9" s="5"/>
      <c r="C9" s="38">
        <v>20</v>
      </c>
      <c r="E9" s="130">
        <v>2187217</v>
      </c>
      <c r="F9" s="130"/>
      <c r="G9" s="130">
        <v>1830682</v>
      </c>
      <c r="H9" s="130"/>
      <c r="I9" s="129">
        <v>0</v>
      </c>
      <c r="J9" s="35"/>
      <c r="K9" s="129">
        <v>0</v>
      </c>
    </row>
    <row r="10" spans="1:15" ht="15.95" customHeight="1">
      <c r="A10" s="14" t="s">
        <v>236</v>
      </c>
      <c r="B10" s="5"/>
      <c r="C10" s="38"/>
      <c r="E10" s="130"/>
      <c r="F10" s="130"/>
      <c r="G10" s="130"/>
      <c r="H10" s="130"/>
      <c r="I10" s="129"/>
      <c r="J10" s="35"/>
      <c r="K10" s="129"/>
    </row>
    <row r="11" spans="1:15" ht="15.95" customHeight="1">
      <c r="A11" s="14" t="s">
        <v>237</v>
      </c>
      <c r="B11" s="5"/>
      <c r="C11" s="38"/>
      <c r="E11" s="130">
        <v>647850</v>
      </c>
      <c r="F11" s="130"/>
      <c r="G11" s="130">
        <v>471085</v>
      </c>
      <c r="H11" s="130"/>
      <c r="I11" s="129">
        <v>0</v>
      </c>
      <c r="J11" s="35"/>
      <c r="K11" s="129">
        <v>0</v>
      </c>
    </row>
    <row r="12" spans="1:15" ht="15.95" customHeight="1">
      <c r="A12" s="14" t="s">
        <v>323</v>
      </c>
      <c r="B12" s="5"/>
      <c r="C12" s="76"/>
      <c r="E12" s="130">
        <v>305828</v>
      </c>
      <c r="F12" s="130"/>
      <c r="G12" s="130">
        <v>227782</v>
      </c>
      <c r="H12" s="130"/>
      <c r="I12" s="129">
        <v>0</v>
      </c>
      <c r="J12" s="35"/>
      <c r="K12" s="129">
        <v>0</v>
      </c>
    </row>
    <row r="13" spans="1:15" ht="15.95" customHeight="1">
      <c r="A13" s="14" t="s">
        <v>260</v>
      </c>
      <c r="B13" s="5"/>
      <c r="C13" s="38"/>
      <c r="E13" s="130">
        <v>73370</v>
      </c>
      <c r="F13" s="130"/>
      <c r="G13" s="130">
        <v>78322</v>
      </c>
      <c r="H13" s="130"/>
      <c r="I13" s="130">
        <v>20701</v>
      </c>
      <c r="J13" s="117"/>
      <c r="K13" s="130">
        <v>19467</v>
      </c>
    </row>
    <row r="14" spans="1:15" ht="15.95" customHeight="1">
      <c r="A14" s="14" t="s">
        <v>188</v>
      </c>
      <c r="B14" s="5"/>
      <c r="C14" s="38"/>
      <c r="E14" s="136">
        <v>57197</v>
      </c>
      <c r="F14" s="130"/>
      <c r="G14" s="136">
        <v>40684</v>
      </c>
      <c r="H14" s="130"/>
      <c r="I14" s="137">
        <v>0</v>
      </c>
      <c r="J14" s="117"/>
      <c r="K14" s="137">
        <v>0</v>
      </c>
    </row>
    <row r="15" spans="1:15" ht="15.95" customHeight="1">
      <c r="A15" s="1" t="s">
        <v>141</v>
      </c>
      <c r="E15" s="137">
        <f>SUM(E9:E14)</f>
        <v>3271462</v>
      </c>
      <c r="F15" s="130"/>
      <c r="G15" s="137">
        <f>SUM(G9:G14)</f>
        <v>2648555</v>
      </c>
      <c r="H15" s="130"/>
      <c r="I15" s="137">
        <f>SUM(I9:I14)</f>
        <v>20701</v>
      </c>
      <c r="J15" s="117"/>
      <c r="K15" s="137">
        <f>SUM(K9:K14)</f>
        <v>19467</v>
      </c>
    </row>
    <row r="16" spans="1:15" ht="15.95" customHeight="1">
      <c r="A16" s="1" t="s">
        <v>116</v>
      </c>
      <c r="E16" s="130"/>
      <c r="F16" s="130"/>
      <c r="G16" s="130"/>
      <c r="H16" s="130"/>
      <c r="I16" s="130"/>
      <c r="J16" s="117"/>
      <c r="K16" s="130"/>
    </row>
    <row r="17" spans="1:11" ht="15.95" customHeight="1">
      <c r="A17" s="14" t="s">
        <v>99</v>
      </c>
      <c r="B17" s="5"/>
      <c r="C17" s="76"/>
      <c r="E17" s="130">
        <v>1814562</v>
      </c>
      <c r="F17" s="130"/>
      <c r="G17" s="130">
        <v>1549993</v>
      </c>
      <c r="H17" s="130"/>
      <c r="I17" s="129">
        <v>0</v>
      </c>
      <c r="J17" s="35"/>
      <c r="K17" s="129">
        <v>0</v>
      </c>
    </row>
    <row r="18" spans="1:11" ht="15.95" customHeight="1">
      <c r="A18" s="14" t="s">
        <v>100</v>
      </c>
      <c r="B18" s="5"/>
      <c r="C18" s="76"/>
      <c r="E18" s="130">
        <v>256304</v>
      </c>
      <c r="F18" s="130"/>
      <c r="G18" s="130">
        <v>176326</v>
      </c>
      <c r="H18" s="130"/>
      <c r="I18" s="129">
        <v>0</v>
      </c>
      <c r="J18" s="35"/>
      <c r="K18" s="129">
        <v>0</v>
      </c>
    </row>
    <row r="19" spans="1:11" ht="15.95" customHeight="1">
      <c r="A19" s="14" t="s">
        <v>238</v>
      </c>
      <c r="B19" s="5"/>
      <c r="C19" s="76"/>
      <c r="E19" s="130">
        <v>23700</v>
      </c>
      <c r="F19" s="130"/>
      <c r="G19" s="130">
        <v>26711</v>
      </c>
      <c r="H19" s="130"/>
      <c r="I19" s="129">
        <v>4118</v>
      </c>
      <c r="J19" s="117"/>
      <c r="K19" s="129">
        <v>3384</v>
      </c>
    </row>
    <row r="20" spans="1:11" ht="15.95" customHeight="1">
      <c r="A20" s="14" t="s">
        <v>187</v>
      </c>
      <c r="B20" s="5"/>
      <c r="C20" s="38"/>
      <c r="E20" s="136">
        <v>104750</v>
      </c>
      <c r="F20" s="130"/>
      <c r="G20" s="130">
        <v>39443</v>
      </c>
      <c r="H20" s="130"/>
      <c r="I20" s="131">
        <v>0</v>
      </c>
      <c r="J20" s="35"/>
      <c r="K20" s="131">
        <v>0</v>
      </c>
    </row>
    <row r="21" spans="1:11" ht="15.95" customHeight="1">
      <c r="A21" s="1" t="s">
        <v>117</v>
      </c>
      <c r="C21" s="76"/>
      <c r="E21" s="137">
        <f>SUM(E17:E20)</f>
        <v>2199316</v>
      </c>
      <c r="F21" s="130"/>
      <c r="G21" s="138">
        <f>SUM(G17:G20)</f>
        <v>1792473</v>
      </c>
      <c r="H21" s="130"/>
      <c r="I21" s="137">
        <f>SUM(I17:I20)</f>
        <v>4118</v>
      </c>
      <c r="J21" s="117"/>
      <c r="K21" s="137">
        <f>SUM(K17:K20)</f>
        <v>3384</v>
      </c>
    </row>
    <row r="22" spans="1:11" ht="15.95" customHeight="1">
      <c r="A22" s="1" t="s">
        <v>118</v>
      </c>
      <c r="B22" s="5"/>
      <c r="C22" s="76"/>
      <c r="E22" s="130">
        <f>E15-E21</f>
        <v>1072146</v>
      </c>
      <c r="F22" s="130"/>
      <c r="G22" s="130">
        <f>G15-G21</f>
        <v>856082</v>
      </c>
      <c r="H22" s="130"/>
      <c r="I22" s="130">
        <f>I15-I21</f>
        <v>16583</v>
      </c>
      <c r="J22" s="117"/>
      <c r="K22" s="139">
        <f>K15-K21</f>
        <v>16083</v>
      </c>
    </row>
    <row r="23" spans="1:11" ht="15.95" customHeight="1">
      <c r="A23" s="14" t="s">
        <v>119</v>
      </c>
      <c r="B23" s="5"/>
      <c r="C23" s="76"/>
      <c r="E23" s="130">
        <v>110040</v>
      </c>
      <c r="F23" s="130"/>
      <c r="G23" s="130">
        <v>87179</v>
      </c>
      <c r="H23" s="130"/>
      <c r="I23" s="129">
        <v>0</v>
      </c>
      <c r="J23" s="35"/>
      <c r="K23" s="129">
        <v>0</v>
      </c>
    </row>
    <row r="24" spans="1:11" ht="15.95" customHeight="1">
      <c r="A24" s="14" t="s">
        <v>120</v>
      </c>
      <c r="B24" s="5"/>
      <c r="C24" s="76"/>
      <c r="E24" s="130">
        <v>8559</v>
      </c>
      <c r="F24" s="130"/>
      <c r="G24" s="130">
        <v>2177</v>
      </c>
      <c r="H24" s="130"/>
      <c r="I24" s="130">
        <v>50047</v>
      </c>
      <c r="J24" s="35"/>
      <c r="K24" s="130">
        <v>34337</v>
      </c>
    </row>
    <row r="25" spans="1:11" ht="15.95" customHeight="1">
      <c r="A25" s="14" t="s">
        <v>34</v>
      </c>
      <c r="B25" s="5"/>
      <c r="C25" s="76"/>
      <c r="E25" s="130">
        <v>24683</v>
      </c>
      <c r="F25" s="139"/>
      <c r="G25" s="130">
        <v>17550</v>
      </c>
      <c r="H25" s="130"/>
      <c r="I25" s="130">
        <v>1621</v>
      </c>
      <c r="J25" s="35"/>
      <c r="K25" s="130">
        <v>798</v>
      </c>
    </row>
    <row r="26" spans="1:11" ht="15.95" customHeight="1">
      <c r="A26" s="14" t="s">
        <v>379</v>
      </c>
      <c r="B26" s="5"/>
      <c r="C26" s="38"/>
      <c r="E26" s="130">
        <v>8171</v>
      </c>
      <c r="F26" s="139"/>
      <c r="G26" s="130">
        <v>-10194</v>
      </c>
      <c r="H26" s="130"/>
      <c r="I26" s="130">
        <v>-7033</v>
      </c>
      <c r="J26" s="35"/>
      <c r="K26" s="130">
        <v>-7579</v>
      </c>
    </row>
    <row r="27" spans="1:11" ht="15.95" customHeight="1">
      <c r="A27" s="14" t="s">
        <v>322</v>
      </c>
      <c r="B27" s="5"/>
      <c r="C27" s="76"/>
      <c r="E27" s="130">
        <v>-1865</v>
      </c>
      <c r="F27" s="139"/>
      <c r="G27" s="130">
        <v>1975</v>
      </c>
      <c r="H27" s="130"/>
      <c r="I27" s="129">
        <v>-4219</v>
      </c>
      <c r="J27" s="35"/>
      <c r="K27" s="129">
        <v>-739</v>
      </c>
    </row>
    <row r="28" spans="1:11" ht="15.95" customHeight="1">
      <c r="A28" s="14" t="s">
        <v>380</v>
      </c>
      <c r="B28" s="5"/>
      <c r="C28" s="76"/>
      <c r="E28" s="130">
        <v>41720</v>
      </c>
      <c r="F28" s="130"/>
      <c r="G28" s="130">
        <v>1254</v>
      </c>
      <c r="H28" s="130"/>
      <c r="I28" s="129">
        <v>38338</v>
      </c>
      <c r="J28" s="35"/>
      <c r="K28" s="129">
        <v>799</v>
      </c>
    </row>
    <row r="29" spans="1:11" ht="15.95" customHeight="1">
      <c r="A29" s="1" t="s">
        <v>121</v>
      </c>
      <c r="B29" s="5"/>
      <c r="C29" s="76"/>
      <c r="E29" s="132">
        <f>SUM(E22:E28)</f>
        <v>1263454</v>
      </c>
      <c r="F29" s="129"/>
      <c r="G29" s="132">
        <f>SUM(G22:G28)</f>
        <v>956023</v>
      </c>
      <c r="H29" s="129"/>
      <c r="I29" s="132">
        <f>SUM(I22:I28)</f>
        <v>95337</v>
      </c>
      <c r="J29" s="117"/>
      <c r="K29" s="138">
        <f>SUM(K22:K28)</f>
        <v>43699</v>
      </c>
    </row>
    <row r="30" spans="1:11" ht="15.95" customHeight="1">
      <c r="A30" s="14" t="s">
        <v>201</v>
      </c>
      <c r="B30" s="15"/>
      <c r="C30" s="81"/>
      <c r="E30" s="129">
        <v>260476</v>
      </c>
      <c r="F30" s="129"/>
      <c r="G30" s="129">
        <v>194310</v>
      </c>
      <c r="H30" s="129"/>
      <c r="I30" s="129">
        <v>0</v>
      </c>
      <c r="J30" s="117"/>
      <c r="K30" s="130">
        <v>21</v>
      </c>
    </row>
    <row r="31" spans="1:11" ht="15.95" customHeight="1">
      <c r="A31" s="14" t="s">
        <v>35</v>
      </c>
      <c r="B31" s="15"/>
      <c r="C31" s="38"/>
      <c r="E31" s="129">
        <v>244394</v>
      </c>
      <c r="F31" s="129"/>
      <c r="G31" s="129">
        <v>234023</v>
      </c>
      <c r="H31" s="129"/>
      <c r="I31" s="129">
        <v>47308</v>
      </c>
      <c r="J31" s="117"/>
      <c r="K31" s="130">
        <v>36966</v>
      </c>
    </row>
    <row r="32" spans="1:11" ht="15.95" customHeight="1">
      <c r="A32" s="1" t="s">
        <v>36</v>
      </c>
      <c r="E32" s="132">
        <f>SUM(E30:E31)</f>
        <v>504870</v>
      </c>
      <c r="F32" s="129"/>
      <c r="G32" s="132">
        <f>SUM(G30:G31)</f>
        <v>428333</v>
      </c>
      <c r="H32" s="129"/>
      <c r="I32" s="132">
        <f>SUM(I30:I31)</f>
        <v>47308</v>
      </c>
      <c r="J32" s="117"/>
      <c r="K32" s="138">
        <f>SUM(K30:K31)</f>
        <v>36987</v>
      </c>
    </row>
    <row r="33" spans="1:11" ht="15.95" customHeight="1">
      <c r="A33" s="1" t="s">
        <v>174</v>
      </c>
      <c r="B33" s="15"/>
      <c r="E33" s="129">
        <f>E29-E32</f>
        <v>758584</v>
      </c>
      <c r="F33" s="129"/>
      <c r="G33" s="129">
        <f>G29-G32</f>
        <v>527690</v>
      </c>
      <c r="H33" s="129"/>
      <c r="I33" s="129">
        <f>I29-I32</f>
        <v>48029</v>
      </c>
      <c r="J33" s="117"/>
      <c r="K33" s="130">
        <f>K29-K32</f>
        <v>6712</v>
      </c>
    </row>
    <row r="34" spans="1:11" ht="15.95" customHeight="1">
      <c r="A34" s="14" t="s">
        <v>285</v>
      </c>
      <c r="B34" s="5"/>
      <c r="C34" s="76"/>
      <c r="E34" s="129">
        <v>2824</v>
      </c>
      <c r="F34" s="129"/>
      <c r="G34" s="129">
        <v>2929</v>
      </c>
      <c r="H34" s="129"/>
      <c r="I34" s="129">
        <v>2559</v>
      </c>
      <c r="J34" s="35"/>
      <c r="K34" s="130">
        <v>166</v>
      </c>
    </row>
    <row r="35" spans="1:11" ht="15.95" customHeight="1">
      <c r="A35" s="14" t="s">
        <v>37</v>
      </c>
      <c r="E35" s="131">
        <v>-168109</v>
      </c>
      <c r="F35" s="129"/>
      <c r="G35" s="131">
        <v>-169720</v>
      </c>
      <c r="H35" s="129"/>
      <c r="I35" s="131">
        <v>-71526</v>
      </c>
      <c r="J35" s="117"/>
      <c r="K35" s="136">
        <v>-62173</v>
      </c>
    </row>
    <row r="36" spans="1:11" ht="15.95" customHeight="1">
      <c r="A36" s="1" t="s">
        <v>159</v>
      </c>
      <c r="E36" s="129">
        <f>SUM(E33:E35)</f>
        <v>593299</v>
      </c>
      <c r="F36" s="129"/>
      <c r="G36" s="129">
        <f>SUM(G33:G35)</f>
        <v>360899</v>
      </c>
      <c r="H36" s="129"/>
      <c r="I36" s="129">
        <f>SUM(I33:I35)</f>
        <v>-20938</v>
      </c>
      <c r="J36" s="117"/>
      <c r="K36" s="130">
        <f>SUM(K33:K35)</f>
        <v>-55295</v>
      </c>
    </row>
    <row r="37" spans="1:11" ht="15.95" customHeight="1">
      <c r="A37" s="14" t="s">
        <v>207</v>
      </c>
      <c r="C37" s="38">
        <v>8</v>
      </c>
      <c r="E37" s="139">
        <v>0</v>
      </c>
      <c r="F37" s="129"/>
      <c r="G37" s="139">
        <v>0</v>
      </c>
      <c r="H37" s="129"/>
      <c r="I37" s="139">
        <v>343361</v>
      </c>
      <c r="J37" s="117"/>
      <c r="K37" s="139">
        <v>218211</v>
      </c>
    </row>
    <row r="38" spans="1:11" ht="15.95" customHeight="1">
      <c r="A38" s="14" t="s">
        <v>372</v>
      </c>
      <c r="C38" s="38">
        <v>9</v>
      </c>
      <c r="E38" s="139">
        <v>-408</v>
      </c>
      <c r="F38" s="129"/>
      <c r="G38" s="139">
        <v>0</v>
      </c>
      <c r="H38" s="129"/>
      <c r="I38" s="139">
        <v>-375</v>
      </c>
      <c r="J38" s="117"/>
      <c r="K38" s="139">
        <v>0</v>
      </c>
    </row>
    <row r="39" spans="1:11" ht="15.95" customHeight="1">
      <c r="A39" s="14" t="s">
        <v>286</v>
      </c>
      <c r="C39" s="38">
        <v>10</v>
      </c>
      <c r="E39" s="131">
        <v>67676</v>
      </c>
      <c r="F39" s="129"/>
      <c r="G39" s="131">
        <v>65394</v>
      </c>
      <c r="H39" s="129"/>
      <c r="I39" s="137">
        <v>66807</v>
      </c>
      <c r="J39" s="117"/>
      <c r="K39" s="137">
        <v>65394</v>
      </c>
    </row>
    <row r="40" spans="1:11" ht="15.95" customHeight="1">
      <c r="A40" s="1" t="s">
        <v>208</v>
      </c>
      <c r="E40" s="129">
        <f>SUM(E36:E39)</f>
        <v>660567</v>
      </c>
      <c r="F40" s="129"/>
      <c r="G40" s="129">
        <f>SUM(G36:G39)</f>
        <v>426293</v>
      </c>
      <c r="H40" s="129"/>
      <c r="I40" s="129">
        <f>SUM(I36:I39)</f>
        <v>388855</v>
      </c>
      <c r="J40" s="117"/>
      <c r="K40" s="130">
        <f>SUM(K36:K39)</f>
        <v>228310</v>
      </c>
    </row>
    <row r="41" spans="1:11" ht="15.95" customHeight="1">
      <c r="A41" s="14" t="s">
        <v>179</v>
      </c>
      <c r="C41" s="38">
        <v>21</v>
      </c>
      <c r="E41" s="131">
        <v>-82835</v>
      </c>
      <c r="F41" s="129"/>
      <c r="G41" s="131">
        <v>-59227</v>
      </c>
      <c r="H41" s="129"/>
      <c r="I41" s="131">
        <v>556</v>
      </c>
      <c r="J41" s="117"/>
      <c r="K41" s="136">
        <v>3937</v>
      </c>
    </row>
    <row r="42" spans="1:11" ht="15.95" customHeight="1">
      <c r="A42" s="1" t="s">
        <v>204</v>
      </c>
      <c r="B42" s="5"/>
      <c r="E42" s="132">
        <f>SUM(E40:E41)</f>
        <v>577732</v>
      </c>
      <c r="F42" s="129"/>
      <c r="G42" s="132">
        <f>SUM(G40:G41)</f>
        <v>367066</v>
      </c>
      <c r="H42" s="129"/>
      <c r="I42" s="132">
        <f>SUM(I40:I41)</f>
        <v>389411</v>
      </c>
      <c r="J42" s="84"/>
      <c r="K42" s="138">
        <f>SUM(K40:K41)</f>
        <v>232247</v>
      </c>
    </row>
    <row r="43" spans="1:11" ht="15.95" customHeight="1">
      <c r="A43" s="1"/>
      <c r="B43" s="5"/>
      <c r="E43" s="130"/>
      <c r="F43" s="130"/>
      <c r="G43" s="130"/>
      <c r="H43" s="130"/>
      <c r="I43" s="130"/>
      <c r="J43" s="84"/>
      <c r="K43" s="130"/>
    </row>
    <row r="44" spans="1:11" ht="15.95" customHeight="1">
      <c r="A44" s="41" t="s">
        <v>40</v>
      </c>
      <c r="C44" s="77"/>
      <c r="D44" s="78"/>
      <c r="E44" s="140"/>
      <c r="F44" s="141"/>
      <c r="G44" s="140"/>
      <c r="H44" s="142"/>
      <c r="I44" s="143"/>
      <c r="J44" s="57"/>
      <c r="K44" s="143"/>
    </row>
    <row r="45" spans="1:11" ht="15.95" customHeight="1">
      <c r="A45" s="49" t="s">
        <v>98</v>
      </c>
      <c r="C45" s="77"/>
      <c r="D45" s="78"/>
      <c r="E45" s="140"/>
      <c r="F45" s="141"/>
      <c r="G45" s="140"/>
      <c r="H45" s="142"/>
      <c r="I45" s="143"/>
      <c r="J45" s="57"/>
      <c r="K45" s="143"/>
    </row>
    <row r="46" spans="1:11" ht="15.95" customHeight="1">
      <c r="A46" s="49" t="s">
        <v>180</v>
      </c>
      <c r="C46" s="77"/>
      <c r="D46" s="78"/>
      <c r="E46" s="140"/>
      <c r="F46" s="141"/>
      <c r="G46" s="140"/>
      <c r="H46" s="142"/>
      <c r="I46" s="143"/>
      <c r="J46" s="57"/>
      <c r="K46" s="143"/>
    </row>
    <row r="47" spans="1:11" ht="15.95" customHeight="1">
      <c r="A47" s="14" t="s">
        <v>161</v>
      </c>
      <c r="C47" s="77"/>
      <c r="D47" s="78"/>
      <c r="J47" s="57"/>
    </row>
    <row r="48" spans="1:11" ht="15.95" customHeight="1">
      <c r="A48" s="14" t="s">
        <v>162</v>
      </c>
      <c r="C48" s="77"/>
      <c r="D48" s="78"/>
      <c r="E48" s="139">
        <v>0</v>
      </c>
      <c r="F48" s="139"/>
      <c r="G48" s="139">
        <v>-19</v>
      </c>
      <c r="H48" s="139"/>
      <c r="I48" s="139">
        <v>0</v>
      </c>
      <c r="J48" s="89"/>
      <c r="K48" s="139">
        <v>0</v>
      </c>
    </row>
    <row r="49" spans="1:11" ht="15.95" customHeight="1">
      <c r="A49" s="14" t="s">
        <v>375</v>
      </c>
      <c r="C49" s="77"/>
      <c r="D49" s="78"/>
      <c r="E49" s="139">
        <v>-9254</v>
      </c>
      <c r="F49" s="139"/>
      <c r="G49" s="139">
        <v>0</v>
      </c>
      <c r="H49" s="139"/>
      <c r="I49" s="139">
        <v>0</v>
      </c>
      <c r="J49" s="89"/>
      <c r="K49" s="139">
        <v>0</v>
      </c>
    </row>
    <row r="50" spans="1:11" ht="15.95" customHeight="1">
      <c r="A50" s="14" t="s">
        <v>154</v>
      </c>
      <c r="C50" s="9"/>
    </row>
    <row r="51" spans="1:11" ht="15.95" customHeight="1">
      <c r="A51" s="14" t="s">
        <v>155</v>
      </c>
      <c r="C51" s="90">
        <v>8</v>
      </c>
      <c r="D51" s="78"/>
      <c r="E51" s="137">
        <v>0</v>
      </c>
      <c r="F51" s="139"/>
      <c r="G51" s="137">
        <v>0</v>
      </c>
      <c r="H51" s="139"/>
      <c r="I51" s="137">
        <v>-6172</v>
      </c>
      <c r="J51" s="22"/>
      <c r="K51" s="137">
        <v>-10</v>
      </c>
    </row>
    <row r="52" spans="1:11" ht="15.95" customHeight="1">
      <c r="A52" s="49" t="s">
        <v>98</v>
      </c>
      <c r="C52" s="9"/>
    </row>
    <row r="53" spans="1:11" ht="15.95" customHeight="1">
      <c r="A53" s="49" t="s">
        <v>263</v>
      </c>
      <c r="C53" s="77"/>
      <c r="D53" s="78"/>
      <c r="E53" s="137">
        <f>SUM(E48:E51)</f>
        <v>-9254</v>
      </c>
      <c r="F53" s="144"/>
      <c r="G53" s="137">
        <f>SUM(G48:G51)</f>
        <v>-19</v>
      </c>
      <c r="H53" s="139"/>
      <c r="I53" s="137">
        <f>SUM(I48:I51)</f>
        <v>-6172</v>
      </c>
      <c r="J53" s="52"/>
      <c r="K53" s="137">
        <f>SUM(K48:K51)</f>
        <v>-10</v>
      </c>
    </row>
    <row r="54" spans="1:11" ht="15.95" customHeight="1">
      <c r="A54" s="49" t="s">
        <v>355</v>
      </c>
      <c r="C54" s="77"/>
      <c r="D54" s="78"/>
      <c r="E54" s="139"/>
      <c r="F54" s="144"/>
      <c r="G54" s="139"/>
      <c r="H54" s="139"/>
      <c r="I54" s="139"/>
      <c r="J54" s="52"/>
    </row>
    <row r="55" spans="1:11" ht="15.95" customHeight="1">
      <c r="A55" s="49" t="s">
        <v>180</v>
      </c>
      <c r="C55" s="77"/>
      <c r="D55" s="78"/>
      <c r="J55" s="52"/>
      <c r="K55" s="139"/>
    </row>
    <row r="56" spans="1:11" ht="15.95" customHeight="1">
      <c r="A56" s="49" t="s">
        <v>373</v>
      </c>
      <c r="C56" s="77"/>
      <c r="D56" s="78"/>
      <c r="J56" s="52"/>
    </row>
    <row r="57" spans="1:11" ht="15.95" customHeight="1">
      <c r="A57" s="49" t="s">
        <v>357</v>
      </c>
      <c r="C57" s="77"/>
      <c r="D57" s="78"/>
      <c r="E57" s="139"/>
      <c r="F57" s="144"/>
      <c r="G57" s="139"/>
      <c r="H57" s="139"/>
      <c r="I57" s="139"/>
      <c r="J57" s="52"/>
      <c r="K57" s="139"/>
    </row>
    <row r="58" spans="1:11" ht="15.95" customHeight="1">
      <c r="A58" s="49" t="s">
        <v>358</v>
      </c>
      <c r="C58" s="90">
        <v>21</v>
      </c>
      <c r="D58" s="78"/>
      <c r="E58" s="137">
        <v>14856</v>
      </c>
      <c r="F58" s="144"/>
      <c r="G58" s="137">
        <v>0</v>
      </c>
      <c r="H58" s="139"/>
      <c r="I58" s="137">
        <v>14856</v>
      </c>
      <c r="J58" s="52"/>
      <c r="K58" s="137">
        <v>0</v>
      </c>
    </row>
    <row r="59" spans="1:11" ht="15.95" customHeight="1">
      <c r="A59" s="49" t="s">
        <v>355</v>
      </c>
      <c r="C59" s="77"/>
      <c r="D59" s="78"/>
      <c r="E59" s="139"/>
      <c r="F59" s="144"/>
      <c r="G59" s="139"/>
      <c r="H59" s="139"/>
      <c r="I59" s="139"/>
      <c r="J59" s="52"/>
      <c r="K59" s="89"/>
    </row>
    <row r="60" spans="1:11" ht="15.95" customHeight="1">
      <c r="A60" s="49" t="s">
        <v>359</v>
      </c>
      <c r="C60" s="77"/>
      <c r="D60" s="78"/>
      <c r="E60" s="137">
        <f>SUM(E58)</f>
        <v>14856</v>
      </c>
      <c r="F60" s="144"/>
      <c r="G60" s="137">
        <f>SUM(G58)</f>
        <v>0</v>
      </c>
      <c r="H60" s="139"/>
      <c r="I60" s="137">
        <f>SUM(I58)</f>
        <v>14856</v>
      </c>
      <c r="J60" s="52"/>
      <c r="K60" s="137">
        <f>SUM(K58)</f>
        <v>0</v>
      </c>
    </row>
    <row r="61" spans="1:11" s="22" customFormat="1" ht="15.95" customHeight="1">
      <c r="A61" s="113"/>
      <c r="C61" s="112"/>
      <c r="D61" s="114"/>
      <c r="E61" s="39"/>
      <c r="F61" s="79"/>
      <c r="G61" s="39"/>
      <c r="H61" s="39"/>
      <c r="I61" s="39"/>
      <c r="J61" s="115"/>
      <c r="K61" s="39"/>
    </row>
    <row r="62" spans="1:11" ht="15.95" customHeight="1">
      <c r="A62" s="41" t="s">
        <v>123</v>
      </c>
      <c r="C62" s="65"/>
      <c r="D62" s="78"/>
      <c r="E62" s="137">
        <f>SUM(E53+E60)</f>
        <v>5602</v>
      </c>
      <c r="F62" s="144"/>
      <c r="G62" s="137">
        <f>SUM(G53+G60)</f>
        <v>-19</v>
      </c>
      <c r="H62" s="139"/>
      <c r="I62" s="137">
        <f>SUM(I53+I60)</f>
        <v>8684</v>
      </c>
      <c r="J62" s="57"/>
      <c r="K62" s="137">
        <f>SUM(K53+K58)</f>
        <v>-10</v>
      </c>
    </row>
    <row r="63" spans="1:11" ht="15.95" customHeight="1">
      <c r="A63" s="50"/>
      <c r="E63" s="84"/>
      <c r="F63" s="84"/>
      <c r="G63" s="84"/>
      <c r="H63" s="84"/>
      <c r="I63" s="84"/>
      <c r="J63" s="57"/>
      <c r="K63" s="84"/>
    </row>
    <row r="64" spans="1:11" ht="15.95" customHeight="1" thickBot="1">
      <c r="A64" s="41" t="s">
        <v>124</v>
      </c>
      <c r="C64" s="65"/>
      <c r="D64" s="78"/>
      <c r="E64" s="145">
        <f>SUM(E42,E62)</f>
        <v>583334</v>
      </c>
      <c r="F64" s="146"/>
      <c r="G64" s="145">
        <f>SUM(G42,G62)</f>
        <v>367047</v>
      </c>
      <c r="H64" s="142"/>
      <c r="I64" s="145">
        <f>SUM(I42,I62)</f>
        <v>398095</v>
      </c>
      <c r="J64" s="57"/>
      <c r="K64" s="145">
        <f>SUM(K42,K62)</f>
        <v>232237</v>
      </c>
    </row>
    <row r="65" spans="1:11" ht="15.95" customHeight="1" thickTop="1">
      <c r="E65" s="84"/>
      <c r="F65" s="22"/>
    </row>
    <row r="66" spans="1:11" ht="15.95" customHeight="1">
      <c r="A66" s="18" t="s">
        <v>259</v>
      </c>
      <c r="C66" s="20"/>
      <c r="E66" s="17"/>
      <c r="F66" s="22"/>
      <c r="G66" s="17"/>
      <c r="H66" s="22"/>
      <c r="I66" s="17"/>
      <c r="J66" s="17"/>
      <c r="K66" s="17"/>
    </row>
    <row r="67" spans="1:11" ht="21.95" customHeight="1">
      <c r="C67" s="20"/>
      <c r="E67" s="17"/>
      <c r="F67" s="22"/>
      <c r="G67" s="17"/>
      <c r="H67" s="22"/>
      <c r="I67" s="17"/>
      <c r="J67" s="17"/>
      <c r="K67" s="19" t="s">
        <v>109</v>
      </c>
    </row>
    <row r="68" spans="1:11" ht="21.95" customHeight="1">
      <c r="A68" s="1" t="s">
        <v>115</v>
      </c>
      <c r="C68" s="20"/>
      <c r="E68" s="17"/>
      <c r="F68" s="22"/>
      <c r="G68" s="17"/>
      <c r="H68" s="22"/>
      <c r="I68" s="17"/>
      <c r="J68" s="17"/>
      <c r="K68" s="17"/>
    </row>
    <row r="69" spans="1:11" ht="21.95" customHeight="1">
      <c r="A69" s="1" t="s">
        <v>125</v>
      </c>
      <c r="C69" s="20"/>
      <c r="E69" s="17"/>
      <c r="F69" s="22"/>
      <c r="G69" s="17"/>
      <c r="H69" s="22"/>
      <c r="I69" s="17"/>
      <c r="J69" s="17"/>
      <c r="K69" s="17"/>
    </row>
    <row r="70" spans="1:11" ht="21.95" customHeight="1">
      <c r="A70" s="1" t="s">
        <v>342</v>
      </c>
      <c r="C70" s="20"/>
      <c r="E70" s="17"/>
      <c r="F70" s="22"/>
      <c r="G70" s="17"/>
      <c r="H70" s="22"/>
      <c r="I70" s="17"/>
      <c r="J70" s="17"/>
      <c r="K70" s="17"/>
    </row>
    <row r="71" spans="1:11" ht="21.95" customHeight="1">
      <c r="C71" s="20"/>
      <c r="E71" s="17"/>
      <c r="F71" s="22"/>
      <c r="G71" s="17"/>
      <c r="H71" s="22"/>
      <c r="I71" s="17"/>
      <c r="J71" s="17"/>
      <c r="K71" s="7" t="s">
        <v>142</v>
      </c>
    </row>
    <row r="72" spans="1:11" ht="21.95" customHeight="1">
      <c r="E72" s="116"/>
      <c r="F72" s="116" t="s">
        <v>0</v>
      </c>
      <c r="G72" s="116"/>
      <c r="H72" s="26"/>
      <c r="I72" s="116"/>
      <c r="J72" s="116" t="s">
        <v>1</v>
      </c>
      <c r="K72" s="116"/>
    </row>
    <row r="73" spans="1:11" ht="21.95" customHeight="1">
      <c r="C73" s="64" t="s">
        <v>2</v>
      </c>
      <c r="E73" s="64">
        <v>2022</v>
      </c>
      <c r="F73" s="27"/>
      <c r="G73" s="64">
        <v>2021</v>
      </c>
      <c r="H73" s="27"/>
      <c r="I73" s="64">
        <v>2022</v>
      </c>
      <c r="J73" s="27"/>
      <c r="K73" s="64">
        <v>2021</v>
      </c>
    </row>
    <row r="74" spans="1:11" ht="21.95" customHeight="1">
      <c r="A74" s="1" t="s">
        <v>209</v>
      </c>
      <c r="C74" s="63"/>
      <c r="D74" s="22"/>
      <c r="E74" s="17"/>
      <c r="F74" s="22"/>
      <c r="G74" s="17"/>
      <c r="H74" s="22"/>
      <c r="I74" s="17"/>
      <c r="J74" s="17"/>
      <c r="K74" s="17"/>
    </row>
    <row r="75" spans="1:11" ht="21.95" customHeight="1" thickBot="1">
      <c r="A75" s="14" t="s">
        <v>64</v>
      </c>
      <c r="C75" s="38"/>
      <c r="E75" s="117">
        <f>SUM(I75)</f>
        <v>389411</v>
      </c>
      <c r="G75" s="117">
        <f>SUM(K75)</f>
        <v>232247</v>
      </c>
      <c r="I75" s="55">
        <f>I42</f>
        <v>389411</v>
      </c>
      <c r="J75" s="19"/>
      <c r="K75" s="55">
        <f>K42</f>
        <v>232247</v>
      </c>
    </row>
    <row r="76" spans="1:11" ht="21.95" customHeight="1" thickTop="1">
      <c r="A76" s="14" t="s">
        <v>38</v>
      </c>
      <c r="C76" s="38"/>
      <c r="E76" s="129">
        <v>188321</v>
      </c>
      <c r="G76" s="117">
        <v>134819</v>
      </c>
      <c r="I76" s="54"/>
      <c r="J76" s="17"/>
      <c r="K76" s="54"/>
    </row>
    <row r="77" spans="1:11" ht="21.95" customHeight="1" thickBot="1">
      <c r="A77" s="14"/>
      <c r="C77" s="38"/>
      <c r="E77" s="16">
        <f>SUM(E75:E76)</f>
        <v>577732</v>
      </c>
      <c r="F77" s="84"/>
      <c r="G77" s="16">
        <f>SUM(G75:G76)</f>
        <v>367066</v>
      </c>
      <c r="H77" s="84"/>
      <c r="I77" s="54"/>
      <c r="J77" s="84"/>
      <c r="K77" s="54"/>
    </row>
    <row r="78" spans="1:11" ht="21.95" customHeight="1" thickTop="1">
      <c r="A78" s="49"/>
      <c r="C78" s="42"/>
      <c r="D78" s="43"/>
      <c r="E78" s="39"/>
      <c r="F78" s="44"/>
      <c r="G78" s="39"/>
      <c r="H78" s="46"/>
      <c r="I78" s="47"/>
      <c r="J78" s="48"/>
      <c r="K78" s="47"/>
    </row>
    <row r="79" spans="1:11" ht="21.95" customHeight="1">
      <c r="A79" s="1" t="s">
        <v>181</v>
      </c>
      <c r="C79" s="48"/>
      <c r="D79" s="51"/>
      <c r="E79" s="57"/>
      <c r="F79" s="7"/>
      <c r="G79" s="57"/>
      <c r="H79" s="29"/>
      <c r="I79" s="28"/>
      <c r="J79" s="48"/>
      <c r="K79" s="28"/>
    </row>
    <row r="80" spans="1:11" ht="21.95" customHeight="1" thickBot="1">
      <c r="A80" s="14" t="s">
        <v>64</v>
      </c>
      <c r="C80" s="48"/>
      <c r="D80" s="51"/>
      <c r="E80" s="117">
        <f>SUM(I80)</f>
        <v>398095</v>
      </c>
      <c r="G80" s="117">
        <f>SUM(K80)</f>
        <v>232237</v>
      </c>
      <c r="H80" s="29"/>
      <c r="I80" s="55">
        <f>SUM(I64)</f>
        <v>398095</v>
      </c>
      <c r="J80" s="48"/>
      <c r="K80" s="55">
        <f>SUM(K64)</f>
        <v>232237</v>
      </c>
    </row>
    <row r="81" spans="1:15" ht="21.95" customHeight="1" thickTop="1">
      <c r="A81" s="14" t="s">
        <v>38</v>
      </c>
      <c r="C81" s="48"/>
      <c r="D81" s="51"/>
      <c r="E81" s="122">
        <v>185239</v>
      </c>
      <c r="G81" s="19">
        <v>134810</v>
      </c>
      <c r="H81" s="29"/>
      <c r="I81" s="54"/>
      <c r="J81" s="53"/>
      <c r="K81" s="54"/>
    </row>
    <row r="82" spans="1:15" ht="21.95" customHeight="1" thickBot="1">
      <c r="A82" s="50"/>
      <c r="C82" s="48"/>
      <c r="D82" s="51"/>
      <c r="E82" s="16">
        <f>SUM(E80:E81)</f>
        <v>583334</v>
      </c>
      <c r="F82" s="7"/>
      <c r="G82" s="16">
        <f>SUM(G80:G81)</f>
        <v>367047</v>
      </c>
      <c r="H82" s="29"/>
      <c r="I82" s="54"/>
      <c r="J82" s="53"/>
      <c r="K82" s="54"/>
    </row>
    <row r="83" spans="1:15" ht="21.95" customHeight="1" thickTop="1">
      <c r="A83" s="50"/>
      <c r="C83" s="48"/>
      <c r="D83" s="51"/>
      <c r="E83" s="84"/>
      <c r="F83" s="7"/>
      <c r="G83" s="84"/>
      <c r="H83" s="29"/>
      <c r="I83" s="54"/>
      <c r="J83" s="53"/>
      <c r="K83" s="54"/>
    </row>
    <row r="84" spans="1:15" ht="21.95" customHeight="1">
      <c r="A84" s="1" t="s">
        <v>39</v>
      </c>
      <c r="C84" s="38">
        <v>22</v>
      </c>
      <c r="E84" s="19"/>
      <c r="G84" s="19"/>
    </row>
    <row r="85" spans="1:15" ht="21.95" customHeight="1">
      <c r="A85" s="14" t="s">
        <v>210</v>
      </c>
      <c r="B85" s="5"/>
      <c r="C85" s="38"/>
      <c r="E85" s="19"/>
      <c r="G85" s="19"/>
      <c r="H85" s="19"/>
      <c r="I85" s="19"/>
      <c r="J85" s="19"/>
      <c r="K85" s="19"/>
    </row>
    <row r="86" spans="1:15" ht="21.95" customHeight="1" thickBot="1">
      <c r="A86" s="14" t="s">
        <v>211</v>
      </c>
      <c r="B86" s="5"/>
      <c r="C86" s="38"/>
      <c r="E86" s="83">
        <v>0.27500000000000002</v>
      </c>
      <c r="F86" s="82"/>
      <c r="G86" s="83">
        <v>0.22700000000000001</v>
      </c>
      <c r="H86" s="56"/>
      <c r="I86" s="83">
        <v>0.27500000000000002</v>
      </c>
      <c r="J86" s="82"/>
      <c r="K86" s="83">
        <v>0.22700000000000001</v>
      </c>
    </row>
    <row r="87" spans="1:15" ht="21.95" customHeight="1" thickTop="1">
      <c r="A87" s="14" t="s">
        <v>287</v>
      </c>
      <c r="B87" s="5"/>
      <c r="C87" s="38"/>
      <c r="E87" s="91"/>
      <c r="F87" s="82"/>
      <c r="G87" s="91"/>
      <c r="H87" s="56"/>
      <c r="I87" s="91"/>
      <c r="J87" s="82"/>
      <c r="K87" s="87"/>
    </row>
    <row r="88" spans="1:15" ht="21.95" customHeight="1" thickBot="1">
      <c r="A88" s="14" t="s">
        <v>211</v>
      </c>
      <c r="B88" s="5"/>
      <c r="C88" s="38"/>
      <c r="E88" s="83">
        <v>0.26500000000000001</v>
      </c>
      <c r="F88" s="82"/>
      <c r="G88" s="83">
        <v>0.215</v>
      </c>
      <c r="H88" s="56"/>
      <c r="I88" s="83">
        <v>0.26500000000000001</v>
      </c>
      <c r="J88" s="82"/>
      <c r="K88" s="83">
        <v>0.215</v>
      </c>
    </row>
    <row r="89" spans="1:15" ht="21.95" customHeight="1" thickTop="1">
      <c r="A89" s="14"/>
      <c r="B89" s="5"/>
      <c r="C89" s="38"/>
      <c r="E89" s="87"/>
      <c r="F89" s="82"/>
      <c r="G89" s="87"/>
      <c r="H89" s="56"/>
      <c r="I89" s="87"/>
      <c r="J89" s="82"/>
      <c r="K89" s="87"/>
    </row>
    <row r="90" spans="1:15" ht="21.95" customHeight="1">
      <c r="A90" s="18" t="s">
        <v>259</v>
      </c>
      <c r="C90" s="48"/>
      <c r="D90" s="51"/>
      <c r="E90" s="45"/>
      <c r="F90" s="7"/>
      <c r="G90" s="45"/>
      <c r="H90" s="46"/>
      <c r="I90" s="45"/>
      <c r="J90" s="48"/>
      <c r="K90" s="45"/>
    </row>
    <row r="91" spans="1:15" ht="15.95" customHeight="1">
      <c r="A91" s="50"/>
      <c r="C91" s="48"/>
      <c r="D91" s="51"/>
      <c r="E91" s="45"/>
      <c r="F91" s="7"/>
      <c r="G91" s="45"/>
      <c r="H91" s="46"/>
      <c r="I91" s="45"/>
      <c r="J91" s="48"/>
      <c r="K91" s="19" t="s">
        <v>109</v>
      </c>
    </row>
    <row r="92" spans="1:15" s="5" customFormat="1" ht="15.95" customHeight="1">
      <c r="A92" s="1" t="s">
        <v>115</v>
      </c>
      <c r="B92" s="2"/>
      <c r="C92" s="3"/>
      <c r="D92" s="4"/>
      <c r="E92" s="4"/>
      <c r="F92" s="4"/>
      <c r="G92" s="4"/>
      <c r="H92" s="4"/>
      <c r="I92" s="4"/>
      <c r="J92" s="4"/>
      <c r="M92" s="152"/>
      <c r="N92" s="152"/>
      <c r="O92" s="152"/>
    </row>
    <row r="93" spans="1:15" s="5" customFormat="1" ht="15.95" customHeight="1">
      <c r="A93" s="1" t="s">
        <v>92</v>
      </c>
      <c r="B93" s="4"/>
      <c r="C93" s="3"/>
      <c r="D93" s="4"/>
      <c r="E93" s="4"/>
      <c r="F93" s="4"/>
      <c r="G93" s="4"/>
      <c r="H93" s="4"/>
      <c r="I93" s="4"/>
      <c r="J93" s="4"/>
      <c r="K93" s="4"/>
      <c r="M93" s="152"/>
      <c r="N93" s="152"/>
      <c r="O93" s="152"/>
    </row>
    <row r="94" spans="1:15" s="5" customFormat="1" ht="15.95" customHeight="1">
      <c r="A94" s="1" t="s">
        <v>339</v>
      </c>
      <c r="B94" s="4"/>
      <c r="C94" s="3"/>
      <c r="D94" s="4"/>
      <c r="E94" s="4"/>
      <c r="F94" s="4"/>
      <c r="G94" s="4"/>
      <c r="H94" s="4"/>
      <c r="I94" s="4"/>
      <c r="J94" s="4"/>
      <c r="K94" s="4"/>
      <c r="M94" s="152"/>
      <c r="N94" s="152"/>
      <c r="O94" s="152"/>
    </row>
    <row r="95" spans="1:15" s="5" customFormat="1" ht="15.95" customHeight="1">
      <c r="B95" s="4"/>
      <c r="C95" s="3"/>
      <c r="D95" s="4"/>
      <c r="E95" s="4"/>
      <c r="F95" s="4"/>
      <c r="G95" s="4"/>
      <c r="H95" s="4"/>
      <c r="I95" s="4"/>
      <c r="J95" s="4"/>
      <c r="K95" s="7" t="s">
        <v>142</v>
      </c>
      <c r="M95" s="152"/>
      <c r="N95" s="152"/>
      <c r="O95" s="152"/>
    </row>
    <row r="96" spans="1:15" ht="15.95" customHeight="1">
      <c r="E96" s="116"/>
      <c r="F96" s="116" t="s">
        <v>0</v>
      </c>
      <c r="G96" s="116"/>
      <c r="H96" s="26"/>
      <c r="I96" s="116"/>
      <c r="J96" s="116" t="s">
        <v>1</v>
      </c>
      <c r="K96" s="116"/>
    </row>
    <row r="97" spans="1:15" ht="15.95" customHeight="1">
      <c r="C97" s="64" t="s">
        <v>2</v>
      </c>
      <c r="E97" s="64">
        <v>2022</v>
      </c>
      <c r="F97" s="27"/>
      <c r="G97" s="64">
        <v>2021</v>
      </c>
      <c r="H97" s="27"/>
      <c r="I97" s="64">
        <v>2022</v>
      </c>
      <c r="J97" s="27"/>
      <c r="K97" s="64">
        <v>2021</v>
      </c>
    </row>
    <row r="98" spans="1:15" ht="15.95" customHeight="1">
      <c r="A98" s="31" t="s">
        <v>139</v>
      </c>
      <c r="C98" s="64"/>
      <c r="E98" s="64"/>
      <c r="F98" s="27"/>
      <c r="G98" s="64"/>
      <c r="H98" s="27"/>
      <c r="I98" s="64"/>
      <c r="J98" s="27"/>
      <c r="K98" s="64"/>
    </row>
    <row r="99" spans="1:15" ht="15.95" customHeight="1">
      <c r="A99" s="1" t="s">
        <v>140</v>
      </c>
      <c r="H99" s="37"/>
    </row>
    <row r="100" spans="1:15" ht="15.95" customHeight="1">
      <c r="A100" s="14" t="s">
        <v>235</v>
      </c>
      <c r="B100" s="38"/>
      <c r="C100" s="38">
        <v>20</v>
      </c>
      <c r="E100" s="130">
        <v>4618428</v>
      </c>
      <c r="F100" s="130"/>
      <c r="G100" s="130">
        <v>3884710</v>
      </c>
      <c r="H100" s="130"/>
      <c r="I100" s="139">
        <v>0</v>
      </c>
      <c r="J100" s="117"/>
      <c r="K100" s="139">
        <v>0</v>
      </c>
      <c r="L100" s="130"/>
      <c r="M100" s="153"/>
      <c r="N100" s="153"/>
      <c r="O100" s="154"/>
    </row>
    <row r="101" spans="1:15" ht="15.95" customHeight="1">
      <c r="A101" s="14" t="s">
        <v>236</v>
      </c>
      <c r="B101" s="5"/>
      <c r="C101" s="76"/>
      <c r="E101" s="121"/>
      <c r="F101" s="130"/>
      <c r="G101" s="121"/>
      <c r="H101" s="121"/>
      <c r="I101" s="139"/>
      <c r="J101" s="117"/>
      <c r="K101" s="139"/>
      <c r="L101" s="130"/>
      <c r="M101" s="155"/>
      <c r="N101" s="155"/>
      <c r="O101" s="154"/>
    </row>
    <row r="102" spans="1:15" ht="15.95" customHeight="1">
      <c r="A102" s="14" t="s">
        <v>237</v>
      </c>
      <c r="B102" s="5"/>
      <c r="C102" s="76"/>
      <c r="E102" s="130">
        <v>1286281</v>
      </c>
      <c r="F102" s="130"/>
      <c r="G102" s="130">
        <v>1000111</v>
      </c>
      <c r="H102" s="130"/>
      <c r="I102" s="139">
        <v>0</v>
      </c>
      <c r="J102" s="117"/>
      <c r="K102" s="139">
        <v>0</v>
      </c>
      <c r="L102" s="130"/>
      <c r="M102" s="153"/>
      <c r="N102" s="153"/>
      <c r="O102" s="154"/>
    </row>
    <row r="103" spans="1:15" ht="15.95" customHeight="1">
      <c r="A103" s="14" t="s">
        <v>323</v>
      </c>
      <c r="B103" s="5"/>
      <c r="C103" s="76"/>
      <c r="E103" s="130">
        <v>619331</v>
      </c>
      <c r="F103" s="130"/>
      <c r="G103" s="130">
        <v>437824</v>
      </c>
      <c r="H103" s="130"/>
      <c r="I103" s="139">
        <v>0</v>
      </c>
      <c r="J103" s="117"/>
      <c r="K103" s="139">
        <v>0</v>
      </c>
      <c r="L103" s="130"/>
      <c r="M103" s="153"/>
      <c r="N103" s="153"/>
      <c r="O103" s="154"/>
    </row>
    <row r="104" spans="1:15" ht="15.95" customHeight="1">
      <c r="A104" s="14" t="s">
        <v>261</v>
      </c>
      <c r="B104" s="5"/>
      <c r="C104" s="38"/>
      <c r="E104" s="130">
        <v>144094</v>
      </c>
      <c r="F104" s="130"/>
      <c r="G104" s="130">
        <v>129185</v>
      </c>
      <c r="H104" s="130"/>
      <c r="I104" s="130">
        <v>41396</v>
      </c>
      <c r="J104" s="117"/>
      <c r="K104" s="130">
        <v>39605</v>
      </c>
      <c r="L104" s="130"/>
      <c r="M104" s="153"/>
      <c r="N104" s="153"/>
      <c r="O104" s="153"/>
    </row>
    <row r="105" spans="1:15" ht="15.95" customHeight="1">
      <c r="A105" s="14" t="s">
        <v>188</v>
      </c>
      <c r="B105" s="5"/>
      <c r="C105" s="38"/>
      <c r="E105" s="136">
        <v>115895</v>
      </c>
      <c r="F105" s="130"/>
      <c r="G105" s="136">
        <v>79869</v>
      </c>
      <c r="H105" s="130"/>
      <c r="I105" s="137">
        <v>0</v>
      </c>
      <c r="J105" s="117"/>
      <c r="K105" s="137">
        <v>0</v>
      </c>
      <c r="L105" s="130"/>
      <c r="M105" s="153"/>
      <c r="N105" s="153"/>
      <c r="O105" s="154"/>
    </row>
    <row r="106" spans="1:15" ht="15.95" customHeight="1">
      <c r="A106" s="1" t="s">
        <v>141</v>
      </c>
      <c r="E106" s="137">
        <f>SUM(E100:E105)</f>
        <v>6784029</v>
      </c>
      <c r="F106" s="130"/>
      <c r="G106" s="137">
        <f>SUM(G100:G105)</f>
        <v>5531699</v>
      </c>
      <c r="H106" s="130"/>
      <c r="I106" s="137">
        <f>SUM(I100:I105)</f>
        <v>41396</v>
      </c>
      <c r="J106" s="117"/>
      <c r="K106" s="137">
        <f>SUM(K100:K105)</f>
        <v>39605</v>
      </c>
      <c r="L106" s="130"/>
      <c r="M106" s="154"/>
      <c r="N106" s="153"/>
      <c r="O106" s="154"/>
    </row>
    <row r="107" spans="1:15" ht="15.95" customHeight="1">
      <c r="A107" s="1" t="s">
        <v>116</v>
      </c>
      <c r="E107" s="130"/>
      <c r="F107" s="130"/>
      <c r="G107" s="130"/>
      <c r="H107" s="130"/>
      <c r="I107" s="130"/>
      <c r="J107" s="117"/>
      <c r="K107" s="130"/>
      <c r="L107" s="130"/>
      <c r="M107" s="153"/>
      <c r="N107" s="153"/>
      <c r="O107" s="153"/>
    </row>
    <row r="108" spans="1:15" ht="15.95" customHeight="1">
      <c r="A108" s="14" t="s">
        <v>99</v>
      </c>
      <c r="B108" s="5"/>
      <c r="C108" s="76"/>
      <c r="E108" s="130">
        <v>3905373</v>
      </c>
      <c r="F108" s="130"/>
      <c r="G108" s="130">
        <v>3285207</v>
      </c>
      <c r="H108" s="130"/>
      <c r="I108" s="139">
        <v>0</v>
      </c>
      <c r="J108" s="117"/>
      <c r="K108" s="139">
        <v>0</v>
      </c>
      <c r="L108" s="130"/>
      <c r="M108" s="153"/>
      <c r="N108" s="153"/>
      <c r="O108" s="154"/>
    </row>
    <row r="109" spans="1:15" ht="15.95" customHeight="1">
      <c r="A109" s="14" t="s">
        <v>100</v>
      </c>
      <c r="B109" s="5"/>
      <c r="C109" s="76"/>
      <c r="E109" s="130">
        <v>488478</v>
      </c>
      <c r="F109" s="130"/>
      <c r="G109" s="130">
        <v>398378</v>
      </c>
      <c r="H109" s="130"/>
      <c r="I109" s="139">
        <v>0</v>
      </c>
      <c r="J109" s="117"/>
      <c r="K109" s="139">
        <v>0</v>
      </c>
      <c r="L109" s="130"/>
      <c r="M109" s="153"/>
      <c r="N109" s="153"/>
      <c r="O109" s="154"/>
    </row>
    <row r="110" spans="1:15" ht="15.95" customHeight="1">
      <c r="A110" s="14" t="s">
        <v>238</v>
      </c>
      <c r="B110" s="5"/>
      <c r="C110" s="76"/>
      <c r="E110" s="129">
        <v>44068</v>
      </c>
      <c r="F110" s="130"/>
      <c r="G110" s="130">
        <v>38554</v>
      </c>
      <c r="H110" s="130"/>
      <c r="I110" s="139">
        <v>7790</v>
      </c>
      <c r="J110" s="117"/>
      <c r="K110" s="139">
        <v>6733</v>
      </c>
      <c r="L110" s="130"/>
      <c r="M110" s="153"/>
      <c r="N110" s="153"/>
      <c r="O110" s="154"/>
    </row>
    <row r="111" spans="1:15" ht="15.95" customHeight="1">
      <c r="A111" s="14" t="s">
        <v>187</v>
      </c>
      <c r="B111" s="5"/>
      <c r="C111" s="38"/>
      <c r="E111" s="129">
        <v>208029</v>
      </c>
      <c r="F111" s="130"/>
      <c r="G111" s="130">
        <v>58619</v>
      </c>
      <c r="H111" s="130"/>
      <c r="I111" s="137">
        <v>0</v>
      </c>
      <c r="J111" s="117"/>
      <c r="K111" s="137">
        <v>0</v>
      </c>
      <c r="L111" s="130"/>
      <c r="M111" s="153"/>
      <c r="N111" s="153"/>
      <c r="O111" s="154"/>
    </row>
    <row r="112" spans="1:15" ht="15.95" customHeight="1">
      <c r="A112" s="1" t="s">
        <v>117</v>
      </c>
      <c r="C112" s="76"/>
      <c r="E112" s="132">
        <f>SUM(E108:E111)</f>
        <v>4645948</v>
      </c>
      <c r="F112" s="130"/>
      <c r="G112" s="138">
        <f>SUM(G108:G111)</f>
        <v>3780758</v>
      </c>
      <c r="H112" s="130"/>
      <c r="I112" s="137">
        <f>SUM(I108:I111)</f>
        <v>7790</v>
      </c>
      <c r="J112" s="117"/>
      <c r="K112" s="137">
        <f>SUM(K108:K111)</f>
        <v>6733</v>
      </c>
      <c r="L112" s="130"/>
      <c r="M112" s="153"/>
      <c r="N112" s="153"/>
      <c r="O112" s="154"/>
    </row>
    <row r="113" spans="1:15" ht="15.95" customHeight="1">
      <c r="A113" s="1" t="s">
        <v>118</v>
      </c>
      <c r="B113" s="5"/>
      <c r="C113" s="76"/>
      <c r="E113" s="129">
        <f>E106-E112</f>
        <v>2138081</v>
      </c>
      <c r="F113" s="130"/>
      <c r="G113" s="130">
        <f>G106-G112</f>
        <v>1750941</v>
      </c>
      <c r="H113" s="130"/>
      <c r="I113" s="139">
        <f>I106-I112</f>
        <v>33606</v>
      </c>
      <c r="J113" s="117"/>
      <c r="K113" s="139">
        <f>K106-K112</f>
        <v>32872</v>
      </c>
      <c r="L113" s="130"/>
      <c r="M113" s="153"/>
      <c r="N113" s="153"/>
      <c r="O113" s="154"/>
    </row>
    <row r="114" spans="1:15" ht="15.95" customHeight="1">
      <c r="A114" s="14" t="s">
        <v>119</v>
      </c>
      <c r="B114" s="5"/>
      <c r="C114" s="76"/>
      <c r="E114" s="129">
        <v>233675</v>
      </c>
      <c r="F114" s="130"/>
      <c r="G114" s="130">
        <v>166737</v>
      </c>
      <c r="H114" s="130"/>
      <c r="I114" s="139">
        <v>0</v>
      </c>
      <c r="J114" s="117"/>
      <c r="K114" s="139">
        <v>0</v>
      </c>
      <c r="L114" s="130"/>
      <c r="M114" s="153"/>
      <c r="N114" s="153"/>
      <c r="O114" s="154"/>
    </row>
    <row r="115" spans="1:15" ht="15.95" customHeight="1">
      <c r="A115" s="14" t="s">
        <v>120</v>
      </c>
      <c r="B115" s="5"/>
      <c r="C115" s="76"/>
      <c r="E115" s="139">
        <v>16218</v>
      </c>
      <c r="F115" s="130"/>
      <c r="G115" s="139">
        <v>4230</v>
      </c>
      <c r="H115" s="130"/>
      <c r="I115" s="139">
        <v>98445</v>
      </c>
      <c r="J115" s="117"/>
      <c r="K115" s="139">
        <v>73648</v>
      </c>
      <c r="L115" s="130"/>
      <c r="M115" s="154"/>
      <c r="N115" s="153"/>
      <c r="O115" s="154"/>
    </row>
    <row r="116" spans="1:15" ht="15.95" customHeight="1">
      <c r="A116" s="14" t="s">
        <v>34</v>
      </c>
      <c r="B116" s="5"/>
      <c r="C116" s="76"/>
      <c r="E116" s="139">
        <v>109313</v>
      </c>
      <c r="F116" s="139"/>
      <c r="G116" s="139">
        <v>57467</v>
      </c>
      <c r="H116" s="130"/>
      <c r="I116" s="129">
        <v>2335</v>
      </c>
      <c r="J116" s="117"/>
      <c r="K116" s="130">
        <v>2039</v>
      </c>
      <c r="L116" s="139"/>
      <c r="M116" s="154"/>
      <c r="N116" s="153"/>
      <c r="O116" s="156"/>
    </row>
    <row r="117" spans="1:15" ht="15.95" customHeight="1">
      <c r="A117" s="14" t="s">
        <v>288</v>
      </c>
      <c r="B117" s="5"/>
      <c r="C117" s="9"/>
      <c r="E117" s="139">
        <v>0</v>
      </c>
      <c r="F117" s="139"/>
      <c r="G117" s="139">
        <v>65971</v>
      </c>
      <c r="H117" s="130"/>
      <c r="I117" s="129">
        <v>0</v>
      </c>
      <c r="J117" s="117"/>
      <c r="K117" s="130">
        <v>97343</v>
      </c>
      <c r="L117" s="139"/>
      <c r="M117" s="154"/>
      <c r="N117" s="153"/>
      <c r="O117" s="156"/>
    </row>
    <row r="118" spans="1:15" ht="15.95" customHeight="1">
      <c r="A118" s="14" t="s">
        <v>381</v>
      </c>
      <c r="B118" s="5"/>
      <c r="C118" s="90">
        <v>11</v>
      </c>
      <c r="E118" s="139">
        <v>-20610</v>
      </c>
      <c r="F118" s="139"/>
      <c r="G118" s="139">
        <v>-40275</v>
      </c>
      <c r="H118" s="130"/>
      <c r="I118" s="129">
        <v>-19165</v>
      </c>
      <c r="J118" s="117"/>
      <c r="K118" s="130">
        <v>-16340</v>
      </c>
      <c r="L118" s="139"/>
      <c r="M118" s="154"/>
      <c r="N118" s="153"/>
      <c r="O118" s="156"/>
    </row>
    <row r="119" spans="1:15" ht="15.95" customHeight="1">
      <c r="A119" s="14" t="s">
        <v>322</v>
      </c>
      <c r="B119" s="5"/>
      <c r="C119" s="92"/>
      <c r="E119" s="139">
        <v>2381</v>
      </c>
      <c r="F119" s="139"/>
      <c r="G119" s="139">
        <v>2199</v>
      </c>
      <c r="H119" s="130"/>
      <c r="I119" s="139">
        <v>-1033</v>
      </c>
      <c r="J119" s="117"/>
      <c r="K119" s="139">
        <v>-717</v>
      </c>
      <c r="L119" s="139"/>
      <c r="M119" s="154"/>
      <c r="N119" s="153"/>
      <c r="O119" s="154"/>
    </row>
    <row r="120" spans="1:15" ht="15.95" customHeight="1">
      <c r="A120" s="14" t="s">
        <v>380</v>
      </c>
      <c r="B120" s="5"/>
      <c r="C120" s="76"/>
      <c r="E120" s="139">
        <v>45201</v>
      </c>
      <c r="F120" s="130"/>
      <c r="G120" s="139">
        <v>5261</v>
      </c>
      <c r="H120" s="130"/>
      <c r="I120" s="139">
        <v>41123</v>
      </c>
      <c r="J120" s="117"/>
      <c r="K120" s="139">
        <v>1680</v>
      </c>
      <c r="L120" s="130"/>
      <c r="M120" s="154"/>
      <c r="N120" s="153"/>
      <c r="O120" s="154"/>
    </row>
    <row r="121" spans="1:15" ht="15.95" customHeight="1">
      <c r="A121" s="1" t="s">
        <v>121</v>
      </c>
      <c r="B121" s="5"/>
      <c r="C121" s="76"/>
      <c r="E121" s="132">
        <f>SUM(E113:E120)</f>
        <v>2524259</v>
      </c>
      <c r="F121" s="130"/>
      <c r="G121" s="138">
        <f>SUM(G113:G120)</f>
        <v>2012531</v>
      </c>
      <c r="H121" s="130"/>
      <c r="I121" s="132">
        <f>SUM(I113:I120)</f>
        <v>155311</v>
      </c>
      <c r="J121" s="117"/>
      <c r="K121" s="138">
        <f>SUM(K113:K120)</f>
        <v>190525</v>
      </c>
      <c r="L121" s="130"/>
      <c r="M121" s="153"/>
      <c r="N121" s="153"/>
      <c r="O121" s="156"/>
    </row>
    <row r="122" spans="1:15" ht="15.95" customHeight="1">
      <c r="A122" s="14" t="s">
        <v>201</v>
      </c>
      <c r="B122" s="15"/>
      <c r="C122" s="81"/>
      <c r="E122" s="129">
        <v>523453</v>
      </c>
      <c r="F122" s="130"/>
      <c r="G122" s="130">
        <v>402530</v>
      </c>
      <c r="H122" s="130"/>
      <c r="I122" s="129">
        <v>0</v>
      </c>
      <c r="J122" s="117"/>
      <c r="K122" s="130">
        <v>72</v>
      </c>
      <c r="L122" s="130"/>
      <c r="M122" s="153"/>
      <c r="N122" s="153"/>
      <c r="O122" s="156"/>
    </row>
    <row r="123" spans="1:15" ht="15.95" customHeight="1">
      <c r="A123" s="14" t="s">
        <v>35</v>
      </c>
      <c r="B123" s="15"/>
      <c r="C123" s="38"/>
      <c r="E123" s="131">
        <v>562015</v>
      </c>
      <c r="F123" s="130"/>
      <c r="G123" s="136">
        <v>492083</v>
      </c>
      <c r="H123" s="130"/>
      <c r="I123" s="131">
        <v>94461</v>
      </c>
      <c r="J123" s="117"/>
      <c r="K123" s="136">
        <v>107705</v>
      </c>
      <c r="L123" s="130"/>
      <c r="M123" s="153"/>
      <c r="N123" s="153"/>
      <c r="O123" s="156"/>
    </row>
    <row r="124" spans="1:15" ht="15.95" customHeight="1">
      <c r="A124" s="1" t="s">
        <v>36</v>
      </c>
      <c r="E124" s="132">
        <f>SUM(E122:E123)</f>
        <v>1085468</v>
      </c>
      <c r="F124" s="130"/>
      <c r="G124" s="138">
        <f>SUM(G122:G123)</f>
        <v>894613</v>
      </c>
      <c r="H124" s="130"/>
      <c r="I124" s="132">
        <f>SUM(I122:I123)</f>
        <v>94461</v>
      </c>
      <c r="J124" s="117"/>
      <c r="K124" s="138">
        <f>SUM(K122:K123)</f>
        <v>107777</v>
      </c>
      <c r="L124" s="130"/>
      <c r="M124" s="153"/>
      <c r="N124" s="153"/>
      <c r="O124" s="156"/>
    </row>
    <row r="125" spans="1:15" ht="15.95" customHeight="1">
      <c r="A125" s="1" t="s">
        <v>174</v>
      </c>
      <c r="B125" s="15"/>
      <c r="E125" s="129">
        <f>E121-E124</f>
        <v>1438791</v>
      </c>
      <c r="F125" s="130"/>
      <c r="G125" s="130">
        <f>G121-G124</f>
        <v>1117918</v>
      </c>
      <c r="H125" s="130"/>
      <c r="I125" s="129">
        <f>I121-I124</f>
        <v>60850</v>
      </c>
      <c r="J125" s="117"/>
      <c r="K125" s="130">
        <f>K121-K124</f>
        <v>82748</v>
      </c>
      <c r="L125" s="130"/>
      <c r="M125" s="153"/>
      <c r="N125" s="153"/>
      <c r="O125" s="156"/>
    </row>
    <row r="126" spans="1:15" ht="15.95" customHeight="1">
      <c r="A126" s="14" t="s">
        <v>285</v>
      </c>
      <c r="B126" s="5"/>
      <c r="C126" s="76"/>
      <c r="E126" s="139">
        <v>4915</v>
      </c>
      <c r="F126" s="130"/>
      <c r="G126" s="139">
        <v>18336</v>
      </c>
      <c r="H126" s="130"/>
      <c r="I126" s="139">
        <v>5435</v>
      </c>
      <c r="J126" s="117"/>
      <c r="K126" s="139">
        <v>18166</v>
      </c>
      <c r="L126" s="130"/>
      <c r="M126" s="154"/>
      <c r="N126" s="153"/>
      <c r="O126" s="154"/>
    </row>
    <row r="127" spans="1:15" ht="15.95" customHeight="1">
      <c r="A127" s="14" t="s">
        <v>37</v>
      </c>
      <c r="E127" s="131">
        <v>-328425</v>
      </c>
      <c r="F127" s="130"/>
      <c r="G127" s="136">
        <v>-342527</v>
      </c>
      <c r="H127" s="130"/>
      <c r="I127" s="131">
        <v>-131118</v>
      </c>
      <c r="J127" s="117"/>
      <c r="K127" s="136">
        <v>-132850</v>
      </c>
      <c r="L127" s="130"/>
      <c r="M127" s="153"/>
      <c r="N127" s="153"/>
      <c r="O127" s="156"/>
    </row>
    <row r="128" spans="1:15" ht="15.95" customHeight="1">
      <c r="A128" s="1" t="s">
        <v>159</v>
      </c>
      <c r="E128" s="129">
        <f>SUM(E125:E127)</f>
        <v>1115281</v>
      </c>
      <c r="F128" s="130"/>
      <c r="G128" s="130">
        <f>SUM(G125:G127)</f>
        <v>793727</v>
      </c>
      <c r="H128" s="130"/>
      <c r="I128" s="129">
        <f>SUM(I125:I127)</f>
        <v>-64833</v>
      </c>
      <c r="J128" s="117"/>
      <c r="K128" s="130">
        <f>SUM(K125:K127)</f>
        <v>-31936</v>
      </c>
      <c r="L128" s="130"/>
      <c r="M128" s="153"/>
      <c r="N128" s="153"/>
      <c r="O128" s="156"/>
    </row>
    <row r="129" spans="1:15" ht="15.95" customHeight="1">
      <c r="A129" s="14" t="s">
        <v>207</v>
      </c>
      <c r="C129" s="38">
        <v>8</v>
      </c>
      <c r="E129" s="139">
        <v>0</v>
      </c>
      <c r="F129" s="130"/>
      <c r="G129" s="139">
        <v>0</v>
      </c>
      <c r="H129" s="130"/>
      <c r="I129" s="139">
        <v>670399</v>
      </c>
      <c r="J129" s="117"/>
      <c r="K129" s="139">
        <v>439552</v>
      </c>
      <c r="L129" s="130"/>
      <c r="M129" s="154"/>
      <c r="N129" s="153"/>
      <c r="O129" s="154"/>
    </row>
    <row r="130" spans="1:15" ht="15.95" customHeight="1">
      <c r="A130" s="14" t="s">
        <v>372</v>
      </c>
      <c r="C130" s="38">
        <v>9</v>
      </c>
      <c r="E130" s="139">
        <v>-398</v>
      </c>
      <c r="F130" s="130"/>
      <c r="G130" s="139">
        <v>0</v>
      </c>
      <c r="H130" s="130"/>
      <c r="I130" s="139">
        <v>-365</v>
      </c>
      <c r="J130" s="117"/>
      <c r="K130" s="139">
        <v>0</v>
      </c>
      <c r="L130" s="130"/>
      <c r="M130" s="154"/>
      <c r="N130" s="153"/>
      <c r="O130" s="154"/>
    </row>
    <row r="131" spans="1:15" ht="15.95" customHeight="1">
      <c r="A131" s="14" t="s">
        <v>286</v>
      </c>
      <c r="C131" s="38">
        <v>10</v>
      </c>
      <c r="E131" s="131">
        <v>109945</v>
      </c>
      <c r="F131" s="130"/>
      <c r="G131" s="136">
        <v>134513</v>
      </c>
      <c r="H131" s="130"/>
      <c r="I131" s="131">
        <v>108770</v>
      </c>
      <c r="J131" s="39"/>
      <c r="K131" s="136">
        <v>134513</v>
      </c>
      <c r="L131" s="130"/>
      <c r="M131" s="153"/>
      <c r="N131" s="153"/>
      <c r="O131" s="156"/>
    </row>
    <row r="132" spans="1:15" ht="15.95" customHeight="1">
      <c r="A132" s="1" t="s">
        <v>208</v>
      </c>
      <c r="E132" s="129">
        <f>SUM(E128:E131)</f>
        <v>1224828</v>
      </c>
      <c r="F132" s="130"/>
      <c r="G132" s="130">
        <f>SUM(G128:G131)</f>
        <v>928240</v>
      </c>
      <c r="H132" s="130"/>
      <c r="I132" s="129">
        <f>SUM(I128:I131)</f>
        <v>713971</v>
      </c>
      <c r="J132" s="117"/>
      <c r="K132" s="130">
        <f>SUM(K128:K131)</f>
        <v>542129</v>
      </c>
      <c r="L132" s="130"/>
      <c r="M132" s="153"/>
      <c r="N132" s="153"/>
      <c r="O132" s="156"/>
    </row>
    <row r="133" spans="1:15" ht="15.95" customHeight="1">
      <c r="A133" s="14" t="s">
        <v>179</v>
      </c>
      <c r="C133" s="38">
        <v>21</v>
      </c>
      <c r="E133" s="131">
        <v>-174462</v>
      </c>
      <c r="F133" s="130"/>
      <c r="G133" s="136">
        <v>-120773</v>
      </c>
      <c r="H133" s="130"/>
      <c r="I133" s="139">
        <v>556</v>
      </c>
      <c r="J133" s="117"/>
      <c r="K133" s="139">
        <v>23582</v>
      </c>
      <c r="L133" s="130"/>
      <c r="M133" s="153"/>
      <c r="N133" s="153"/>
      <c r="O133" s="154"/>
    </row>
    <row r="134" spans="1:15" ht="15.95" customHeight="1">
      <c r="A134" s="1" t="s">
        <v>204</v>
      </c>
      <c r="B134" s="5"/>
      <c r="E134" s="132">
        <f>SUM(E132:E133)</f>
        <v>1050366</v>
      </c>
      <c r="F134" s="130"/>
      <c r="G134" s="138">
        <f>SUM(G132:G133)</f>
        <v>807467</v>
      </c>
      <c r="H134" s="130"/>
      <c r="I134" s="132">
        <f>SUM(I132:I133)</f>
        <v>714527</v>
      </c>
      <c r="J134" s="84"/>
      <c r="K134" s="138">
        <f>SUM(K132:K133)</f>
        <v>565711</v>
      </c>
      <c r="L134" s="130"/>
      <c r="M134" s="153"/>
      <c r="N134" s="153"/>
      <c r="O134" s="156"/>
    </row>
    <row r="135" spans="1:15" ht="15.95" customHeight="1">
      <c r="A135" s="1"/>
      <c r="B135" s="5"/>
      <c r="E135" s="84"/>
      <c r="F135" s="84"/>
      <c r="G135" s="84"/>
      <c r="H135" s="84"/>
      <c r="I135" s="84"/>
      <c r="J135" s="84"/>
      <c r="K135" s="84"/>
    </row>
    <row r="136" spans="1:15" ht="15.95" customHeight="1">
      <c r="A136" s="41" t="s">
        <v>40</v>
      </c>
      <c r="C136" s="77"/>
      <c r="D136" s="78"/>
      <c r="E136" s="65"/>
      <c r="F136" s="77"/>
      <c r="G136" s="65"/>
      <c r="H136" s="66"/>
      <c r="I136" s="67"/>
      <c r="J136" s="57"/>
      <c r="K136" s="67"/>
    </row>
    <row r="137" spans="1:15" ht="15.95" customHeight="1">
      <c r="A137" s="49" t="s">
        <v>98</v>
      </c>
      <c r="C137" s="77"/>
      <c r="D137" s="78"/>
      <c r="E137" s="65"/>
      <c r="F137" s="77"/>
      <c r="G137" s="65"/>
      <c r="H137" s="66"/>
      <c r="I137" s="67"/>
      <c r="J137" s="57"/>
      <c r="K137" s="67"/>
    </row>
    <row r="138" spans="1:15" ht="15.95" customHeight="1">
      <c r="A138" s="49" t="s">
        <v>180</v>
      </c>
      <c r="C138" s="77"/>
      <c r="D138" s="78"/>
      <c r="E138" s="65"/>
      <c r="F138" s="77"/>
      <c r="G138" s="65"/>
      <c r="H138" s="66"/>
      <c r="I138" s="67"/>
      <c r="J138" s="57"/>
      <c r="K138" s="67"/>
    </row>
    <row r="139" spans="1:15" ht="15.95" customHeight="1">
      <c r="A139" s="14" t="s">
        <v>161</v>
      </c>
      <c r="J139" s="57"/>
    </row>
    <row r="140" spans="1:15" ht="15.95" customHeight="1">
      <c r="A140" s="14" t="s">
        <v>162</v>
      </c>
      <c r="C140" s="77"/>
      <c r="D140" s="78"/>
      <c r="E140" s="89">
        <v>0</v>
      </c>
      <c r="F140" s="89"/>
      <c r="G140" s="89">
        <v>132</v>
      </c>
      <c r="H140" s="89"/>
      <c r="I140" s="89">
        <v>0</v>
      </c>
      <c r="J140" s="57"/>
      <c r="K140" s="89">
        <v>0</v>
      </c>
    </row>
    <row r="141" spans="1:15" ht="15.95" customHeight="1">
      <c r="A141" s="14" t="s">
        <v>375</v>
      </c>
      <c r="C141" s="77"/>
      <c r="D141" s="78"/>
      <c r="E141" s="89">
        <v>-9254</v>
      </c>
      <c r="F141" s="89"/>
      <c r="G141" s="89">
        <v>0</v>
      </c>
      <c r="H141" s="89"/>
      <c r="I141" s="89">
        <v>0</v>
      </c>
      <c r="J141" s="57"/>
      <c r="K141" s="89">
        <v>0</v>
      </c>
    </row>
    <row r="142" spans="1:15" ht="15.95" customHeight="1">
      <c r="A142" s="14" t="s">
        <v>154</v>
      </c>
      <c r="C142" s="9"/>
    </row>
    <row r="143" spans="1:15" ht="15.95" customHeight="1">
      <c r="A143" s="14" t="s">
        <v>155</v>
      </c>
      <c r="C143" s="38">
        <v>8</v>
      </c>
      <c r="D143" s="78"/>
      <c r="E143" s="89">
        <v>0</v>
      </c>
      <c r="G143" s="89">
        <v>0</v>
      </c>
      <c r="I143" s="89">
        <v>-6172</v>
      </c>
      <c r="K143" s="9">
        <v>70</v>
      </c>
    </row>
    <row r="144" spans="1:15" ht="15.95" customHeight="1">
      <c r="A144" s="14" t="s">
        <v>154</v>
      </c>
      <c r="C144" s="9"/>
    </row>
    <row r="145" spans="1:11" ht="15.95" customHeight="1">
      <c r="A145" s="14" t="s">
        <v>320</v>
      </c>
      <c r="C145" s="38">
        <v>10</v>
      </c>
      <c r="D145" s="78"/>
      <c r="E145" s="40">
        <v>0</v>
      </c>
      <c r="F145" s="77"/>
      <c r="G145" s="40">
        <v>17358</v>
      </c>
      <c r="H145" s="77"/>
      <c r="I145" s="40">
        <v>0</v>
      </c>
      <c r="J145" s="22"/>
      <c r="K145" s="40">
        <v>17358</v>
      </c>
    </row>
    <row r="146" spans="1:11" ht="15.95" customHeight="1">
      <c r="A146" s="49" t="s">
        <v>98</v>
      </c>
      <c r="C146" s="9"/>
      <c r="E146" s="22"/>
      <c r="F146" s="22"/>
      <c r="G146" s="22"/>
      <c r="H146" s="22"/>
      <c r="I146" s="22"/>
      <c r="K146" s="22"/>
    </row>
    <row r="147" spans="1:11" ht="15.95" customHeight="1">
      <c r="A147" s="49" t="s">
        <v>264</v>
      </c>
      <c r="C147" s="77"/>
      <c r="D147" s="78"/>
      <c r="E147" s="40">
        <f>SUM(E140:E145)</f>
        <v>-9254</v>
      </c>
      <c r="F147" s="79"/>
      <c r="G147" s="40">
        <f>SUM(G140:G145)</f>
        <v>17490</v>
      </c>
      <c r="H147" s="39"/>
      <c r="I147" s="40">
        <f>SUM(I140:I145)</f>
        <v>-6172</v>
      </c>
      <c r="J147" s="52"/>
      <c r="K147" s="40">
        <f>SUM(K140:K145)</f>
        <v>17428</v>
      </c>
    </row>
    <row r="148" spans="1:11" ht="15.95" customHeight="1">
      <c r="A148" s="49" t="s">
        <v>355</v>
      </c>
      <c r="C148" s="77"/>
      <c r="D148" s="78"/>
      <c r="E148" s="89"/>
      <c r="F148" s="95"/>
      <c r="G148" s="89"/>
      <c r="H148" s="89"/>
      <c r="I148" s="89"/>
      <c r="J148" s="52"/>
      <c r="K148" s="89"/>
    </row>
    <row r="149" spans="1:11" ht="15.95" customHeight="1">
      <c r="A149" s="49" t="s">
        <v>180</v>
      </c>
      <c r="C149" s="77"/>
      <c r="D149" s="78"/>
      <c r="E149" s="89"/>
      <c r="F149" s="95"/>
      <c r="G149" s="89"/>
      <c r="H149" s="89"/>
      <c r="I149" s="89"/>
      <c r="J149" s="52"/>
      <c r="K149" s="89"/>
    </row>
    <row r="150" spans="1:11" ht="15.95" customHeight="1">
      <c r="A150" s="49" t="s">
        <v>356</v>
      </c>
      <c r="C150" s="77"/>
      <c r="D150" s="78"/>
      <c r="E150" s="89"/>
      <c r="F150" s="95"/>
      <c r="G150" s="89"/>
      <c r="H150" s="89"/>
      <c r="I150" s="89"/>
      <c r="J150" s="52"/>
      <c r="K150" s="89"/>
    </row>
    <row r="151" spans="1:11" ht="15.95" customHeight="1">
      <c r="A151" s="49" t="s">
        <v>357</v>
      </c>
      <c r="C151" s="77"/>
      <c r="D151" s="78"/>
      <c r="E151" s="89"/>
      <c r="F151" s="95"/>
      <c r="G151" s="89"/>
      <c r="H151" s="89"/>
      <c r="I151" s="89"/>
      <c r="J151" s="52"/>
      <c r="K151" s="89"/>
    </row>
    <row r="152" spans="1:11" ht="15.95" customHeight="1">
      <c r="A152" s="49" t="s">
        <v>358</v>
      </c>
      <c r="C152" s="90">
        <v>21</v>
      </c>
      <c r="D152" s="78"/>
      <c r="E152" s="40">
        <v>-1176</v>
      </c>
      <c r="F152" s="95"/>
      <c r="G152" s="40">
        <v>0</v>
      </c>
      <c r="H152" s="89"/>
      <c r="I152" s="40">
        <v>-1176</v>
      </c>
      <c r="J152" s="52"/>
      <c r="K152" s="40">
        <v>0</v>
      </c>
    </row>
    <row r="153" spans="1:11" ht="15.95" customHeight="1">
      <c r="A153" s="49" t="s">
        <v>355</v>
      </c>
      <c r="C153" s="77"/>
      <c r="D153" s="78"/>
      <c r="E153" s="89"/>
      <c r="F153" s="95"/>
      <c r="G153" s="89"/>
      <c r="H153" s="89"/>
      <c r="I153" s="89"/>
      <c r="J153" s="52"/>
      <c r="K153" s="89"/>
    </row>
    <row r="154" spans="1:11" ht="15.95" customHeight="1">
      <c r="A154" s="49" t="s">
        <v>359</v>
      </c>
      <c r="C154" s="77"/>
      <c r="D154" s="78"/>
      <c r="E154" s="40">
        <f>SUM(E149:E152)</f>
        <v>-1176</v>
      </c>
      <c r="F154" s="95"/>
      <c r="G154" s="40">
        <f>SUM(G149:G152)</f>
        <v>0</v>
      </c>
      <c r="H154" s="89"/>
      <c r="I154" s="40">
        <f>SUM(I149:I152)</f>
        <v>-1176</v>
      </c>
      <c r="J154" s="52"/>
      <c r="K154" s="40">
        <f>SUM(K149:K152)</f>
        <v>0</v>
      </c>
    </row>
    <row r="155" spans="1:11" ht="15.95" customHeight="1">
      <c r="A155" s="49"/>
      <c r="C155" s="77"/>
      <c r="D155" s="78"/>
    </row>
    <row r="156" spans="1:11" ht="15.95" customHeight="1">
      <c r="A156" s="41" t="s">
        <v>123</v>
      </c>
      <c r="C156" s="65"/>
      <c r="D156" s="78"/>
      <c r="E156" s="74">
        <f>SUM(E147+E154)</f>
        <v>-10430</v>
      </c>
      <c r="F156" s="80"/>
      <c r="G156" s="74">
        <f>SUM(G147+G154)</f>
        <v>17490</v>
      </c>
      <c r="H156" s="75"/>
      <c r="I156" s="74">
        <f>SUM(I147+I154)</f>
        <v>-7348</v>
      </c>
      <c r="J156" s="57"/>
      <c r="K156" s="74">
        <f>SUM(K147+K154)</f>
        <v>17428</v>
      </c>
    </row>
    <row r="157" spans="1:11" ht="15.95" customHeight="1">
      <c r="A157" s="50"/>
      <c r="E157" s="84"/>
      <c r="F157" s="84"/>
      <c r="G157" s="84"/>
      <c r="H157" s="84"/>
      <c r="I157" s="84"/>
      <c r="J157" s="57"/>
      <c r="K157" s="84"/>
    </row>
    <row r="158" spans="1:11" ht="15.95" customHeight="1" thickBot="1">
      <c r="A158" s="41" t="s">
        <v>124</v>
      </c>
      <c r="C158" s="65"/>
      <c r="D158" s="78"/>
      <c r="E158" s="68">
        <f>SUM(E134,E156)</f>
        <v>1039936</v>
      </c>
      <c r="F158" s="80"/>
      <c r="G158" s="68">
        <f>SUM(G134,G156)</f>
        <v>824957</v>
      </c>
      <c r="H158" s="66"/>
      <c r="I158" s="68">
        <f>SUM(I134,I156)</f>
        <v>707179</v>
      </c>
      <c r="J158" s="57"/>
      <c r="K158" s="68">
        <f>SUM(K134,K156)</f>
        <v>583139</v>
      </c>
    </row>
    <row r="159" spans="1:11" ht="15.95" customHeight="1" thickTop="1">
      <c r="E159" s="84"/>
      <c r="F159" s="22"/>
    </row>
    <row r="160" spans="1:11" ht="15.95" customHeight="1">
      <c r="A160" s="18" t="s">
        <v>259</v>
      </c>
      <c r="C160" s="20"/>
      <c r="E160" s="17"/>
      <c r="F160" s="22"/>
      <c r="G160" s="17"/>
      <c r="H160" s="22"/>
      <c r="I160" s="17"/>
      <c r="J160" s="17"/>
      <c r="K160" s="17"/>
    </row>
    <row r="161" spans="1:11" ht="21.95" customHeight="1">
      <c r="C161" s="20"/>
      <c r="E161" s="17"/>
      <c r="F161" s="22"/>
      <c r="G161" s="17"/>
      <c r="H161" s="22"/>
      <c r="I161" s="17"/>
      <c r="J161" s="17"/>
      <c r="K161" s="19" t="s">
        <v>109</v>
      </c>
    </row>
    <row r="162" spans="1:11" ht="21.95" customHeight="1">
      <c r="A162" s="1" t="s">
        <v>115</v>
      </c>
      <c r="C162" s="20"/>
      <c r="E162" s="17"/>
      <c r="F162" s="22"/>
      <c r="G162" s="17"/>
      <c r="H162" s="22"/>
      <c r="I162" s="17"/>
      <c r="J162" s="17"/>
      <c r="K162" s="17"/>
    </row>
    <row r="163" spans="1:11" ht="21.95" customHeight="1">
      <c r="A163" s="1" t="s">
        <v>125</v>
      </c>
      <c r="C163" s="20"/>
      <c r="E163" s="17"/>
      <c r="F163" s="22"/>
      <c r="G163" s="17"/>
      <c r="H163" s="22"/>
      <c r="I163" s="17"/>
      <c r="J163" s="17"/>
      <c r="K163" s="17"/>
    </row>
    <row r="164" spans="1:11" ht="21.95" customHeight="1">
      <c r="A164" s="1" t="s">
        <v>339</v>
      </c>
      <c r="C164" s="20"/>
      <c r="E164" s="17"/>
      <c r="F164" s="22"/>
      <c r="G164" s="17"/>
      <c r="H164" s="22"/>
      <c r="I164" s="17"/>
      <c r="J164" s="17"/>
      <c r="K164" s="17"/>
    </row>
    <row r="165" spans="1:11" ht="21.95" customHeight="1">
      <c r="C165" s="20"/>
      <c r="E165" s="17"/>
      <c r="F165" s="22"/>
      <c r="G165" s="17"/>
      <c r="H165" s="22"/>
      <c r="I165" s="17"/>
      <c r="J165" s="17"/>
      <c r="K165" s="7" t="s">
        <v>142</v>
      </c>
    </row>
    <row r="166" spans="1:11" ht="21.95" customHeight="1">
      <c r="E166" s="116"/>
      <c r="F166" s="116" t="s">
        <v>0</v>
      </c>
      <c r="G166" s="116"/>
      <c r="H166" s="26"/>
      <c r="I166" s="116"/>
      <c r="J166" s="116" t="s">
        <v>1</v>
      </c>
      <c r="K166" s="116"/>
    </row>
    <row r="167" spans="1:11" ht="21.95" customHeight="1">
      <c r="C167" s="64" t="s">
        <v>2</v>
      </c>
      <c r="E167" s="64">
        <v>2022</v>
      </c>
      <c r="F167" s="27"/>
      <c r="G167" s="64">
        <v>2021</v>
      </c>
      <c r="H167" s="27"/>
      <c r="I167" s="64">
        <v>2022</v>
      </c>
      <c r="J167" s="27"/>
      <c r="K167" s="64">
        <v>2021</v>
      </c>
    </row>
    <row r="168" spans="1:11" ht="21.95" customHeight="1">
      <c r="A168" s="1" t="s">
        <v>209</v>
      </c>
      <c r="C168" s="63"/>
      <c r="D168" s="22"/>
      <c r="E168" s="17"/>
      <c r="F168" s="22"/>
      <c r="G168" s="17"/>
      <c r="H168" s="22"/>
      <c r="I168" s="17"/>
      <c r="J168" s="17"/>
      <c r="K168" s="17"/>
    </row>
    <row r="169" spans="1:11" ht="21.95" customHeight="1" thickBot="1">
      <c r="A169" s="14" t="s">
        <v>64</v>
      </c>
      <c r="C169" s="38"/>
      <c r="E169" s="117">
        <f>SUM(I169)</f>
        <v>714527</v>
      </c>
      <c r="G169" s="117">
        <f>SUM(K169)</f>
        <v>565711</v>
      </c>
      <c r="I169" s="55">
        <f>I134</f>
        <v>714527</v>
      </c>
      <c r="J169" s="19"/>
      <c r="K169" s="55">
        <f>K134</f>
        <v>565711</v>
      </c>
    </row>
    <row r="170" spans="1:11" ht="21.95" customHeight="1" thickTop="1">
      <c r="A170" s="14" t="s">
        <v>38</v>
      </c>
      <c r="C170" s="38"/>
      <c r="E170" s="122">
        <v>335839</v>
      </c>
      <c r="G170" s="19">
        <v>241756</v>
      </c>
      <c r="I170" s="54"/>
      <c r="J170" s="17"/>
      <c r="K170" s="54"/>
    </row>
    <row r="171" spans="1:11" ht="21.95" customHeight="1" thickBot="1">
      <c r="A171" s="14"/>
      <c r="C171" s="38"/>
      <c r="E171" s="16">
        <f>SUM(E169:E170)</f>
        <v>1050366</v>
      </c>
      <c r="F171" s="84"/>
      <c r="G171" s="16">
        <f>SUM(G169:G170)</f>
        <v>807467</v>
      </c>
      <c r="H171" s="84"/>
      <c r="I171" s="54"/>
      <c r="J171" s="84"/>
      <c r="K171" s="54"/>
    </row>
    <row r="172" spans="1:11" ht="21.95" customHeight="1" thickTop="1">
      <c r="A172" s="49"/>
      <c r="C172" s="42"/>
      <c r="D172" s="43"/>
      <c r="E172" s="39"/>
      <c r="F172" s="44"/>
      <c r="G172" s="39"/>
      <c r="H172" s="46"/>
      <c r="I172" s="47"/>
      <c r="J172" s="48"/>
      <c r="K172" s="47"/>
    </row>
    <row r="173" spans="1:11" ht="21.95" customHeight="1">
      <c r="A173" s="1" t="s">
        <v>181</v>
      </c>
      <c r="C173" s="48"/>
      <c r="D173" s="51"/>
      <c r="E173" s="57"/>
      <c r="F173" s="7"/>
      <c r="G173" s="57"/>
      <c r="H173" s="29"/>
      <c r="I173" s="28"/>
      <c r="J173" s="48"/>
      <c r="K173" s="28"/>
    </row>
    <row r="174" spans="1:11" ht="21.95" customHeight="1" thickBot="1">
      <c r="A174" s="14" t="s">
        <v>64</v>
      </c>
      <c r="C174" s="48"/>
      <c r="D174" s="51"/>
      <c r="E174" s="117">
        <f>SUM(I174)</f>
        <v>707179</v>
      </c>
      <c r="G174" s="117">
        <f>SUM(K174)</f>
        <v>583139</v>
      </c>
      <c r="H174" s="29"/>
      <c r="I174" s="55">
        <f>SUM(I158)</f>
        <v>707179</v>
      </c>
      <c r="J174" s="48"/>
      <c r="K174" s="55">
        <f>SUM(K158)</f>
        <v>583139</v>
      </c>
    </row>
    <row r="175" spans="1:11" ht="21.95" customHeight="1" thickTop="1">
      <c r="A175" s="14" t="s">
        <v>38</v>
      </c>
      <c r="C175" s="48"/>
      <c r="D175" s="51"/>
      <c r="E175" s="122">
        <v>332757</v>
      </c>
      <c r="G175" s="19">
        <v>241818</v>
      </c>
      <c r="H175" s="29"/>
      <c r="I175" s="54"/>
      <c r="J175" s="53"/>
      <c r="K175" s="54"/>
    </row>
    <row r="176" spans="1:11" ht="21.95" customHeight="1" thickBot="1">
      <c r="A176" s="50"/>
      <c r="C176" s="48"/>
      <c r="D176" s="51"/>
      <c r="E176" s="16">
        <f>SUM(E174:E175)</f>
        <v>1039936</v>
      </c>
      <c r="F176" s="7"/>
      <c r="G176" s="16">
        <f>SUM(G174:G175)</f>
        <v>824957</v>
      </c>
      <c r="H176" s="29"/>
      <c r="I176" s="54"/>
      <c r="J176" s="53"/>
      <c r="K176" s="54"/>
    </row>
    <row r="177" spans="1:11" ht="21.95" customHeight="1" thickTop="1">
      <c r="A177" s="50"/>
      <c r="C177" s="48"/>
      <c r="D177" s="51"/>
      <c r="E177" s="84"/>
      <c r="F177" s="7"/>
      <c r="G177" s="84"/>
      <c r="H177" s="29"/>
      <c r="I177" s="54"/>
      <c r="J177" s="53"/>
      <c r="K177" s="54"/>
    </row>
    <row r="178" spans="1:11" ht="21.95" customHeight="1">
      <c r="A178" s="1" t="s">
        <v>39</v>
      </c>
      <c r="C178" s="38">
        <v>22</v>
      </c>
      <c r="E178" s="19"/>
      <c r="G178" s="19"/>
    </row>
    <row r="179" spans="1:11" ht="21.95" customHeight="1">
      <c r="A179" s="14" t="s">
        <v>210</v>
      </c>
      <c r="B179" s="5"/>
      <c r="C179" s="38"/>
      <c r="E179" s="19"/>
      <c r="G179" s="19"/>
      <c r="H179" s="19"/>
      <c r="I179" s="19"/>
      <c r="J179" s="19"/>
      <c r="K179" s="19"/>
    </row>
    <row r="180" spans="1:11" ht="21.95" customHeight="1" thickBot="1">
      <c r="A180" s="14" t="s">
        <v>211</v>
      </c>
      <c r="B180" s="5"/>
      <c r="C180" s="38"/>
      <c r="E180" s="147">
        <v>0.50800000000000001</v>
      </c>
      <c r="F180" s="148"/>
      <c r="G180" s="147">
        <v>0.57799999999999996</v>
      </c>
      <c r="H180" s="148"/>
      <c r="I180" s="147">
        <v>0.50800000000000001</v>
      </c>
      <c r="J180" s="148"/>
      <c r="K180" s="147">
        <v>0.57799999999999996</v>
      </c>
    </row>
    <row r="181" spans="1:11" ht="21.95" customHeight="1" thickTop="1">
      <c r="A181" s="14" t="s">
        <v>287</v>
      </c>
      <c r="B181" s="5"/>
      <c r="C181" s="38"/>
      <c r="E181" s="149"/>
      <c r="F181" s="148"/>
      <c r="G181" s="149"/>
      <c r="H181" s="148"/>
      <c r="I181" s="149"/>
      <c r="J181" s="148"/>
      <c r="K181" s="149"/>
    </row>
    <row r="182" spans="1:11" ht="21.95" customHeight="1" thickBot="1">
      <c r="A182" s="14" t="s">
        <v>211</v>
      </c>
      <c r="B182" s="5"/>
      <c r="C182" s="38"/>
      <c r="E182" s="147">
        <v>0.48699999999999999</v>
      </c>
      <c r="F182" s="148"/>
      <c r="G182" s="147">
        <v>0.53600000000000003</v>
      </c>
      <c r="H182" s="148"/>
      <c r="I182" s="147">
        <v>0.48699999999999999</v>
      </c>
      <c r="J182" s="148"/>
      <c r="K182" s="147">
        <v>0.53600000000000003</v>
      </c>
    </row>
    <row r="183" spans="1:11" ht="21.95" customHeight="1" thickTop="1">
      <c r="A183" s="49"/>
      <c r="C183" s="48"/>
      <c r="D183" s="51"/>
      <c r="E183" s="47"/>
      <c r="F183" s="52"/>
      <c r="G183" s="47"/>
      <c r="H183" s="46"/>
      <c r="I183" s="47"/>
      <c r="J183" s="48"/>
      <c r="K183" s="47"/>
    </row>
    <row r="184" spans="1:11" ht="21.95" customHeight="1">
      <c r="A184" s="14"/>
      <c r="B184" s="5"/>
      <c r="C184" s="38"/>
      <c r="E184" s="70"/>
      <c r="F184" s="56"/>
      <c r="G184" s="70"/>
      <c r="H184" s="56"/>
      <c r="I184" s="70"/>
      <c r="J184" s="56"/>
      <c r="K184" s="71"/>
    </row>
    <row r="185" spans="1:11" ht="21.95" customHeight="1">
      <c r="A185" s="18" t="s">
        <v>259</v>
      </c>
      <c r="C185" s="48"/>
      <c r="D185" s="51"/>
      <c r="E185" s="45"/>
      <c r="F185" s="7"/>
      <c r="G185" s="45"/>
      <c r="H185" s="46"/>
      <c r="I185" s="45"/>
      <c r="J185" s="48"/>
      <c r="K185" s="45"/>
    </row>
    <row r="186" spans="1:11" ht="21.95" customHeight="1">
      <c r="A186" s="50"/>
      <c r="C186" s="48"/>
      <c r="D186" s="51"/>
      <c r="E186" s="45"/>
      <c r="F186" s="7"/>
      <c r="G186" s="45"/>
      <c r="H186" s="46"/>
      <c r="I186" s="45"/>
      <c r="J186" s="48"/>
      <c r="K186" s="45"/>
    </row>
  </sheetData>
  <pageMargins left="0.78740157480314965" right="0.39370078740157483" top="0.78740157480314965" bottom="0.31496062992125984" header="0.19685039370078741" footer="0.19685039370078741"/>
  <pageSetup paperSize="9" scale="67" fitToHeight="7" orientation="portrait" r:id="rId1"/>
  <rowBreaks count="3" manualBreakCount="3">
    <brk id="66" max="16383" man="1"/>
    <brk id="90" max="10" man="1"/>
    <brk id="1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256EC-7333-410D-A61E-05660EF7490C}">
  <dimension ref="A1:AM59"/>
  <sheetViews>
    <sheetView showGridLines="0" topLeftCell="I40" zoomScale="70" zoomScaleNormal="70" zoomScaleSheetLayoutView="70" workbookViewId="0">
      <selection activeCell="P129" sqref="P129"/>
    </sheetView>
  </sheetViews>
  <sheetFormatPr defaultColWidth="9.140625" defaultRowHeight="21" customHeight="1"/>
  <cols>
    <col min="1" max="1" width="11.140625" style="9" customWidth="1"/>
    <col min="2" max="2" width="22" style="9" customWidth="1"/>
    <col min="3" max="3" width="24.42578125" style="9" customWidth="1"/>
    <col min="4" max="4" width="1.7109375" style="9" customWidth="1"/>
    <col min="5" max="5" width="15.5703125" style="9" customWidth="1"/>
    <col min="6" max="6" width="1.28515625" style="9" customWidth="1"/>
    <col min="7" max="7" width="15.5703125" style="9" customWidth="1"/>
    <col min="8" max="8" width="1.7109375" style="9" customWidth="1"/>
    <col min="9" max="9" width="15.5703125" style="9" customWidth="1"/>
    <col min="10" max="10" width="1.5703125" style="9" customWidth="1"/>
    <col min="11" max="11" width="15.5703125" style="9" customWidth="1"/>
    <col min="12" max="12" width="1.28515625" style="9" customWidth="1"/>
    <col min="13" max="13" width="15.5703125" style="9" customWidth="1"/>
    <col min="14" max="14" width="1.28515625" style="9" customWidth="1"/>
    <col min="15" max="15" width="15.5703125" style="9" customWidth="1"/>
    <col min="16" max="16" width="1.28515625" style="9" customWidth="1"/>
    <col min="17" max="17" width="15.5703125" style="9" customWidth="1"/>
    <col min="18" max="18" width="1.28515625" style="9" customWidth="1"/>
    <col min="19" max="19" width="15.5703125" style="9" customWidth="1"/>
    <col min="20" max="20" width="1.28515625" style="9" customWidth="1"/>
    <col min="21" max="21" width="15.5703125" style="9" customWidth="1"/>
    <col min="22" max="22" width="1.5703125" style="9" customWidth="1"/>
    <col min="23" max="23" width="15.5703125" style="9" customWidth="1"/>
    <col min="24" max="24" width="1.5703125" style="9" customWidth="1"/>
    <col min="25" max="25" width="15.5703125" style="9" customWidth="1"/>
    <col min="26" max="26" width="1.28515625" style="9" customWidth="1"/>
    <col min="27" max="27" width="15.5703125" style="9" customWidth="1"/>
    <col min="28" max="28" width="1.28515625" style="9" customWidth="1"/>
    <col min="29" max="29" width="15.5703125" style="9" customWidth="1"/>
    <col min="30" max="30" width="1.28515625" style="9" customWidth="1"/>
    <col min="31" max="31" width="15.5703125" style="9" customWidth="1"/>
    <col min="32" max="32" width="1.28515625" style="9" customWidth="1"/>
    <col min="33" max="33" width="15.5703125" style="9" customWidth="1"/>
    <col min="34" max="34" width="1.28515625" style="9" customWidth="1"/>
    <col min="35" max="35" width="15.5703125" style="9" customWidth="1"/>
    <col min="36" max="36" width="0.7109375" style="9" customWidth="1"/>
    <col min="37" max="37" width="15.5703125" style="9" customWidth="1"/>
    <col min="38" max="38" width="0.7109375" style="9" customWidth="1"/>
    <col min="39" max="39" width="9.140625" style="22"/>
    <col min="40" max="16384" width="9.140625" style="9"/>
  </cols>
  <sheetData>
    <row r="1" spans="1:39" ht="21" customHeight="1">
      <c r="AE1" s="96"/>
      <c r="AF1" s="96"/>
      <c r="AG1" s="96"/>
      <c r="AK1" s="19" t="s">
        <v>109</v>
      </c>
    </row>
    <row r="2" spans="1:39" ht="21" customHeight="1">
      <c r="A2" s="1" t="s">
        <v>115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119"/>
      <c r="V2" s="119"/>
      <c r="W2" s="158"/>
      <c r="X2" s="158"/>
      <c r="Y2" s="119"/>
      <c r="Z2" s="97"/>
      <c r="AA2" s="97"/>
      <c r="AB2" s="97"/>
      <c r="AC2" s="97"/>
      <c r="AD2" s="97"/>
      <c r="AE2" s="97"/>
      <c r="AF2" s="97"/>
      <c r="AG2" s="98"/>
      <c r="AH2" s="97"/>
      <c r="AI2" s="97"/>
      <c r="AJ2" s="97"/>
      <c r="AK2" s="97"/>
    </row>
    <row r="3" spans="1:39" ht="21" customHeight="1">
      <c r="A3" s="1" t="s">
        <v>95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119"/>
      <c r="V3" s="119"/>
      <c r="W3" s="158"/>
      <c r="X3" s="158"/>
      <c r="Y3" s="119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</row>
    <row r="4" spans="1:39" ht="21" customHeight="1">
      <c r="A4" s="1" t="s">
        <v>339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</row>
    <row r="5" spans="1:39" ht="21" customHeight="1"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100"/>
      <c r="AF5" s="100"/>
      <c r="AG5" s="100"/>
      <c r="AH5" s="99"/>
      <c r="AI5" s="99"/>
      <c r="AJ5" s="99"/>
      <c r="AK5" s="100" t="s">
        <v>104</v>
      </c>
    </row>
    <row r="6" spans="1:39" s="26" customFormat="1" ht="21" customHeight="1">
      <c r="A6" s="30"/>
      <c r="B6" s="30"/>
      <c r="C6" s="30"/>
      <c r="E6" s="164" t="s">
        <v>0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M6" s="101"/>
    </row>
    <row r="7" spans="1:39" s="26" customFormat="1" ht="21" customHeight="1">
      <c r="A7" s="30"/>
      <c r="B7" s="30"/>
      <c r="C7" s="30"/>
      <c r="D7" s="9"/>
      <c r="E7" s="166" t="s">
        <v>63</v>
      </c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30"/>
      <c r="AI7" s="119"/>
      <c r="AJ7" s="30"/>
      <c r="AK7" s="30"/>
      <c r="AM7" s="101"/>
    </row>
    <row r="8" spans="1:39" s="26" customFormat="1" ht="21" customHeight="1">
      <c r="A8" s="30"/>
      <c r="B8" s="30"/>
      <c r="C8" s="30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166" t="s">
        <v>30</v>
      </c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9"/>
      <c r="AG8" s="9"/>
      <c r="AH8" s="30"/>
      <c r="AI8" s="119"/>
      <c r="AJ8" s="30"/>
      <c r="AK8" s="30"/>
      <c r="AM8" s="101"/>
    </row>
    <row r="9" spans="1:39" s="26" customFormat="1" ht="21" customHeight="1">
      <c r="A9" s="30"/>
      <c r="B9" s="30"/>
      <c r="C9" s="30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166" t="s">
        <v>40</v>
      </c>
      <c r="V9" s="166"/>
      <c r="W9" s="166"/>
      <c r="X9" s="166"/>
      <c r="Y9" s="166"/>
      <c r="Z9" s="166"/>
      <c r="AA9" s="166"/>
      <c r="AB9" s="166"/>
      <c r="AC9" s="166"/>
      <c r="AD9" s="9"/>
      <c r="AE9" s="9"/>
      <c r="AF9" s="9"/>
      <c r="AG9" s="9"/>
      <c r="AH9" s="30"/>
      <c r="AJ9" s="30"/>
      <c r="AK9" s="30"/>
      <c r="AM9" s="101"/>
    </row>
    <row r="10" spans="1:39" s="26" customFormat="1" ht="21" customHeight="1">
      <c r="A10" s="30"/>
      <c r="B10" s="30"/>
      <c r="C10" s="30"/>
      <c r="D10" s="9"/>
      <c r="E10" s="9"/>
      <c r="F10" s="9"/>
      <c r="G10" s="9"/>
      <c r="H10" s="9"/>
      <c r="L10" s="9"/>
      <c r="M10" s="9"/>
      <c r="N10" s="9"/>
      <c r="O10" s="9"/>
      <c r="P10" s="9"/>
      <c r="Q10" s="9"/>
      <c r="R10" s="9"/>
      <c r="S10" s="9"/>
      <c r="T10" s="9"/>
      <c r="U10" s="119" t="s">
        <v>71</v>
      </c>
      <c r="V10" s="119"/>
      <c r="W10" s="158"/>
      <c r="X10" s="158"/>
      <c r="Y10" s="119"/>
      <c r="Z10" s="119"/>
      <c r="AA10" s="119"/>
      <c r="AB10" s="9"/>
      <c r="AC10" s="119"/>
      <c r="AD10" s="9"/>
      <c r="AE10" s="9"/>
      <c r="AF10" s="9"/>
      <c r="AG10" s="9"/>
      <c r="AH10" s="30"/>
      <c r="AJ10" s="30"/>
      <c r="AK10" s="30"/>
      <c r="AM10" s="101"/>
    </row>
    <row r="11" spans="1:39" s="119" customFormat="1" ht="21" customHeight="1">
      <c r="D11" s="167"/>
      <c r="E11" s="167"/>
      <c r="I11" s="119" t="s">
        <v>111</v>
      </c>
      <c r="U11" s="119" t="s">
        <v>72</v>
      </c>
      <c r="W11" s="158"/>
      <c r="X11" s="158"/>
      <c r="AC11" s="119" t="s">
        <v>352</v>
      </c>
      <c r="AM11" s="84"/>
    </row>
    <row r="12" spans="1:39" s="119" customFormat="1" ht="21" customHeight="1">
      <c r="I12" s="119" t="s">
        <v>112</v>
      </c>
      <c r="K12" s="119" t="s">
        <v>248</v>
      </c>
      <c r="M12" s="119" t="s">
        <v>289</v>
      </c>
      <c r="U12" s="119" t="s">
        <v>73</v>
      </c>
      <c r="W12" s="158"/>
      <c r="X12" s="158"/>
      <c r="Y12" s="119" t="s">
        <v>163</v>
      </c>
      <c r="AC12" s="119" t="s">
        <v>251</v>
      </c>
      <c r="AE12" s="119" t="s">
        <v>57</v>
      </c>
      <c r="AG12" s="119" t="s">
        <v>77</v>
      </c>
      <c r="AI12" s="119" t="s">
        <v>66</v>
      </c>
      <c r="AM12" s="84"/>
    </row>
    <row r="13" spans="1:39" s="119" customFormat="1" ht="21" customHeight="1">
      <c r="C13" s="119" t="s">
        <v>122</v>
      </c>
      <c r="E13" s="119" t="s">
        <v>56</v>
      </c>
      <c r="I13" s="119" t="s">
        <v>113</v>
      </c>
      <c r="K13" s="119" t="s">
        <v>249</v>
      </c>
      <c r="M13" s="119" t="s">
        <v>290</v>
      </c>
      <c r="O13" s="119" t="s">
        <v>291</v>
      </c>
      <c r="U13" s="119" t="s">
        <v>81</v>
      </c>
      <c r="W13" s="158"/>
      <c r="X13" s="158"/>
      <c r="Y13" s="119" t="s">
        <v>164</v>
      </c>
      <c r="AA13" s="119" t="s">
        <v>68</v>
      </c>
      <c r="AC13" s="119" t="s">
        <v>252</v>
      </c>
      <c r="AE13" s="119" t="s">
        <v>65</v>
      </c>
      <c r="AG13" s="119" t="s">
        <v>76</v>
      </c>
      <c r="AI13" s="119" t="s">
        <v>67</v>
      </c>
      <c r="AK13" s="119" t="s">
        <v>55</v>
      </c>
      <c r="AM13" s="84"/>
    </row>
    <row r="14" spans="1:39" s="119" customFormat="1" ht="21" customHeight="1">
      <c r="E14" s="119" t="s">
        <v>58</v>
      </c>
      <c r="I14" s="119" t="s">
        <v>114</v>
      </c>
      <c r="K14" s="119" t="s">
        <v>250</v>
      </c>
      <c r="M14" s="119" t="s">
        <v>292</v>
      </c>
      <c r="O14" s="119" t="s">
        <v>293</v>
      </c>
      <c r="Q14" s="165" t="s">
        <v>28</v>
      </c>
      <c r="R14" s="165"/>
      <c r="S14" s="165"/>
      <c r="U14" s="119" t="s">
        <v>82</v>
      </c>
      <c r="W14" s="158" t="s">
        <v>377</v>
      </c>
      <c r="X14" s="158"/>
      <c r="Y14" s="119" t="s">
        <v>165</v>
      </c>
      <c r="AA14" s="119" t="s">
        <v>69</v>
      </c>
      <c r="AC14" s="119" t="s">
        <v>253</v>
      </c>
      <c r="AE14" s="119" t="s">
        <v>74</v>
      </c>
      <c r="AG14" s="119" t="s">
        <v>86</v>
      </c>
      <c r="AI14" s="119" t="s">
        <v>79</v>
      </c>
      <c r="AK14" s="119" t="s">
        <v>74</v>
      </c>
      <c r="AM14" s="84"/>
    </row>
    <row r="15" spans="1:39" s="119" customFormat="1" ht="21" customHeight="1">
      <c r="E15" s="118" t="s">
        <v>59</v>
      </c>
      <c r="G15" s="118" t="s">
        <v>27</v>
      </c>
      <c r="I15" s="118" t="s">
        <v>130</v>
      </c>
      <c r="K15" s="118" t="s">
        <v>247</v>
      </c>
      <c r="M15" s="118" t="s">
        <v>294</v>
      </c>
      <c r="O15" s="118" t="s">
        <v>295</v>
      </c>
      <c r="Q15" s="118" t="s">
        <v>60</v>
      </c>
      <c r="S15" s="118" t="s">
        <v>61</v>
      </c>
      <c r="U15" s="118" t="s">
        <v>83</v>
      </c>
      <c r="W15" s="157" t="s">
        <v>378</v>
      </c>
      <c r="X15" s="158"/>
      <c r="Y15" s="118" t="s">
        <v>296</v>
      </c>
      <c r="AA15" s="118" t="s">
        <v>70</v>
      </c>
      <c r="AC15" s="118" t="s">
        <v>254</v>
      </c>
      <c r="AE15" s="118" t="s">
        <v>75</v>
      </c>
      <c r="AG15" s="118" t="s">
        <v>78</v>
      </c>
      <c r="AI15" s="118" t="s">
        <v>80</v>
      </c>
      <c r="AK15" s="118" t="s">
        <v>75</v>
      </c>
      <c r="AM15" s="84"/>
    </row>
    <row r="16" spans="1:39" ht="21" customHeight="1">
      <c r="A16" s="1" t="s">
        <v>282</v>
      </c>
      <c r="D16" s="119"/>
      <c r="E16" s="102">
        <v>921434</v>
      </c>
      <c r="F16" s="102"/>
      <c r="G16" s="102">
        <v>696497</v>
      </c>
      <c r="H16" s="102"/>
      <c r="I16" s="102">
        <v>1149790</v>
      </c>
      <c r="J16" s="102"/>
      <c r="K16" s="102">
        <v>-901</v>
      </c>
      <c r="L16" s="102"/>
      <c r="M16" s="102">
        <v>2149</v>
      </c>
      <c r="N16" s="102"/>
      <c r="O16" s="102">
        <v>32367</v>
      </c>
      <c r="P16" s="102"/>
      <c r="Q16" s="102">
        <v>147072</v>
      </c>
      <c r="R16" s="102"/>
      <c r="S16" s="102">
        <v>678666</v>
      </c>
      <c r="T16" s="102"/>
      <c r="U16" s="102">
        <v>-517</v>
      </c>
      <c r="V16" s="102"/>
      <c r="W16" s="102">
        <v>0</v>
      </c>
      <c r="X16" s="102"/>
      <c r="Y16" s="102">
        <v>2966</v>
      </c>
      <c r="Z16" s="102"/>
      <c r="AA16" s="102">
        <v>115861</v>
      </c>
      <c r="AB16" s="119"/>
      <c r="AC16" s="102">
        <v>-6202</v>
      </c>
      <c r="AD16" s="119"/>
      <c r="AE16" s="29">
        <f>SUM(U16:AC16)</f>
        <v>112108</v>
      </c>
      <c r="AF16" s="119"/>
      <c r="AG16" s="119">
        <f>SUM(E16:S16)+AE16</f>
        <v>3739182</v>
      </c>
      <c r="AH16" s="119"/>
      <c r="AI16" s="102">
        <v>3026976</v>
      </c>
      <c r="AJ16" s="119"/>
      <c r="AK16" s="119">
        <f>AG16+AI16</f>
        <v>6766158</v>
      </c>
    </row>
    <row r="17" spans="1:37" ht="21" customHeight="1">
      <c r="A17" s="14" t="s">
        <v>204</v>
      </c>
      <c r="D17" s="119"/>
      <c r="E17" s="35">
        <v>0</v>
      </c>
      <c r="F17" s="35"/>
      <c r="G17" s="35">
        <v>0</v>
      </c>
      <c r="H17" s="35"/>
      <c r="I17" s="35">
        <v>0</v>
      </c>
      <c r="J17" s="35"/>
      <c r="K17" s="35">
        <v>0</v>
      </c>
      <c r="L17" s="35"/>
      <c r="M17" s="35">
        <v>0</v>
      </c>
      <c r="N17" s="35"/>
      <c r="O17" s="35">
        <v>0</v>
      </c>
      <c r="P17" s="35"/>
      <c r="Q17" s="35">
        <v>0</v>
      </c>
      <c r="R17" s="119"/>
      <c r="S17" s="119">
        <f>SUM('PL '!G169)</f>
        <v>565711</v>
      </c>
      <c r="U17" s="29">
        <v>0</v>
      </c>
      <c r="V17" s="29"/>
      <c r="W17" s="29">
        <v>0</v>
      </c>
      <c r="X17" s="29"/>
      <c r="Y17" s="29">
        <v>0</v>
      </c>
      <c r="AA17" s="29">
        <v>0</v>
      </c>
      <c r="AB17" s="35"/>
      <c r="AC17" s="29">
        <v>0</v>
      </c>
      <c r="AD17" s="35"/>
      <c r="AE17" s="29">
        <f>SUM(U17:AC17)</f>
        <v>0</v>
      </c>
      <c r="AF17" s="119"/>
      <c r="AG17" s="119">
        <f>SUM(E17:S17)+AE17</f>
        <v>565711</v>
      </c>
      <c r="AH17" s="119"/>
      <c r="AI17" s="29">
        <f>SUM('PL '!G170)</f>
        <v>241756</v>
      </c>
      <c r="AJ17" s="119"/>
      <c r="AK17" s="119">
        <f>AG17+AI17</f>
        <v>807467</v>
      </c>
    </row>
    <row r="18" spans="1:37" ht="21" customHeight="1">
      <c r="A18" s="14" t="s">
        <v>123</v>
      </c>
      <c r="D18" s="119"/>
      <c r="E18" s="36">
        <v>0</v>
      </c>
      <c r="F18" s="35"/>
      <c r="G18" s="36">
        <v>0</v>
      </c>
      <c r="H18" s="35"/>
      <c r="I18" s="36">
        <v>0</v>
      </c>
      <c r="J18" s="35"/>
      <c r="K18" s="36">
        <v>0</v>
      </c>
      <c r="L18" s="35"/>
      <c r="M18" s="36">
        <v>0</v>
      </c>
      <c r="N18" s="35"/>
      <c r="O18" s="36">
        <v>0</v>
      </c>
      <c r="P18" s="35"/>
      <c r="Q18" s="36">
        <v>0</v>
      </c>
      <c r="R18" s="119"/>
      <c r="S18" s="36">
        <v>0</v>
      </c>
      <c r="T18" s="119"/>
      <c r="U18" s="103">
        <f>SUM('PL '!K143)</f>
        <v>70</v>
      </c>
      <c r="V18" s="102"/>
      <c r="W18" s="103">
        <f>SUM('PL '!M143)</f>
        <v>0</v>
      </c>
      <c r="X18" s="102"/>
      <c r="Y18" s="103">
        <f>SUM('PL '!K145)</f>
        <v>17358</v>
      </c>
      <c r="Z18" s="35"/>
      <c r="AA18" s="36">
        <v>0</v>
      </c>
      <c r="AB18" s="35"/>
      <c r="AC18" s="36">
        <v>0</v>
      </c>
      <c r="AD18" s="35"/>
      <c r="AE18" s="104">
        <f>SUM(U18:AC18)</f>
        <v>17428</v>
      </c>
      <c r="AF18" s="119"/>
      <c r="AG18" s="118">
        <f>SUM(E18:S18)+AE18</f>
        <v>17428</v>
      </c>
      <c r="AH18" s="35"/>
      <c r="AI18" s="103">
        <v>62</v>
      </c>
      <c r="AJ18" s="35"/>
      <c r="AK18" s="36">
        <f>AG18+AI18</f>
        <v>17490</v>
      </c>
    </row>
    <row r="19" spans="1:37" ht="21" customHeight="1">
      <c r="A19" s="14" t="s">
        <v>124</v>
      </c>
      <c r="D19" s="119"/>
      <c r="E19" s="35">
        <f>SUM(E17:E18)</f>
        <v>0</v>
      </c>
      <c r="F19" s="35"/>
      <c r="G19" s="35">
        <f>SUM(G17:G18)</f>
        <v>0</v>
      </c>
      <c r="H19" s="35"/>
      <c r="I19" s="35">
        <f>SUM(I17:I18)</f>
        <v>0</v>
      </c>
      <c r="J19" s="35"/>
      <c r="K19" s="35">
        <f>SUM(K17:K18)</f>
        <v>0</v>
      </c>
      <c r="L19" s="35"/>
      <c r="M19" s="35">
        <f>SUM(M17:M18)</f>
        <v>0</v>
      </c>
      <c r="N19" s="35"/>
      <c r="O19" s="35">
        <f>SUM(O17:O18)</f>
        <v>0</v>
      </c>
      <c r="P19" s="35"/>
      <c r="Q19" s="35">
        <f>SUM(Q17:Q18)</f>
        <v>0</v>
      </c>
      <c r="R19" s="119"/>
      <c r="S19" s="119">
        <f>SUM(S17:S18)</f>
        <v>565711</v>
      </c>
      <c r="U19" s="105">
        <f>SUM(U17:U18)</f>
        <v>70</v>
      </c>
      <c r="V19" s="35"/>
      <c r="W19" s="105">
        <f>SUM(W17:W18)</f>
        <v>0</v>
      </c>
      <c r="X19" s="35"/>
      <c r="Y19" s="105">
        <f>SUM(Y17:Y18)</f>
        <v>17358</v>
      </c>
      <c r="Z19" s="29"/>
      <c r="AA19" s="35">
        <f>SUM(AA17:AA18)</f>
        <v>0</v>
      </c>
      <c r="AB19" s="35"/>
      <c r="AC19" s="35">
        <f>SUM(AC17:AC18)</f>
        <v>0</v>
      </c>
      <c r="AD19" s="35"/>
      <c r="AE19" s="29">
        <f>SUM(AE17:AE18)</f>
        <v>17428</v>
      </c>
      <c r="AF19" s="119"/>
      <c r="AG19" s="119">
        <f>SUM(AG17:AG18)</f>
        <v>583139</v>
      </c>
      <c r="AH19" s="119"/>
      <c r="AI19" s="119">
        <f>SUM(AI17:AI18)</f>
        <v>241818</v>
      </c>
      <c r="AJ19" s="119"/>
      <c r="AK19" s="119">
        <f>SUM(AK17:AK18)</f>
        <v>824957</v>
      </c>
    </row>
    <row r="20" spans="1:37" ht="21" customHeight="1">
      <c r="A20" s="14" t="s">
        <v>297</v>
      </c>
      <c r="D20" s="119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29"/>
      <c r="U20" s="35"/>
      <c r="V20" s="35"/>
      <c r="W20" s="35"/>
      <c r="X20" s="35"/>
      <c r="Y20" s="35"/>
      <c r="Z20" s="29"/>
      <c r="AA20" s="35"/>
      <c r="AB20" s="35"/>
      <c r="AC20" s="35"/>
      <c r="AD20" s="35"/>
      <c r="AE20" s="29"/>
      <c r="AF20" s="35"/>
      <c r="AG20" s="29"/>
      <c r="AH20" s="35"/>
      <c r="AI20" s="35"/>
      <c r="AJ20" s="35"/>
      <c r="AK20" s="35"/>
    </row>
    <row r="21" spans="1:37" ht="21" customHeight="1">
      <c r="A21" s="14" t="s">
        <v>344</v>
      </c>
      <c r="D21" s="119"/>
      <c r="E21" s="89">
        <v>0</v>
      </c>
      <c r="F21" s="89"/>
      <c r="G21" s="89">
        <v>0</v>
      </c>
      <c r="H21" s="89"/>
      <c r="I21" s="89">
        <v>-121405</v>
      </c>
      <c r="J21" s="89"/>
      <c r="K21" s="89">
        <v>0</v>
      </c>
      <c r="L21" s="89"/>
      <c r="M21" s="89">
        <v>0</v>
      </c>
      <c r="N21" s="89"/>
      <c r="O21" s="89">
        <v>0</v>
      </c>
      <c r="P21" s="89"/>
      <c r="Q21" s="89">
        <v>0</v>
      </c>
      <c r="R21" s="89"/>
      <c r="S21" s="89">
        <v>0</v>
      </c>
      <c r="T21" s="89"/>
      <c r="U21" s="89">
        <v>0</v>
      </c>
      <c r="V21" s="89"/>
      <c r="W21" s="89">
        <v>0</v>
      </c>
      <c r="X21" s="89"/>
      <c r="Y21" s="89">
        <v>0</v>
      </c>
      <c r="Z21" s="89"/>
      <c r="AA21" s="89">
        <v>0</v>
      </c>
      <c r="AB21" s="89"/>
      <c r="AC21" s="89">
        <v>0</v>
      </c>
      <c r="AD21" s="35"/>
      <c r="AE21" s="29">
        <f>SUM(U21:AC21)</f>
        <v>0</v>
      </c>
      <c r="AF21" s="35"/>
      <c r="AG21" s="29">
        <f>SUM(E21:S21)+AE21</f>
        <v>-121405</v>
      </c>
      <c r="AH21" s="35"/>
      <c r="AI21" s="89">
        <v>342001</v>
      </c>
      <c r="AJ21" s="35"/>
      <c r="AK21" s="35">
        <f>AG21+AI21</f>
        <v>220596</v>
      </c>
    </row>
    <row r="22" spans="1:37" ht="21" customHeight="1">
      <c r="A22" s="14" t="s">
        <v>298</v>
      </c>
      <c r="D22" s="119"/>
      <c r="E22" s="89">
        <v>0</v>
      </c>
      <c r="F22" s="89"/>
      <c r="G22" s="89">
        <v>0</v>
      </c>
      <c r="H22" s="89"/>
      <c r="I22" s="89">
        <v>-2682</v>
      </c>
      <c r="J22" s="89"/>
      <c r="K22" s="89">
        <v>0</v>
      </c>
      <c r="L22" s="89">
        <v>0</v>
      </c>
      <c r="M22" s="89">
        <v>0</v>
      </c>
      <c r="N22" s="89"/>
      <c r="O22" s="89">
        <v>0</v>
      </c>
      <c r="P22" s="89"/>
      <c r="Q22" s="89">
        <v>0</v>
      </c>
      <c r="R22" s="89"/>
      <c r="S22" s="89">
        <v>2682</v>
      </c>
      <c r="T22" s="89"/>
      <c r="U22" s="89">
        <v>0</v>
      </c>
      <c r="V22" s="89"/>
      <c r="W22" s="89">
        <v>0</v>
      </c>
      <c r="X22" s="89"/>
      <c r="Y22" s="89">
        <v>0</v>
      </c>
      <c r="Z22" s="89"/>
      <c r="AA22" s="89">
        <v>0</v>
      </c>
      <c r="AB22" s="89"/>
      <c r="AC22" s="89">
        <v>0</v>
      </c>
      <c r="AD22" s="35"/>
      <c r="AE22" s="29">
        <f>SUM(U22:AC22)</f>
        <v>0</v>
      </c>
      <c r="AF22" s="35"/>
      <c r="AG22" s="29">
        <f>SUM(E22:S22)+AE22</f>
        <v>0</v>
      </c>
      <c r="AH22" s="35"/>
      <c r="AI22" s="89">
        <v>0</v>
      </c>
      <c r="AJ22" s="35"/>
      <c r="AK22" s="35">
        <f>AG22+AI22</f>
        <v>0</v>
      </c>
    </row>
    <row r="23" spans="1:37" ht="21" customHeight="1">
      <c r="A23" s="14" t="s">
        <v>299</v>
      </c>
      <c r="D23" s="11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35"/>
      <c r="AE23" s="29"/>
      <c r="AF23" s="35"/>
      <c r="AG23" s="29"/>
      <c r="AH23" s="35"/>
      <c r="AI23" s="89"/>
      <c r="AJ23" s="35"/>
      <c r="AK23" s="35"/>
    </row>
    <row r="24" spans="1:37" ht="21" customHeight="1">
      <c r="A24" s="14" t="s">
        <v>345</v>
      </c>
      <c r="D24" s="119"/>
      <c r="E24" s="89">
        <v>102614</v>
      </c>
      <c r="F24" s="89"/>
      <c r="G24" s="89">
        <v>1233335</v>
      </c>
      <c r="H24" s="89"/>
      <c r="I24" s="89">
        <v>0</v>
      </c>
      <c r="J24" s="89"/>
      <c r="K24" s="89">
        <v>0</v>
      </c>
      <c r="L24" s="89"/>
      <c r="M24" s="89">
        <v>0</v>
      </c>
      <c r="N24" s="89"/>
      <c r="O24" s="89">
        <v>-32367</v>
      </c>
      <c r="P24" s="89"/>
      <c r="Q24" s="89">
        <v>0</v>
      </c>
      <c r="R24" s="89"/>
      <c r="S24" s="89">
        <v>0</v>
      </c>
      <c r="T24" s="89"/>
      <c r="U24" s="89">
        <v>0</v>
      </c>
      <c r="V24" s="89"/>
      <c r="W24" s="89">
        <v>0</v>
      </c>
      <c r="X24" s="89"/>
      <c r="Y24" s="89">
        <v>0</v>
      </c>
      <c r="Z24" s="89"/>
      <c r="AA24" s="89">
        <v>0</v>
      </c>
      <c r="AB24" s="89"/>
      <c r="AC24" s="89">
        <v>0</v>
      </c>
      <c r="AD24" s="35"/>
      <c r="AE24" s="29">
        <f>SUM(U24:AC24)</f>
        <v>0</v>
      </c>
      <c r="AF24" s="35"/>
      <c r="AG24" s="29">
        <f>SUM(E24:S24)+AE24</f>
        <v>1303582</v>
      </c>
      <c r="AH24" s="35"/>
      <c r="AI24" s="89">
        <v>0</v>
      </c>
      <c r="AJ24" s="35"/>
      <c r="AK24" s="35">
        <f>AG24+AI24</f>
        <v>1303582</v>
      </c>
    </row>
    <row r="25" spans="1:37" ht="21" customHeight="1">
      <c r="A25" s="14" t="s">
        <v>314</v>
      </c>
      <c r="D25" s="11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35"/>
      <c r="AE25" s="29"/>
      <c r="AF25" s="35"/>
      <c r="AG25" s="29"/>
      <c r="AH25" s="35"/>
      <c r="AI25" s="89"/>
      <c r="AJ25" s="35"/>
      <c r="AK25" s="35"/>
    </row>
    <row r="26" spans="1:37" ht="21" customHeight="1">
      <c r="A26" s="14" t="s">
        <v>330</v>
      </c>
      <c r="D26" s="119"/>
      <c r="E26" s="89">
        <v>0</v>
      </c>
      <c r="F26" s="89"/>
      <c r="G26" s="89">
        <v>0</v>
      </c>
      <c r="H26" s="89"/>
      <c r="I26" s="89">
        <v>0</v>
      </c>
      <c r="J26" s="89"/>
      <c r="K26" s="89">
        <v>0</v>
      </c>
      <c r="L26" s="89"/>
      <c r="M26" s="89">
        <v>0</v>
      </c>
      <c r="N26" s="89"/>
      <c r="O26" s="89">
        <v>0</v>
      </c>
      <c r="P26" s="89"/>
      <c r="Q26" s="89">
        <v>0</v>
      </c>
      <c r="R26" s="89"/>
      <c r="S26" s="89">
        <v>0</v>
      </c>
      <c r="T26" s="89"/>
      <c r="U26" s="89">
        <v>0</v>
      </c>
      <c r="V26" s="89"/>
      <c r="W26" s="89">
        <v>0</v>
      </c>
      <c r="X26" s="89"/>
      <c r="Y26" s="89">
        <v>0</v>
      </c>
      <c r="Z26" s="89"/>
      <c r="AA26" s="89">
        <v>0</v>
      </c>
      <c r="AB26" s="89"/>
      <c r="AC26" s="89">
        <v>0</v>
      </c>
      <c r="AD26" s="35"/>
      <c r="AE26" s="29">
        <f>SUM(U26:AC26)</f>
        <v>0</v>
      </c>
      <c r="AF26" s="35"/>
      <c r="AG26" s="29">
        <f>SUM(E26:S26)+AE26</f>
        <v>0</v>
      </c>
      <c r="AH26" s="35"/>
      <c r="AI26" s="89">
        <v>573316</v>
      </c>
      <c r="AJ26" s="35"/>
      <c r="AK26" s="35">
        <f>AG26+AI26</f>
        <v>573316</v>
      </c>
    </row>
    <row r="27" spans="1:37" ht="21" customHeight="1">
      <c r="A27" s="14" t="s">
        <v>300</v>
      </c>
      <c r="D27" s="11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35"/>
      <c r="AE27" s="29"/>
      <c r="AF27" s="35"/>
      <c r="AG27" s="29"/>
      <c r="AH27" s="35"/>
      <c r="AI27" s="89"/>
      <c r="AJ27" s="35"/>
      <c r="AK27" s="35"/>
    </row>
    <row r="28" spans="1:37" ht="21" customHeight="1">
      <c r="A28" s="14" t="s">
        <v>301</v>
      </c>
      <c r="D28" s="119"/>
      <c r="E28" s="89">
        <v>0</v>
      </c>
      <c r="F28" s="89"/>
      <c r="G28" s="89">
        <v>0</v>
      </c>
      <c r="H28" s="89"/>
      <c r="I28" s="89">
        <v>0</v>
      </c>
      <c r="J28" s="89"/>
      <c r="K28" s="89">
        <v>0</v>
      </c>
      <c r="L28" s="89"/>
      <c r="M28" s="89">
        <v>0</v>
      </c>
      <c r="N28" s="89"/>
      <c r="O28" s="89">
        <v>0</v>
      </c>
      <c r="P28" s="89"/>
      <c r="Q28" s="89">
        <v>0</v>
      </c>
      <c r="R28" s="89"/>
      <c r="S28" s="89">
        <v>0</v>
      </c>
      <c r="T28" s="89"/>
      <c r="U28" s="89">
        <v>0</v>
      </c>
      <c r="V28" s="89"/>
      <c r="W28" s="89">
        <v>0</v>
      </c>
      <c r="X28" s="89"/>
      <c r="Y28" s="89">
        <v>0</v>
      </c>
      <c r="Z28" s="89"/>
      <c r="AA28" s="89">
        <v>0</v>
      </c>
      <c r="AB28" s="89"/>
      <c r="AC28" s="89">
        <v>0</v>
      </c>
      <c r="AD28" s="35"/>
      <c r="AE28" s="29">
        <f>SUM(U28:AC28)</f>
        <v>0</v>
      </c>
      <c r="AF28" s="35"/>
      <c r="AG28" s="29">
        <f t="shared" ref="AG28:AG33" si="0">SUM(E28:S28)+AE28</f>
        <v>0</v>
      </c>
      <c r="AH28" s="35"/>
      <c r="AI28" s="89">
        <v>188950</v>
      </c>
      <c r="AJ28" s="35"/>
      <c r="AK28" s="35">
        <f t="shared" ref="AK28:AK33" si="1">AG28+AI28</f>
        <v>188950</v>
      </c>
    </row>
    <row r="29" spans="1:37" ht="21" customHeight="1">
      <c r="A29" s="14" t="s">
        <v>281</v>
      </c>
      <c r="D29" s="119"/>
      <c r="E29" s="89">
        <v>0</v>
      </c>
      <c r="F29" s="89"/>
      <c r="G29" s="89">
        <v>0</v>
      </c>
      <c r="H29" s="89"/>
      <c r="I29" s="89">
        <v>0</v>
      </c>
      <c r="J29" s="89"/>
      <c r="K29" s="89">
        <v>0</v>
      </c>
      <c r="L29" s="89"/>
      <c r="M29" s="89">
        <v>0</v>
      </c>
      <c r="N29" s="89"/>
      <c r="O29" s="89">
        <v>95574</v>
      </c>
      <c r="P29" s="89"/>
      <c r="Q29" s="89">
        <v>0</v>
      </c>
      <c r="R29" s="89"/>
      <c r="S29" s="89">
        <v>0</v>
      </c>
      <c r="T29" s="89"/>
      <c r="U29" s="89">
        <v>0</v>
      </c>
      <c r="V29" s="89"/>
      <c r="W29" s="89">
        <v>0</v>
      </c>
      <c r="X29" s="89"/>
      <c r="Y29" s="89">
        <v>0</v>
      </c>
      <c r="Z29" s="89"/>
      <c r="AA29" s="89">
        <v>0</v>
      </c>
      <c r="AB29" s="89"/>
      <c r="AC29" s="89">
        <v>0</v>
      </c>
      <c r="AD29" s="35"/>
      <c r="AE29" s="29">
        <f>SUM(U29:AC29)</f>
        <v>0</v>
      </c>
      <c r="AF29" s="35"/>
      <c r="AG29" s="29">
        <f t="shared" si="0"/>
        <v>95574</v>
      </c>
      <c r="AH29" s="35"/>
      <c r="AI29" s="89">
        <v>0</v>
      </c>
      <c r="AJ29" s="35"/>
      <c r="AK29" s="35">
        <f t="shared" si="1"/>
        <v>95574</v>
      </c>
    </row>
    <row r="30" spans="1:37" ht="21" customHeight="1">
      <c r="A30" s="14" t="s">
        <v>324</v>
      </c>
      <c r="D30" s="119"/>
      <c r="E30" s="89">
        <v>0</v>
      </c>
      <c r="F30" s="89"/>
      <c r="G30" s="89">
        <v>0</v>
      </c>
      <c r="H30" s="89"/>
      <c r="I30" s="89">
        <v>0</v>
      </c>
      <c r="J30" s="89"/>
      <c r="K30" s="89">
        <v>0</v>
      </c>
      <c r="L30" s="89"/>
      <c r="M30" s="89">
        <v>0</v>
      </c>
      <c r="N30" s="89"/>
      <c r="O30" s="89">
        <v>0</v>
      </c>
      <c r="P30" s="89"/>
      <c r="Q30" s="89">
        <v>0</v>
      </c>
      <c r="R30" s="89"/>
      <c r="S30" s="89">
        <v>0</v>
      </c>
      <c r="T30" s="89"/>
      <c r="U30" s="89">
        <v>0</v>
      </c>
      <c r="V30" s="89"/>
      <c r="W30" s="89">
        <v>0</v>
      </c>
      <c r="X30" s="89"/>
      <c r="Y30" s="89">
        <v>0</v>
      </c>
      <c r="Z30" s="89"/>
      <c r="AA30" s="89">
        <v>0</v>
      </c>
      <c r="AB30" s="89"/>
      <c r="AC30" s="89">
        <v>0</v>
      </c>
      <c r="AD30" s="35"/>
      <c r="AE30" s="29">
        <f>SUM(U30:AC30)</f>
        <v>0</v>
      </c>
      <c r="AF30" s="35"/>
      <c r="AG30" s="29">
        <f t="shared" si="0"/>
        <v>0</v>
      </c>
      <c r="AH30" s="29">
        <f>SUM(F30:T30)+AF30</f>
        <v>0</v>
      </c>
      <c r="AI30" s="89">
        <v>149995</v>
      </c>
      <c r="AJ30" s="35"/>
      <c r="AK30" s="35">
        <f t="shared" si="1"/>
        <v>149995</v>
      </c>
    </row>
    <row r="31" spans="1:37" ht="21" customHeight="1">
      <c r="A31" s="14" t="s">
        <v>302</v>
      </c>
      <c r="D31" s="119"/>
      <c r="E31" s="89">
        <v>0</v>
      </c>
      <c r="F31" s="89"/>
      <c r="G31" s="89">
        <v>0</v>
      </c>
      <c r="H31" s="89"/>
      <c r="I31" s="89">
        <v>0</v>
      </c>
      <c r="J31" s="89"/>
      <c r="K31" s="89">
        <v>0</v>
      </c>
      <c r="L31" s="89"/>
      <c r="M31" s="89">
        <v>1636</v>
      </c>
      <c r="N31" s="89"/>
      <c r="O31" s="89">
        <v>0</v>
      </c>
      <c r="P31" s="89"/>
      <c r="Q31" s="89">
        <v>0</v>
      </c>
      <c r="R31" s="89"/>
      <c r="S31" s="89">
        <v>0</v>
      </c>
      <c r="T31" s="89"/>
      <c r="U31" s="89">
        <v>0</v>
      </c>
      <c r="V31" s="89"/>
      <c r="W31" s="89">
        <v>0</v>
      </c>
      <c r="X31" s="89"/>
      <c r="Y31" s="89">
        <v>0</v>
      </c>
      <c r="Z31" s="89"/>
      <c r="AA31" s="89">
        <v>0</v>
      </c>
      <c r="AB31" s="89"/>
      <c r="AC31" s="89">
        <v>0</v>
      </c>
      <c r="AD31" s="35"/>
      <c r="AE31" s="29">
        <f>SUM(U31:AC31)</f>
        <v>0</v>
      </c>
      <c r="AF31" s="35"/>
      <c r="AG31" s="29">
        <f t="shared" si="0"/>
        <v>1636</v>
      </c>
      <c r="AH31" s="35"/>
      <c r="AI31" s="89">
        <v>3617</v>
      </c>
      <c r="AJ31" s="35"/>
      <c r="AK31" s="35">
        <f t="shared" si="1"/>
        <v>5253</v>
      </c>
    </row>
    <row r="32" spans="1:37" s="22" customFormat="1" ht="21" customHeight="1">
      <c r="A32" s="106" t="s">
        <v>346</v>
      </c>
      <c r="D32" s="84"/>
      <c r="E32" s="89">
        <v>0</v>
      </c>
      <c r="F32" s="89"/>
      <c r="G32" s="89">
        <v>0</v>
      </c>
      <c r="H32" s="89"/>
      <c r="I32" s="89">
        <v>0</v>
      </c>
      <c r="J32" s="89"/>
      <c r="K32" s="89">
        <v>0</v>
      </c>
      <c r="L32" s="89"/>
      <c r="M32" s="89">
        <v>0</v>
      </c>
      <c r="N32" s="89"/>
      <c r="O32" s="89">
        <v>0</v>
      </c>
      <c r="P32" s="89"/>
      <c r="Q32" s="89">
        <v>0</v>
      </c>
      <c r="R32" s="89"/>
      <c r="S32" s="89">
        <v>-253</v>
      </c>
      <c r="T32" s="89"/>
      <c r="U32" s="89">
        <v>0</v>
      </c>
      <c r="V32" s="89"/>
      <c r="W32" s="89">
        <v>0</v>
      </c>
      <c r="X32" s="89"/>
      <c r="Y32" s="89">
        <v>0</v>
      </c>
      <c r="Z32" s="89"/>
      <c r="AA32" s="89">
        <v>0</v>
      </c>
      <c r="AB32" s="89"/>
      <c r="AC32" s="89">
        <v>0</v>
      </c>
      <c r="AD32" s="35"/>
      <c r="AE32" s="29">
        <f t="shared" ref="AE32" si="2">SUM(U32:AC32)</f>
        <v>0</v>
      </c>
      <c r="AF32" s="35"/>
      <c r="AG32" s="29">
        <f t="shared" si="0"/>
        <v>-253</v>
      </c>
      <c r="AH32" s="35"/>
      <c r="AI32" s="89">
        <v>0</v>
      </c>
      <c r="AJ32" s="35"/>
      <c r="AK32" s="35">
        <f t="shared" si="1"/>
        <v>-253</v>
      </c>
    </row>
    <row r="33" spans="1:37" ht="21" customHeight="1">
      <c r="A33" s="14" t="s">
        <v>365</v>
      </c>
      <c r="D33" s="119"/>
      <c r="E33" s="89">
        <v>0</v>
      </c>
      <c r="F33" s="89"/>
      <c r="G33" s="89">
        <v>0</v>
      </c>
      <c r="H33" s="89"/>
      <c r="I33" s="89">
        <v>0</v>
      </c>
      <c r="J33" s="89"/>
      <c r="K33" s="89">
        <v>0</v>
      </c>
      <c r="L33" s="89"/>
      <c r="M33" s="89">
        <v>0</v>
      </c>
      <c r="N33" s="89"/>
      <c r="O33" s="89">
        <v>0</v>
      </c>
      <c r="P33" s="89"/>
      <c r="Q33" s="89">
        <v>0</v>
      </c>
      <c r="R33" s="89"/>
      <c r="S33" s="89">
        <v>-399347</v>
      </c>
      <c r="T33" s="89"/>
      <c r="U33" s="89">
        <v>0</v>
      </c>
      <c r="V33" s="89"/>
      <c r="W33" s="89">
        <v>0</v>
      </c>
      <c r="X33" s="89"/>
      <c r="Y33" s="89">
        <v>0</v>
      </c>
      <c r="Z33" s="89"/>
      <c r="AA33" s="89">
        <v>0</v>
      </c>
      <c r="AB33" s="89"/>
      <c r="AC33" s="89">
        <v>0</v>
      </c>
      <c r="AD33" s="107"/>
      <c r="AE33" s="108">
        <f>SUM(U33:AC33)</f>
        <v>0</v>
      </c>
      <c r="AF33" s="107"/>
      <c r="AG33" s="108">
        <f t="shared" si="0"/>
        <v>-399347</v>
      </c>
      <c r="AH33" s="107"/>
      <c r="AI33" s="89">
        <v>0</v>
      </c>
      <c r="AJ33" s="107"/>
      <c r="AK33" s="107">
        <f t="shared" si="1"/>
        <v>-399347</v>
      </c>
    </row>
    <row r="34" spans="1:37" ht="21" customHeight="1">
      <c r="A34" s="14" t="s">
        <v>255</v>
      </c>
      <c r="D34" s="11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35"/>
      <c r="AE34" s="29"/>
      <c r="AF34" s="35"/>
      <c r="AG34" s="29"/>
      <c r="AH34" s="35"/>
      <c r="AJ34" s="35"/>
      <c r="AK34" s="35"/>
    </row>
    <row r="35" spans="1:37" ht="21" customHeight="1">
      <c r="A35" s="14" t="s">
        <v>256</v>
      </c>
      <c r="D35" s="119"/>
      <c r="E35" s="89">
        <v>0</v>
      </c>
      <c r="F35" s="89"/>
      <c r="G35" s="89">
        <v>0</v>
      </c>
      <c r="H35" s="89"/>
      <c r="I35" s="89">
        <v>0</v>
      </c>
      <c r="J35" s="89"/>
      <c r="K35" s="89">
        <v>0</v>
      </c>
      <c r="L35" s="89"/>
      <c r="M35" s="89">
        <v>0</v>
      </c>
      <c r="N35" s="89"/>
      <c r="O35" s="89">
        <v>0</v>
      </c>
      <c r="P35" s="89"/>
      <c r="Q35" s="89">
        <v>0</v>
      </c>
      <c r="R35" s="89"/>
      <c r="S35" s="89">
        <v>0</v>
      </c>
      <c r="T35" s="89"/>
      <c r="U35" s="89">
        <v>0</v>
      </c>
      <c r="V35" s="89"/>
      <c r="W35" s="89">
        <v>0</v>
      </c>
      <c r="X35" s="89"/>
      <c r="Y35" s="89">
        <v>0</v>
      </c>
      <c r="Z35" s="89"/>
      <c r="AA35" s="89">
        <v>0</v>
      </c>
      <c r="AB35" s="89"/>
      <c r="AC35" s="89">
        <v>0</v>
      </c>
      <c r="AD35" s="35"/>
      <c r="AE35" s="108">
        <f>SUM(U35:AC35)</f>
        <v>0</v>
      </c>
      <c r="AF35" s="107"/>
      <c r="AG35" s="108">
        <f>SUM(E35:S35)+AE35</f>
        <v>0</v>
      </c>
      <c r="AH35" s="35"/>
      <c r="AI35" s="89">
        <v>-214606</v>
      </c>
      <c r="AJ35" s="35"/>
      <c r="AK35" s="107">
        <f>AG35+AI35</f>
        <v>-214606</v>
      </c>
    </row>
    <row r="36" spans="1:37" ht="21" customHeight="1" thickBot="1">
      <c r="A36" s="1" t="s">
        <v>283</v>
      </c>
      <c r="D36" s="119"/>
      <c r="E36" s="16">
        <f>SUM(E16,E19:E35)</f>
        <v>1024048</v>
      </c>
      <c r="F36" s="119"/>
      <c r="G36" s="16">
        <f>SUM(G16,G19:G35)</f>
        <v>1929832</v>
      </c>
      <c r="H36" s="119"/>
      <c r="I36" s="16">
        <f>SUM(I16,I19:I35)</f>
        <v>1025703</v>
      </c>
      <c r="J36" s="119"/>
      <c r="K36" s="109">
        <f>SUM(K16,K19:K35)</f>
        <v>-901</v>
      </c>
      <c r="L36" s="119"/>
      <c r="M36" s="109">
        <f>SUM(M16,M19:M35)</f>
        <v>3785</v>
      </c>
      <c r="N36" s="119"/>
      <c r="O36" s="109">
        <f>SUM(O16,O19:O35)</f>
        <v>95574</v>
      </c>
      <c r="P36" s="119"/>
      <c r="Q36" s="16">
        <f>SUM(Q16,Q19:Q35)</f>
        <v>147072</v>
      </c>
      <c r="R36" s="119"/>
      <c r="S36" s="16">
        <f>SUM(S16,S19:S35)</f>
        <v>847459</v>
      </c>
      <c r="T36" s="119"/>
      <c r="U36" s="109">
        <f>SUM(U16,U19:U35)</f>
        <v>-447</v>
      </c>
      <c r="V36" s="35"/>
      <c r="W36" s="109">
        <f>SUM(W16,W19:W35)</f>
        <v>0</v>
      </c>
      <c r="X36" s="35"/>
      <c r="Y36" s="16">
        <f>SUM(Y16,Y19:Y35)</f>
        <v>20324</v>
      </c>
      <c r="Z36" s="119"/>
      <c r="AA36" s="16">
        <f>SUM(AA16,AA19:AA35)</f>
        <v>115861</v>
      </c>
      <c r="AB36" s="119"/>
      <c r="AC36" s="109">
        <f>SUM(AC16,AC19:AC35)</f>
        <v>-6202</v>
      </c>
      <c r="AD36" s="119"/>
      <c r="AE36" s="110">
        <f>SUM(AE16,AE19:AE35)</f>
        <v>129536</v>
      </c>
      <c r="AF36" s="119"/>
      <c r="AG36" s="16">
        <f>SUM(AG16,AG19:AG35)</f>
        <v>5202108</v>
      </c>
      <c r="AH36" s="119"/>
      <c r="AI36" s="16">
        <f>SUM(AI16,AI19:AI35)</f>
        <v>4312067</v>
      </c>
      <c r="AJ36" s="119"/>
      <c r="AK36" s="16">
        <f>SUM(AK16,AK19:AK35)</f>
        <v>9514175</v>
      </c>
    </row>
    <row r="37" spans="1:37" ht="21" customHeight="1" thickTop="1">
      <c r="A37" s="1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58"/>
      <c r="X37" s="158"/>
      <c r="Y37" s="119"/>
      <c r="Z37" s="119"/>
      <c r="AA37" s="119"/>
      <c r="AB37" s="119"/>
      <c r="AC37" s="119"/>
      <c r="AD37" s="119"/>
      <c r="AE37" s="29"/>
      <c r="AF37" s="119"/>
      <c r="AG37" s="119"/>
      <c r="AH37" s="119"/>
      <c r="AI37" s="119"/>
      <c r="AJ37" s="119"/>
      <c r="AK37" s="119"/>
    </row>
    <row r="38" spans="1:37" ht="21" customHeight="1">
      <c r="A38" s="1" t="s">
        <v>340</v>
      </c>
      <c r="D38" s="119"/>
      <c r="E38" s="102">
        <v>1382214</v>
      </c>
      <c r="F38" s="102"/>
      <c r="G38" s="102">
        <v>12127803</v>
      </c>
      <c r="H38" s="102"/>
      <c r="I38" s="102">
        <v>965862</v>
      </c>
      <c r="J38" s="102"/>
      <c r="K38" s="102">
        <v>-901</v>
      </c>
      <c r="L38" s="102"/>
      <c r="M38" s="102">
        <v>5978</v>
      </c>
      <c r="N38" s="102"/>
      <c r="O38" s="102">
        <v>146616</v>
      </c>
      <c r="P38" s="102"/>
      <c r="Q38" s="102">
        <v>154386</v>
      </c>
      <c r="R38" s="102"/>
      <c r="S38" s="102">
        <v>2328671</v>
      </c>
      <c r="T38" s="102"/>
      <c r="U38" s="102">
        <v>-11</v>
      </c>
      <c r="V38" s="102"/>
      <c r="W38" s="102">
        <v>0</v>
      </c>
      <c r="X38" s="102"/>
      <c r="Y38" s="102">
        <v>20324</v>
      </c>
      <c r="Z38" s="102"/>
      <c r="AA38" s="102">
        <v>149109</v>
      </c>
      <c r="AB38" s="119"/>
      <c r="AC38" s="102">
        <v>-15553</v>
      </c>
      <c r="AD38" s="119"/>
      <c r="AE38" s="29">
        <f>SUM(U38:AC38)</f>
        <v>153869</v>
      </c>
      <c r="AF38" s="119"/>
      <c r="AG38" s="119">
        <f>SUM(E38:S38)+AE38</f>
        <v>17264498</v>
      </c>
      <c r="AH38" s="119"/>
      <c r="AI38" s="102">
        <v>9558128</v>
      </c>
      <c r="AJ38" s="119"/>
      <c r="AK38" s="119">
        <f>AG38+AI38</f>
        <v>26822626</v>
      </c>
    </row>
    <row r="39" spans="1:37" ht="21" customHeight="1">
      <c r="A39" s="14" t="s">
        <v>204</v>
      </c>
      <c r="D39" s="119"/>
      <c r="E39" s="35">
        <v>0</v>
      </c>
      <c r="F39" s="35"/>
      <c r="G39" s="35">
        <v>0</v>
      </c>
      <c r="H39" s="35"/>
      <c r="I39" s="35">
        <v>0</v>
      </c>
      <c r="J39" s="35"/>
      <c r="K39" s="35">
        <v>0</v>
      </c>
      <c r="L39" s="35"/>
      <c r="M39" s="35">
        <v>0</v>
      </c>
      <c r="N39" s="35"/>
      <c r="O39" s="35">
        <v>0</v>
      </c>
      <c r="P39" s="35"/>
      <c r="Q39" s="35">
        <v>0</v>
      </c>
      <c r="R39" s="35"/>
      <c r="S39" s="35">
        <f>SUM('PL '!E169)</f>
        <v>714527</v>
      </c>
      <c r="T39" s="29"/>
      <c r="U39" s="29">
        <v>0</v>
      </c>
      <c r="V39" s="29"/>
      <c r="W39" s="29">
        <v>0</v>
      </c>
      <c r="X39" s="29"/>
      <c r="Y39" s="29">
        <v>0</v>
      </c>
      <c r="Z39" s="29"/>
      <c r="AA39" s="29">
        <v>0</v>
      </c>
      <c r="AB39" s="35"/>
      <c r="AC39" s="29">
        <v>0</v>
      </c>
      <c r="AD39" s="35"/>
      <c r="AE39" s="29">
        <f>SUM(U39:AC39)</f>
        <v>0</v>
      </c>
      <c r="AF39" s="35"/>
      <c r="AG39" s="29">
        <f>SUM(E39:S39)+AE39</f>
        <v>714527</v>
      </c>
      <c r="AH39" s="35"/>
      <c r="AI39" s="35">
        <f>SUM('PL '!E170)</f>
        <v>335839</v>
      </c>
      <c r="AJ39" s="35"/>
      <c r="AK39" s="35">
        <f>AG39+AI39</f>
        <v>1050366</v>
      </c>
    </row>
    <row r="40" spans="1:37" ht="21" customHeight="1">
      <c r="A40" s="14" t="s">
        <v>123</v>
      </c>
      <c r="D40" s="119"/>
      <c r="E40" s="36">
        <v>0</v>
      </c>
      <c r="F40" s="35"/>
      <c r="G40" s="36">
        <v>0</v>
      </c>
      <c r="H40" s="35"/>
      <c r="I40" s="36">
        <v>0</v>
      </c>
      <c r="J40" s="35"/>
      <c r="K40" s="36">
        <v>0</v>
      </c>
      <c r="L40" s="35"/>
      <c r="M40" s="36">
        <v>0</v>
      </c>
      <c r="N40" s="35"/>
      <c r="O40" s="36">
        <v>0</v>
      </c>
      <c r="P40" s="35"/>
      <c r="Q40" s="36">
        <v>0</v>
      </c>
      <c r="R40" s="35"/>
      <c r="S40" s="36">
        <v>0</v>
      </c>
      <c r="T40" s="35"/>
      <c r="U40" s="103">
        <f>SUM('PL '!I145)</f>
        <v>0</v>
      </c>
      <c r="V40" s="102"/>
      <c r="W40" s="103">
        <f>SUM('PL '!I143)</f>
        <v>-6172</v>
      </c>
      <c r="X40" s="102"/>
      <c r="Y40" s="103">
        <f>SUM('PL '!I146)</f>
        <v>0</v>
      </c>
      <c r="Z40" s="35"/>
      <c r="AA40" s="36">
        <v>0</v>
      </c>
      <c r="AB40" s="35"/>
      <c r="AC40" s="36">
        <f>SUM('PL '!E152)</f>
        <v>-1176</v>
      </c>
      <c r="AD40" s="35"/>
      <c r="AE40" s="104">
        <f>SUM(U40:AC40)</f>
        <v>-7348</v>
      </c>
      <c r="AF40" s="35"/>
      <c r="AG40" s="104">
        <f>SUM(E40:S40)+AE40</f>
        <v>-7348</v>
      </c>
      <c r="AH40" s="35"/>
      <c r="AI40" s="103">
        <v>-3082</v>
      </c>
      <c r="AJ40" s="35"/>
      <c r="AK40" s="36">
        <f>AG40+AI40</f>
        <v>-10430</v>
      </c>
    </row>
    <row r="41" spans="1:37" ht="21" customHeight="1">
      <c r="A41" s="14" t="s">
        <v>124</v>
      </c>
      <c r="D41" s="119"/>
      <c r="E41" s="35">
        <f>SUM(E39:E40)</f>
        <v>0</v>
      </c>
      <c r="F41" s="35"/>
      <c r="G41" s="35">
        <f>SUM(G39:G40)</f>
        <v>0</v>
      </c>
      <c r="H41" s="35"/>
      <c r="I41" s="35">
        <f>SUM(I39:I40)</f>
        <v>0</v>
      </c>
      <c r="J41" s="35"/>
      <c r="K41" s="35">
        <f>SUM(K39:K40)</f>
        <v>0</v>
      </c>
      <c r="L41" s="35"/>
      <c r="M41" s="35">
        <f>SUM(M39:M40)</f>
        <v>0</v>
      </c>
      <c r="N41" s="35"/>
      <c r="O41" s="35">
        <f>SUM(O39:O40)</f>
        <v>0</v>
      </c>
      <c r="P41" s="35"/>
      <c r="Q41" s="35">
        <f>SUM(Q39:Q40)</f>
        <v>0</v>
      </c>
      <c r="R41" s="35"/>
      <c r="S41" s="35">
        <f>SUM(S39:S40)</f>
        <v>714527</v>
      </c>
      <c r="T41" s="29"/>
      <c r="U41" s="35">
        <f>SUM(U39:U40)</f>
        <v>0</v>
      </c>
      <c r="V41" s="35"/>
      <c r="W41" s="35">
        <f>SUM(W39:W40)</f>
        <v>-6172</v>
      </c>
      <c r="X41" s="35"/>
      <c r="Y41" s="35">
        <f>SUM(Y39:Y40)</f>
        <v>0</v>
      </c>
      <c r="Z41" s="29"/>
      <c r="AA41" s="35">
        <f>SUM(AA39:AA40)</f>
        <v>0</v>
      </c>
      <c r="AB41" s="35"/>
      <c r="AC41" s="35">
        <f>SUM(AC39:AC40)</f>
        <v>-1176</v>
      </c>
      <c r="AD41" s="35"/>
      <c r="AE41" s="35">
        <f>SUM(AE39:AE40)</f>
        <v>-7348</v>
      </c>
      <c r="AF41" s="35"/>
      <c r="AG41" s="35">
        <f>SUM(AG39:AG40)</f>
        <v>707179</v>
      </c>
      <c r="AH41" s="35"/>
      <c r="AI41" s="35">
        <f>SUM(AI39:AI40)</f>
        <v>332757</v>
      </c>
      <c r="AJ41" s="35"/>
      <c r="AK41" s="35">
        <f>SUM(AK39:AK40)</f>
        <v>1039936</v>
      </c>
    </row>
    <row r="42" spans="1:37" ht="21" customHeight="1">
      <c r="A42" s="14" t="s">
        <v>297</v>
      </c>
      <c r="D42" s="119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29"/>
      <c r="U42" s="35"/>
      <c r="V42" s="35"/>
      <c r="W42" s="35"/>
      <c r="X42" s="35"/>
      <c r="Y42" s="35"/>
      <c r="Z42" s="29"/>
      <c r="AA42" s="35"/>
      <c r="AB42" s="35"/>
      <c r="AC42" s="35"/>
      <c r="AD42" s="35"/>
      <c r="AE42" s="29"/>
      <c r="AF42" s="35"/>
      <c r="AG42" s="29"/>
      <c r="AH42" s="35"/>
      <c r="AI42" s="35"/>
      <c r="AJ42" s="35"/>
      <c r="AK42" s="35"/>
    </row>
    <row r="43" spans="1:37" ht="21" customHeight="1">
      <c r="A43" s="14" t="s">
        <v>351</v>
      </c>
      <c r="D43" s="119"/>
      <c r="E43" s="89">
        <v>0</v>
      </c>
      <c r="F43" s="89"/>
      <c r="G43" s="89">
        <v>0</v>
      </c>
      <c r="H43" s="89"/>
      <c r="I43" s="89">
        <f>SUM('The Company Only'!I34)</f>
        <v>66369</v>
      </c>
      <c r="J43" s="89"/>
      <c r="K43" s="89">
        <v>0</v>
      </c>
      <c r="L43" s="89"/>
      <c r="M43" s="89">
        <v>0</v>
      </c>
      <c r="N43" s="89"/>
      <c r="O43" s="89">
        <v>0</v>
      </c>
      <c r="P43" s="89"/>
      <c r="Q43" s="89">
        <v>0</v>
      </c>
      <c r="R43" s="89"/>
      <c r="S43" s="89">
        <v>0</v>
      </c>
      <c r="T43" s="89"/>
      <c r="U43" s="89">
        <v>0</v>
      </c>
      <c r="V43" s="89"/>
      <c r="W43" s="89">
        <v>0</v>
      </c>
      <c r="X43" s="89"/>
      <c r="Y43" s="89">
        <v>0</v>
      </c>
      <c r="Z43" s="89"/>
      <c r="AA43" s="89">
        <v>0</v>
      </c>
      <c r="AB43" s="89"/>
      <c r="AC43" s="89">
        <v>0</v>
      </c>
      <c r="AD43" s="35"/>
      <c r="AE43" s="29">
        <f>SUM(U43:AC43)</f>
        <v>0</v>
      </c>
      <c r="AF43" s="35"/>
      <c r="AG43" s="29">
        <f>SUM(E43:S43)+AE43</f>
        <v>66369</v>
      </c>
      <c r="AH43" s="35"/>
      <c r="AI43" s="139">
        <f>-SUM(AG43)</f>
        <v>-66369</v>
      </c>
      <c r="AJ43" s="35"/>
      <c r="AK43" s="35">
        <f>AG43+AI43</f>
        <v>0</v>
      </c>
    </row>
    <row r="44" spans="1:37" ht="21" customHeight="1">
      <c r="A44" s="14" t="s">
        <v>299</v>
      </c>
      <c r="D44" s="11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35"/>
      <c r="AE44" s="29"/>
      <c r="AF44" s="35"/>
      <c r="AG44" s="29"/>
      <c r="AH44" s="35"/>
      <c r="AI44" s="89"/>
      <c r="AJ44" s="35"/>
      <c r="AK44" s="35"/>
    </row>
    <row r="45" spans="1:37" ht="21" customHeight="1">
      <c r="A45" s="14" t="s">
        <v>347</v>
      </c>
      <c r="D45" s="119"/>
      <c r="E45" s="89">
        <f>SUM('The Company Only'!E36)</f>
        <v>38881</v>
      </c>
      <c r="F45" s="89"/>
      <c r="G45" s="89">
        <f>SUM('The Company Only'!G36)</f>
        <v>396522</v>
      </c>
      <c r="H45" s="89"/>
      <c r="I45" s="89">
        <v>0</v>
      </c>
      <c r="J45" s="89"/>
      <c r="K45" s="89">
        <v>0</v>
      </c>
      <c r="L45" s="89"/>
      <c r="M45" s="89">
        <v>0</v>
      </c>
      <c r="N45" s="89"/>
      <c r="O45" s="89">
        <f>SUM('The Company Only'!O36)</f>
        <v>-146616</v>
      </c>
      <c r="P45" s="89"/>
      <c r="Q45" s="89">
        <v>0</v>
      </c>
      <c r="R45" s="89"/>
      <c r="S45" s="89">
        <v>0</v>
      </c>
      <c r="T45" s="89"/>
      <c r="U45" s="89">
        <v>0</v>
      </c>
      <c r="V45" s="89"/>
      <c r="W45" s="89">
        <v>0</v>
      </c>
      <c r="X45" s="89"/>
      <c r="Y45" s="89">
        <v>0</v>
      </c>
      <c r="Z45" s="89"/>
      <c r="AA45" s="89">
        <v>0</v>
      </c>
      <c r="AB45" s="89"/>
      <c r="AC45" s="89">
        <v>0</v>
      </c>
      <c r="AD45" s="35"/>
      <c r="AE45" s="29">
        <f>SUM(U45:AC45)</f>
        <v>0</v>
      </c>
      <c r="AF45" s="35"/>
      <c r="AG45" s="29">
        <f>SUM(E45:S45)+AE45</f>
        <v>288787</v>
      </c>
      <c r="AH45" s="35"/>
      <c r="AI45" s="89">
        <v>0</v>
      </c>
      <c r="AJ45" s="35"/>
      <c r="AK45" s="35">
        <f>AG45+AI45</f>
        <v>288787</v>
      </c>
    </row>
    <row r="46" spans="1:37" ht="21" customHeight="1">
      <c r="A46" s="14" t="s">
        <v>314</v>
      </c>
      <c r="D46" s="11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35"/>
      <c r="AE46" s="29"/>
      <c r="AF46" s="35"/>
      <c r="AG46" s="29"/>
      <c r="AH46" s="35"/>
      <c r="AI46" s="89"/>
      <c r="AJ46" s="35"/>
      <c r="AK46" s="35"/>
    </row>
    <row r="47" spans="1:37" ht="21" customHeight="1">
      <c r="A47" s="14" t="s">
        <v>330</v>
      </c>
      <c r="D47" s="119"/>
      <c r="E47" s="89">
        <v>0</v>
      </c>
      <c r="F47" s="89"/>
      <c r="G47" s="89">
        <v>0</v>
      </c>
      <c r="H47" s="89"/>
      <c r="I47" s="89">
        <v>0</v>
      </c>
      <c r="J47" s="89"/>
      <c r="K47" s="89">
        <v>0</v>
      </c>
      <c r="L47" s="89"/>
      <c r="M47" s="89">
        <v>0</v>
      </c>
      <c r="N47" s="89"/>
      <c r="O47" s="89">
        <v>0</v>
      </c>
      <c r="P47" s="89"/>
      <c r="Q47" s="89">
        <v>0</v>
      </c>
      <c r="R47" s="89"/>
      <c r="S47" s="89">
        <v>0</v>
      </c>
      <c r="T47" s="89"/>
      <c r="U47" s="89">
        <v>0</v>
      </c>
      <c r="V47" s="89"/>
      <c r="W47" s="89">
        <v>0</v>
      </c>
      <c r="X47" s="89"/>
      <c r="Y47" s="89">
        <v>0</v>
      </c>
      <c r="Z47" s="89"/>
      <c r="AA47" s="89">
        <v>0</v>
      </c>
      <c r="AB47" s="89"/>
      <c r="AC47" s="89">
        <v>0</v>
      </c>
      <c r="AD47" s="35"/>
      <c r="AE47" s="29">
        <f>SUM(U47:AC47)</f>
        <v>0</v>
      </c>
      <c r="AF47" s="35"/>
      <c r="AG47" s="29">
        <f>SUM(E47:S47)+AE47</f>
        <v>0</v>
      </c>
      <c r="AH47" s="35"/>
      <c r="AI47" s="89">
        <v>1906552</v>
      </c>
      <c r="AJ47" s="35"/>
      <c r="AK47" s="35">
        <f>AG47+AI47</f>
        <v>1906552</v>
      </c>
    </row>
    <row r="48" spans="1:37" ht="21" customHeight="1">
      <c r="A48" s="14" t="s">
        <v>376</v>
      </c>
      <c r="D48" s="158"/>
      <c r="E48" s="89">
        <v>0</v>
      </c>
      <c r="F48" s="89"/>
      <c r="G48" s="89">
        <v>0</v>
      </c>
      <c r="H48" s="89"/>
      <c r="I48" s="89">
        <v>0</v>
      </c>
      <c r="J48" s="89"/>
      <c r="K48" s="89">
        <v>0</v>
      </c>
      <c r="L48" s="89"/>
      <c r="M48" s="89">
        <v>0</v>
      </c>
      <c r="N48" s="89"/>
      <c r="O48" s="89">
        <v>0</v>
      </c>
      <c r="P48" s="89"/>
      <c r="Q48" s="89">
        <v>0</v>
      </c>
      <c r="R48" s="89"/>
      <c r="S48" s="89">
        <v>0</v>
      </c>
      <c r="T48" s="89"/>
      <c r="U48" s="89">
        <v>0</v>
      </c>
      <c r="V48" s="89"/>
      <c r="W48" s="89">
        <v>0</v>
      </c>
      <c r="X48" s="89"/>
      <c r="Y48" s="89">
        <v>0</v>
      </c>
      <c r="Z48" s="89"/>
      <c r="AA48" s="89">
        <v>0</v>
      </c>
      <c r="AB48" s="89"/>
      <c r="AC48" s="89">
        <v>0</v>
      </c>
      <c r="AD48" s="35"/>
      <c r="AE48" s="29">
        <f t="shared" ref="AE48" si="3">SUM(U48:AC48)</f>
        <v>0</v>
      </c>
      <c r="AF48" s="35"/>
      <c r="AG48" s="29">
        <f>SUM(E48:S48)+AE48</f>
        <v>0</v>
      </c>
      <c r="AH48" s="35"/>
      <c r="AI48" s="89">
        <v>181633</v>
      </c>
      <c r="AJ48" s="35"/>
      <c r="AK48" s="35">
        <f>AG48+AI48</f>
        <v>181633</v>
      </c>
    </row>
    <row r="49" spans="1:39" ht="21" customHeight="1">
      <c r="A49" s="14" t="s">
        <v>360</v>
      </c>
      <c r="D49" s="119"/>
      <c r="E49" s="89">
        <v>0</v>
      </c>
      <c r="F49" s="89"/>
      <c r="G49" s="89">
        <v>0</v>
      </c>
      <c r="H49" s="89"/>
      <c r="I49" s="89">
        <v>0</v>
      </c>
      <c r="J49" s="89"/>
      <c r="K49" s="89">
        <v>0</v>
      </c>
      <c r="L49" s="89"/>
      <c r="M49" s="89">
        <v>0</v>
      </c>
      <c r="N49" s="89"/>
      <c r="O49" s="89">
        <v>0</v>
      </c>
      <c r="P49" s="89"/>
      <c r="Q49" s="89">
        <v>0</v>
      </c>
      <c r="R49" s="89"/>
      <c r="S49" s="89">
        <v>0</v>
      </c>
      <c r="T49" s="89"/>
      <c r="U49" s="89">
        <v>0</v>
      </c>
      <c r="V49" s="89"/>
      <c r="W49" s="89">
        <v>0</v>
      </c>
      <c r="X49" s="89"/>
      <c r="Y49" s="89">
        <v>0</v>
      </c>
      <c r="Z49" s="89"/>
      <c r="AA49" s="89">
        <v>0</v>
      </c>
      <c r="AB49" s="89"/>
      <c r="AC49" s="89">
        <v>0</v>
      </c>
      <c r="AD49" s="35"/>
      <c r="AE49" s="29">
        <f>SUM(U49:AC49)</f>
        <v>0</v>
      </c>
      <c r="AF49" s="35"/>
      <c r="AG49" s="29">
        <f t="shared" ref="AG49" si="4">SUM(E49:S49)+AE49</f>
        <v>0</v>
      </c>
      <c r="AH49" s="29">
        <f>SUM(F49:T49)+AF49</f>
        <v>0</v>
      </c>
      <c r="AI49" s="89">
        <v>1076</v>
      </c>
      <c r="AJ49" s="35"/>
      <c r="AK49" s="35">
        <f>AG49+AI49</f>
        <v>1076</v>
      </c>
    </row>
    <row r="50" spans="1:39" ht="21" customHeight="1">
      <c r="A50" s="14" t="s">
        <v>348</v>
      </c>
      <c r="D50" s="119"/>
      <c r="E50" s="89">
        <v>0</v>
      </c>
      <c r="F50" s="89"/>
      <c r="G50" s="89">
        <v>0</v>
      </c>
      <c r="H50" s="89"/>
      <c r="I50" s="89">
        <v>0</v>
      </c>
      <c r="J50" s="89"/>
      <c r="K50" s="89">
        <v>0</v>
      </c>
      <c r="L50" s="89"/>
      <c r="M50" s="89">
        <v>0</v>
      </c>
      <c r="N50" s="89"/>
      <c r="O50" s="89">
        <f>SUM('The Company Only'!O37)</f>
        <v>67539</v>
      </c>
      <c r="P50" s="89"/>
      <c r="Q50" s="89">
        <v>0</v>
      </c>
      <c r="R50" s="89"/>
      <c r="S50" s="89">
        <v>0</v>
      </c>
      <c r="T50" s="89"/>
      <c r="U50" s="89">
        <v>0</v>
      </c>
      <c r="V50" s="89"/>
      <c r="W50" s="89">
        <v>0</v>
      </c>
      <c r="X50" s="89"/>
      <c r="Y50" s="89">
        <v>0</v>
      </c>
      <c r="Z50" s="89"/>
      <c r="AA50" s="89">
        <v>0</v>
      </c>
      <c r="AB50" s="89"/>
      <c r="AC50" s="89">
        <v>0</v>
      </c>
      <c r="AD50" s="35"/>
      <c r="AE50" s="29">
        <f t="shared" ref="AE50:AE53" si="5">SUM(U50:AC50)</f>
        <v>0</v>
      </c>
      <c r="AF50" s="35"/>
      <c r="AG50" s="29">
        <f t="shared" ref="AG50:AG53" si="6">SUM(E50:S50)+AE50</f>
        <v>67539</v>
      </c>
      <c r="AH50" s="35"/>
      <c r="AI50" s="89">
        <v>0</v>
      </c>
      <c r="AJ50" s="35"/>
      <c r="AK50" s="35">
        <f t="shared" ref="AK50:AK53" si="7">AG50+AI50</f>
        <v>67539</v>
      </c>
    </row>
    <row r="51" spans="1:39" ht="21" customHeight="1">
      <c r="A51" s="14" t="s">
        <v>324</v>
      </c>
      <c r="D51" s="119"/>
      <c r="E51" s="89">
        <v>0</v>
      </c>
      <c r="F51" s="89"/>
      <c r="G51" s="89">
        <v>0</v>
      </c>
      <c r="H51" s="89"/>
      <c r="I51" s="89">
        <v>0</v>
      </c>
      <c r="J51" s="89"/>
      <c r="K51" s="89">
        <v>0</v>
      </c>
      <c r="L51" s="89"/>
      <c r="M51" s="89">
        <v>0</v>
      </c>
      <c r="N51" s="89"/>
      <c r="O51" s="89">
        <v>0</v>
      </c>
      <c r="P51" s="89"/>
      <c r="Q51" s="89">
        <v>0</v>
      </c>
      <c r="R51" s="89"/>
      <c r="S51" s="89">
        <v>0</v>
      </c>
      <c r="T51" s="89"/>
      <c r="U51" s="89">
        <v>0</v>
      </c>
      <c r="V51" s="89"/>
      <c r="W51" s="89">
        <v>0</v>
      </c>
      <c r="X51" s="89"/>
      <c r="Y51" s="89">
        <v>0</v>
      </c>
      <c r="Z51" s="89"/>
      <c r="AA51" s="89">
        <v>0</v>
      </c>
      <c r="AB51" s="89"/>
      <c r="AC51" s="89">
        <v>0</v>
      </c>
      <c r="AD51" s="35"/>
      <c r="AE51" s="29">
        <f t="shared" si="5"/>
        <v>0</v>
      </c>
      <c r="AF51" s="35"/>
      <c r="AG51" s="29">
        <f t="shared" si="6"/>
        <v>0</v>
      </c>
      <c r="AH51" s="29">
        <f>SUM(F51:T51)+AF51</f>
        <v>0</v>
      </c>
      <c r="AI51" s="139">
        <v>2852</v>
      </c>
      <c r="AJ51" s="35"/>
      <c r="AK51" s="35">
        <f t="shared" si="7"/>
        <v>2852</v>
      </c>
    </row>
    <row r="52" spans="1:39" ht="21" customHeight="1">
      <c r="A52" s="14" t="s">
        <v>362</v>
      </c>
      <c r="D52" s="119"/>
      <c r="E52" s="89">
        <v>0</v>
      </c>
      <c r="F52" s="89"/>
      <c r="G52" s="89">
        <v>0</v>
      </c>
      <c r="H52" s="89"/>
      <c r="I52" s="89">
        <v>0</v>
      </c>
      <c r="J52" s="89"/>
      <c r="K52" s="89">
        <v>0</v>
      </c>
      <c r="L52" s="89"/>
      <c r="M52" s="89">
        <f>SUM('The Company Only'!M38)</f>
        <v>-2757</v>
      </c>
      <c r="N52" s="89"/>
      <c r="O52" s="89">
        <v>0</v>
      </c>
      <c r="P52" s="89"/>
      <c r="Q52" s="89">
        <v>0</v>
      </c>
      <c r="R52" s="89"/>
      <c r="S52" s="89">
        <v>0</v>
      </c>
      <c r="T52" s="89"/>
      <c r="U52" s="89">
        <v>0</v>
      </c>
      <c r="V52" s="89"/>
      <c r="W52" s="89">
        <v>0</v>
      </c>
      <c r="X52" s="89"/>
      <c r="Y52" s="89">
        <v>0</v>
      </c>
      <c r="Z52" s="89"/>
      <c r="AA52" s="89">
        <v>0</v>
      </c>
      <c r="AB52" s="89"/>
      <c r="AC52" s="89">
        <v>0</v>
      </c>
      <c r="AD52" s="35"/>
      <c r="AE52" s="29">
        <f t="shared" si="5"/>
        <v>0</v>
      </c>
      <c r="AF52" s="35"/>
      <c r="AG52" s="29">
        <f t="shared" si="6"/>
        <v>-2757</v>
      </c>
      <c r="AH52" s="35"/>
      <c r="AI52" s="139">
        <v>5558</v>
      </c>
      <c r="AJ52" s="35"/>
      <c r="AK52" s="35">
        <f t="shared" si="7"/>
        <v>2801</v>
      </c>
    </row>
    <row r="53" spans="1:39" ht="21" customHeight="1">
      <c r="A53" s="14" t="s">
        <v>365</v>
      </c>
      <c r="D53" s="119"/>
      <c r="E53" s="89">
        <v>0</v>
      </c>
      <c r="F53" s="89"/>
      <c r="G53" s="89">
        <v>0</v>
      </c>
      <c r="H53" s="89"/>
      <c r="I53" s="89">
        <v>0</v>
      </c>
      <c r="J53" s="89"/>
      <c r="K53" s="89">
        <v>0</v>
      </c>
      <c r="L53" s="89"/>
      <c r="M53" s="89">
        <v>0</v>
      </c>
      <c r="N53" s="89"/>
      <c r="O53" s="89">
        <v>0</v>
      </c>
      <c r="P53" s="89"/>
      <c r="Q53" s="89">
        <v>0</v>
      </c>
      <c r="R53" s="89"/>
      <c r="S53" s="89">
        <f>SUM('The Company Only'!S39)</f>
        <v>-1499048</v>
      </c>
      <c r="T53" s="89"/>
      <c r="U53" s="89">
        <v>0</v>
      </c>
      <c r="V53" s="89"/>
      <c r="W53" s="89">
        <v>0</v>
      </c>
      <c r="X53" s="89"/>
      <c r="Y53" s="89">
        <v>0</v>
      </c>
      <c r="Z53" s="89"/>
      <c r="AA53" s="89">
        <v>0</v>
      </c>
      <c r="AB53" s="89"/>
      <c r="AC53" s="89">
        <v>0</v>
      </c>
      <c r="AD53" s="107"/>
      <c r="AE53" s="108">
        <f t="shared" si="5"/>
        <v>0</v>
      </c>
      <c r="AF53" s="107"/>
      <c r="AG53" s="108">
        <f t="shared" si="6"/>
        <v>-1499048</v>
      </c>
      <c r="AH53" s="107"/>
      <c r="AI53" s="89">
        <v>0</v>
      </c>
      <c r="AJ53" s="107"/>
      <c r="AK53" s="107">
        <f t="shared" si="7"/>
        <v>-1499048</v>
      </c>
    </row>
    <row r="54" spans="1:39" ht="21" customHeight="1">
      <c r="A54" s="14" t="s">
        <v>255</v>
      </c>
      <c r="D54" s="11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35"/>
      <c r="AE54" s="29"/>
      <c r="AF54" s="35"/>
      <c r="AG54" s="29"/>
      <c r="AH54" s="35"/>
      <c r="AJ54" s="35"/>
      <c r="AK54" s="35"/>
    </row>
    <row r="55" spans="1:39" ht="21" customHeight="1">
      <c r="A55" s="14" t="s">
        <v>256</v>
      </c>
      <c r="D55" s="119"/>
      <c r="E55" s="89">
        <v>0</v>
      </c>
      <c r="F55" s="89"/>
      <c r="G55" s="89">
        <v>0</v>
      </c>
      <c r="H55" s="89"/>
      <c r="I55" s="89">
        <v>0</v>
      </c>
      <c r="J55" s="89"/>
      <c r="K55" s="89">
        <v>0</v>
      </c>
      <c r="L55" s="89"/>
      <c r="M55" s="89">
        <v>0</v>
      </c>
      <c r="N55" s="89"/>
      <c r="O55" s="89">
        <v>0</v>
      </c>
      <c r="P55" s="89"/>
      <c r="Q55" s="89">
        <v>0</v>
      </c>
      <c r="R55" s="89"/>
      <c r="S55" s="89">
        <v>0</v>
      </c>
      <c r="T55" s="89"/>
      <c r="U55" s="89">
        <v>0</v>
      </c>
      <c r="V55" s="89"/>
      <c r="W55" s="89">
        <v>0</v>
      </c>
      <c r="X55" s="89"/>
      <c r="Y55" s="89">
        <v>0</v>
      </c>
      <c r="Z55" s="89"/>
      <c r="AA55" s="89">
        <v>0</v>
      </c>
      <c r="AB55" s="89"/>
      <c r="AC55" s="89">
        <v>0</v>
      </c>
      <c r="AD55" s="35"/>
      <c r="AE55" s="108">
        <f>SUM(U55:AC55)</f>
        <v>0</v>
      </c>
      <c r="AF55" s="107"/>
      <c r="AG55" s="108">
        <f>SUM(E55:S55)+AE55</f>
        <v>0</v>
      </c>
      <c r="AH55" s="35"/>
      <c r="AI55" s="89">
        <v>-290550</v>
      </c>
      <c r="AJ55" s="35"/>
      <c r="AK55" s="107">
        <f>AG55+AI55</f>
        <v>-290550</v>
      </c>
    </row>
    <row r="56" spans="1:39" ht="21" customHeight="1" thickBot="1">
      <c r="A56" s="1" t="s">
        <v>341</v>
      </c>
      <c r="D56" s="119"/>
      <c r="E56" s="16">
        <f>SUM(E38,E41:E55)</f>
        <v>1421095</v>
      </c>
      <c r="F56" s="119"/>
      <c r="G56" s="16">
        <f>SUM(G38,G41:G55)</f>
        <v>12524325</v>
      </c>
      <c r="H56" s="119"/>
      <c r="I56" s="16">
        <f>SUM(I38,I41:I55)</f>
        <v>1032231</v>
      </c>
      <c r="J56" s="119"/>
      <c r="K56" s="16">
        <f>SUM(K38,K41:K55)</f>
        <v>-901</v>
      </c>
      <c r="L56" s="119"/>
      <c r="M56" s="16">
        <f>SUM(M38,M41:M55)</f>
        <v>3221</v>
      </c>
      <c r="N56" s="119"/>
      <c r="O56" s="16">
        <f>SUM(O38,O41:O55)</f>
        <v>67539</v>
      </c>
      <c r="P56" s="119"/>
      <c r="Q56" s="16">
        <f>SUM(Q38,Q41:Q55)</f>
        <v>154386</v>
      </c>
      <c r="R56" s="119"/>
      <c r="S56" s="16">
        <f>SUM(S38,S41:S55)</f>
        <v>1544150</v>
      </c>
      <c r="T56" s="119"/>
      <c r="U56" s="16">
        <f>SUM(U38,U41:U55)</f>
        <v>-11</v>
      </c>
      <c r="V56" s="119"/>
      <c r="W56" s="16">
        <f>SUM(W38,W41:W55)</f>
        <v>-6172</v>
      </c>
      <c r="X56" s="158"/>
      <c r="Y56" s="16">
        <f>SUM(Y38,Y41:Y55)</f>
        <v>20324</v>
      </c>
      <c r="Z56" s="119"/>
      <c r="AA56" s="16">
        <f>SUM(AA38,AA41:AA55)</f>
        <v>149109</v>
      </c>
      <c r="AB56" s="119"/>
      <c r="AC56" s="16">
        <f>SUM(AC38,AC41:AC55)</f>
        <v>-16729</v>
      </c>
      <c r="AD56" s="119"/>
      <c r="AE56" s="16">
        <f>SUM(AE38,AE41:AE55)</f>
        <v>146521</v>
      </c>
      <c r="AF56" s="119"/>
      <c r="AG56" s="16">
        <f>SUM(AG38,AG41:AG55)</f>
        <v>16892567</v>
      </c>
      <c r="AH56" s="119"/>
      <c r="AI56" s="16">
        <f>SUM(AI38,AI41:AI55)</f>
        <v>11631637</v>
      </c>
      <c r="AJ56" s="119"/>
      <c r="AK56" s="16">
        <f>SUM(AK38,AK41:AK55)</f>
        <v>28524204</v>
      </c>
      <c r="AM56" s="84"/>
    </row>
    <row r="57" spans="1:39" ht="21" customHeight="1" thickTop="1">
      <c r="A57" s="26"/>
      <c r="D57" s="119"/>
      <c r="E57" s="119">
        <f>SUM(E38-BS!G104)</f>
        <v>0</v>
      </c>
      <c r="F57" s="119"/>
      <c r="G57" s="119">
        <f>SUM(G38-BS!G105)</f>
        <v>0</v>
      </c>
      <c r="H57" s="119"/>
      <c r="I57" s="119">
        <f>SUM(I38-BS!G107)</f>
        <v>0</v>
      </c>
      <c r="J57" s="119"/>
      <c r="K57" s="119">
        <f>SUM(K38-BS!G109)</f>
        <v>0</v>
      </c>
      <c r="L57" s="119"/>
      <c r="M57" s="119">
        <f>SUM(M38-BS!G110)</f>
        <v>0</v>
      </c>
      <c r="N57" s="119"/>
      <c r="O57" s="119">
        <f>SUM(M38-BS!G110)</f>
        <v>0</v>
      </c>
      <c r="P57" s="119"/>
      <c r="Q57" s="119">
        <f>SUM(O38-BS!G111)</f>
        <v>0</v>
      </c>
      <c r="R57" s="119"/>
      <c r="S57" s="119">
        <f>SUM(S38-BS!G114)</f>
        <v>0</v>
      </c>
      <c r="T57" s="119"/>
      <c r="U57" s="119"/>
      <c r="V57" s="119"/>
      <c r="W57" s="158"/>
      <c r="X57" s="158"/>
      <c r="Y57" s="119"/>
      <c r="Z57" s="119"/>
      <c r="AA57" s="119"/>
      <c r="AB57" s="119"/>
      <c r="AC57" s="119"/>
      <c r="AD57" s="119"/>
      <c r="AE57" s="119">
        <f>SUM(AE38-BS!G115)</f>
        <v>0</v>
      </c>
      <c r="AF57" s="119"/>
      <c r="AG57" s="119">
        <f>SUM(AG38-BS!G116)</f>
        <v>0</v>
      </c>
      <c r="AH57" s="119"/>
      <c r="AI57" s="119">
        <f>SUM(AI38-BS!G117)</f>
        <v>0</v>
      </c>
      <c r="AJ57" s="119"/>
      <c r="AK57" s="119">
        <f>SUM(AK38-BS!G118)</f>
        <v>0</v>
      </c>
    </row>
    <row r="58" spans="1:39" ht="21" customHeight="1">
      <c r="A58" s="26"/>
      <c r="D58" s="119"/>
      <c r="E58" s="119">
        <f>SUM(E56-BS!E104)</f>
        <v>0</v>
      </c>
      <c r="F58" s="119"/>
      <c r="G58" s="119">
        <f>SUM(G56-BS!E105)</f>
        <v>0</v>
      </c>
      <c r="H58" s="119"/>
      <c r="I58" s="119">
        <f>SUM(I56-BS!E107)</f>
        <v>0</v>
      </c>
      <c r="J58" s="119"/>
      <c r="K58" s="119">
        <f>SUM(K56-BS!E109)</f>
        <v>0</v>
      </c>
      <c r="L58" s="119">
        <f>SUM(K58)</f>
        <v>0</v>
      </c>
      <c r="M58" s="119">
        <f>SUM(M56-BS!E110)</f>
        <v>0</v>
      </c>
      <c r="N58" s="119"/>
      <c r="O58" s="119">
        <f>SUM(O56-BS!E111)</f>
        <v>0</v>
      </c>
      <c r="P58" s="119"/>
      <c r="Q58" s="119">
        <f>SUM(Q56-BS!E113)</f>
        <v>0</v>
      </c>
      <c r="R58" s="119"/>
      <c r="S58" s="119">
        <f>SUM(S56-BS!E114)</f>
        <v>0</v>
      </c>
      <c r="T58" s="119"/>
      <c r="U58" s="119"/>
      <c r="V58" s="119"/>
      <c r="W58" s="158"/>
      <c r="X58" s="158"/>
      <c r="Y58" s="119"/>
      <c r="Z58" s="119"/>
      <c r="AA58" s="119"/>
      <c r="AB58" s="119"/>
      <c r="AC58" s="119"/>
      <c r="AD58" s="119"/>
      <c r="AE58" s="119">
        <f>SUM(AE56-BS!E115)</f>
        <v>0</v>
      </c>
      <c r="AF58" s="119"/>
      <c r="AG58" s="119">
        <f>SUM(AG56-BS!E116)</f>
        <v>0</v>
      </c>
      <c r="AH58" s="119"/>
      <c r="AI58" s="119">
        <f>SUM(AI56-BS!E117)</f>
        <v>0</v>
      </c>
      <c r="AJ58" s="119"/>
      <c r="AK58" s="119">
        <f>SUM(AK56-BS!E118)</f>
        <v>0</v>
      </c>
    </row>
    <row r="59" spans="1:39" ht="21" customHeight="1">
      <c r="A59" s="85" t="s">
        <v>259</v>
      </c>
    </row>
  </sheetData>
  <mergeCells count="6">
    <mergeCell ref="Q14:S14"/>
    <mergeCell ref="E6:AK6"/>
    <mergeCell ref="E7:AG7"/>
    <mergeCell ref="U8:AE8"/>
    <mergeCell ref="U9:AC9"/>
    <mergeCell ref="D11:E11"/>
  </mergeCells>
  <printOptions horizontalCentered="1"/>
  <pageMargins left="0" right="0" top="0.78740157480314965" bottom="0.39370078740157483" header="0.19685039370078741" footer="0.19685039370078741"/>
  <pageSetup paperSize="9" scale="42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6710F-7596-4657-BAD1-31A2CF4D8888}">
  <dimension ref="A1:AD44"/>
  <sheetViews>
    <sheetView showGridLines="0" topLeftCell="D28" zoomScale="70" zoomScaleNormal="70" zoomScaleSheetLayoutView="55" workbookViewId="0">
      <selection activeCell="P129" sqref="P129"/>
    </sheetView>
  </sheetViews>
  <sheetFormatPr defaultColWidth="9.140625" defaultRowHeight="21.95" customHeight="1"/>
  <cols>
    <col min="1" max="2" width="11.140625" style="9" customWidth="1"/>
    <col min="3" max="3" width="29.42578125" style="9" customWidth="1"/>
    <col min="4" max="4" width="1.140625" style="9" customWidth="1"/>
    <col min="5" max="5" width="16.7109375" style="9" customWidth="1"/>
    <col min="6" max="6" width="1.140625" style="9" customWidth="1"/>
    <col min="7" max="7" width="16.7109375" style="9" customWidth="1"/>
    <col min="8" max="8" width="1.7109375" style="9" customWidth="1"/>
    <col min="9" max="9" width="16.7109375" style="9" customWidth="1"/>
    <col min="10" max="10" width="1.140625" style="9" customWidth="1"/>
    <col min="11" max="11" width="16.7109375" style="9" customWidth="1"/>
    <col min="12" max="12" width="1.140625" style="9" customWidth="1"/>
    <col min="13" max="13" width="16.7109375" style="9" customWidth="1"/>
    <col min="14" max="14" width="1.5703125" style="9" customWidth="1"/>
    <col min="15" max="15" width="16.7109375" style="9" customWidth="1"/>
    <col min="16" max="16" width="1.140625" style="9" customWidth="1"/>
    <col min="17" max="17" width="16.7109375" style="9" customWidth="1"/>
    <col min="18" max="18" width="1.140625" style="9" customWidth="1"/>
    <col min="19" max="19" width="16.7109375" style="9" customWidth="1"/>
    <col min="20" max="20" width="1.140625" style="9" customWidth="1"/>
    <col min="21" max="21" width="16.7109375" style="9" customWidth="1"/>
    <col min="22" max="22" width="1.140625" style="9" customWidth="1"/>
    <col min="23" max="23" width="16.7109375" style="9" customWidth="1"/>
    <col min="24" max="24" width="1.140625" style="9" customWidth="1"/>
    <col min="25" max="25" width="16.7109375" style="9" customWidth="1"/>
    <col min="26" max="26" width="1.140625" style="9" customWidth="1"/>
    <col min="27" max="27" width="16.7109375" style="9" customWidth="1"/>
    <col min="28" max="28" width="1.140625" style="9" customWidth="1"/>
    <col min="29" max="29" width="16.7109375" style="9" customWidth="1"/>
    <col min="30" max="30" width="1.140625" style="9" customWidth="1"/>
    <col min="31" max="16384" width="9.140625" style="9"/>
  </cols>
  <sheetData>
    <row r="1" spans="1:30" ht="21.95" customHeight="1">
      <c r="AA1" s="96"/>
      <c r="AB1" s="96"/>
      <c r="AC1" s="19"/>
      <c r="AD1" s="19" t="s">
        <v>109</v>
      </c>
    </row>
    <row r="2" spans="1:30" ht="21.95" customHeight="1">
      <c r="A2" s="1" t="s">
        <v>115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</row>
    <row r="3" spans="1:30" ht="21.95" customHeight="1">
      <c r="A3" s="1" t="s">
        <v>156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</row>
    <row r="4" spans="1:30" ht="21.95" customHeight="1">
      <c r="A4" s="1" t="s">
        <v>339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</row>
    <row r="5" spans="1:30" ht="21.95" customHeight="1"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100"/>
      <c r="AB5" s="100"/>
      <c r="AC5" s="100" t="s">
        <v>104</v>
      </c>
    </row>
    <row r="6" spans="1:30" s="26" customFormat="1" ht="21.95" customHeight="1">
      <c r="A6" s="30"/>
      <c r="B6" s="30"/>
      <c r="C6" s="30"/>
      <c r="E6" s="164" t="s">
        <v>1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</row>
    <row r="7" spans="1:30" s="26" customFormat="1" ht="21.95" customHeight="1">
      <c r="A7" s="30"/>
      <c r="B7" s="30"/>
      <c r="C7" s="30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166" t="s">
        <v>157</v>
      </c>
      <c r="V7" s="166"/>
      <c r="W7" s="166"/>
      <c r="X7" s="166"/>
      <c r="Y7" s="166"/>
      <c r="Z7" s="166"/>
      <c r="AA7" s="166"/>
      <c r="AB7" s="9"/>
      <c r="AC7" s="30"/>
    </row>
    <row r="8" spans="1:30" s="119" customFormat="1" ht="21.95" customHeight="1">
      <c r="D8" s="167"/>
      <c r="E8" s="167"/>
      <c r="U8" s="166" t="s">
        <v>40</v>
      </c>
      <c r="V8" s="166"/>
      <c r="W8" s="166"/>
      <c r="X8" s="166"/>
      <c r="Y8" s="166"/>
    </row>
    <row r="9" spans="1:30" s="119" customFormat="1" ht="21.95" customHeight="1">
      <c r="I9" s="119" t="s">
        <v>303</v>
      </c>
      <c r="U9" s="119" t="s">
        <v>163</v>
      </c>
      <c r="Y9" s="119" t="s">
        <v>352</v>
      </c>
    </row>
    <row r="10" spans="1:30" s="119" customFormat="1" ht="21.95" customHeight="1">
      <c r="I10" s="119" t="s">
        <v>112</v>
      </c>
      <c r="K10" s="119" t="s">
        <v>248</v>
      </c>
      <c r="M10" s="119" t="s">
        <v>289</v>
      </c>
      <c r="U10" s="119" t="s">
        <v>164</v>
      </c>
      <c r="Y10" s="119" t="s">
        <v>251</v>
      </c>
      <c r="AA10" s="119" t="s">
        <v>57</v>
      </c>
    </row>
    <row r="11" spans="1:30" s="119" customFormat="1" ht="21.95" customHeight="1">
      <c r="E11" s="119" t="s">
        <v>56</v>
      </c>
      <c r="I11" s="119" t="s">
        <v>304</v>
      </c>
      <c r="K11" s="119" t="s">
        <v>249</v>
      </c>
      <c r="L11" s="9"/>
      <c r="M11" s="119" t="s">
        <v>290</v>
      </c>
      <c r="O11" s="119" t="s">
        <v>361</v>
      </c>
      <c r="U11" s="119" t="s">
        <v>165</v>
      </c>
      <c r="W11" s="119" t="s">
        <v>68</v>
      </c>
      <c r="Y11" s="119" t="s">
        <v>252</v>
      </c>
      <c r="AA11" s="119" t="s">
        <v>158</v>
      </c>
      <c r="AC11" s="119" t="s">
        <v>55</v>
      </c>
    </row>
    <row r="12" spans="1:30" s="119" customFormat="1" ht="21.95" customHeight="1">
      <c r="E12" s="119" t="s">
        <v>58</v>
      </c>
      <c r="I12" s="119" t="s">
        <v>114</v>
      </c>
      <c r="K12" s="119" t="s">
        <v>250</v>
      </c>
      <c r="M12" s="119" t="s">
        <v>292</v>
      </c>
      <c r="O12" s="119" t="s">
        <v>293</v>
      </c>
      <c r="Q12" s="165" t="s">
        <v>28</v>
      </c>
      <c r="R12" s="165"/>
      <c r="S12" s="165"/>
      <c r="U12" s="119" t="s">
        <v>166</v>
      </c>
      <c r="W12" s="119" t="s">
        <v>69</v>
      </c>
      <c r="Y12" s="119" t="s">
        <v>253</v>
      </c>
      <c r="AA12" s="119" t="s">
        <v>74</v>
      </c>
      <c r="AC12" s="119" t="s">
        <v>74</v>
      </c>
    </row>
    <row r="13" spans="1:30" s="119" customFormat="1" ht="21.95" customHeight="1">
      <c r="E13" s="118" t="s">
        <v>59</v>
      </c>
      <c r="G13" s="118" t="s">
        <v>27</v>
      </c>
      <c r="I13" s="118" t="s">
        <v>130</v>
      </c>
      <c r="K13" s="118" t="s">
        <v>247</v>
      </c>
      <c r="M13" s="118" t="s">
        <v>294</v>
      </c>
      <c r="O13" s="118" t="s">
        <v>295</v>
      </c>
      <c r="Q13" s="118" t="s">
        <v>60</v>
      </c>
      <c r="S13" s="118" t="s">
        <v>61</v>
      </c>
      <c r="U13" s="118" t="s">
        <v>305</v>
      </c>
      <c r="W13" s="118" t="s">
        <v>70</v>
      </c>
      <c r="X13" s="84"/>
      <c r="Y13" s="118" t="s">
        <v>254</v>
      </c>
      <c r="AA13" s="118" t="s">
        <v>75</v>
      </c>
      <c r="AC13" s="118" t="s">
        <v>75</v>
      </c>
    </row>
    <row r="14" spans="1:30" ht="21.95" customHeight="1">
      <c r="A14" s="1" t="s">
        <v>282</v>
      </c>
      <c r="D14" s="119"/>
      <c r="E14" s="35">
        <v>921434</v>
      </c>
      <c r="F14" s="35"/>
      <c r="G14" s="35">
        <v>696497</v>
      </c>
      <c r="H14" s="35"/>
      <c r="I14" s="35">
        <v>1149790</v>
      </c>
      <c r="J14" s="102"/>
      <c r="K14" s="35">
        <v>-901</v>
      </c>
      <c r="L14" s="102"/>
      <c r="M14" s="35">
        <v>2149</v>
      </c>
      <c r="N14" s="102"/>
      <c r="O14" s="35">
        <v>32367</v>
      </c>
      <c r="P14" s="102"/>
      <c r="Q14" s="35">
        <v>147072</v>
      </c>
      <c r="R14" s="35"/>
      <c r="S14" s="35">
        <v>736850</v>
      </c>
      <c r="T14" s="35"/>
      <c r="U14" s="35">
        <v>-3752</v>
      </c>
      <c r="V14" s="35"/>
      <c r="W14" s="35">
        <v>57676</v>
      </c>
      <c r="X14" s="35"/>
      <c r="Y14" s="35">
        <v>0</v>
      </c>
      <c r="Z14" s="35"/>
      <c r="AA14" s="35">
        <f>SUM(U14:Y14)</f>
        <v>53924</v>
      </c>
      <c r="AB14" s="35"/>
      <c r="AC14" s="35">
        <f>SUM(E14:S14)+AA14</f>
        <v>3739182</v>
      </c>
      <c r="AD14" s="119"/>
    </row>
    <row r="15" spans="1:30" ht="21.95" customHeight="1">
      <c r="A15" s="14" t="s">
        <v>204</v>
      </c>
      <c r="D15" s="119"/>
      <c r="E15" s="35">
        <v>0</v>
      </c>
      <c r="F15" s="35"/>
      <c r="G15" s="35">
        <v>0</v>
      </c>
      <c r="H15" s="35"/>
      <c r="I15" s="35">
        <v>0</v>
      </c>
      <c r="J15" s="35"/>
      <c r="K15" s="35">
        <v>0</v>
      </c>
      <c r="L15" s="35"/>
      <c r="M15" s="35">
        <v>0</v>
      </c>
      <c r="N15" s="35"/>
      <c r="O15" s="35">
        <v>0</v>
      </c>
      <c r="P15" s="35"/>
      <c r="Q15" s="35">
        <v>0</v>
      </c>
      <c r="R15" s="35"/>
      <c r="S15" s="35">
        <f>SUM('PL '!K169)</f>
        <v>565711</v>
      </c>
      <c r="T15" s="35"/>
      <c r="U15" s="35">
        <v>0</v>
      </c>
      <c r="V15" s="35"/>
      <c r="W15" s="35">
        <v>0</v>
      </c>
      <c r="X15" s="35"/>
      <c r="Y15" s="35">
        <v>0</v>
      </c>
      <c r="Z15" s="35"/>
      <c r="AA15" s="35">
        <f>SUM(U15:Y15)</f>
        <v>0</v>
      </c>
      <c r="AB15" s="35"/>
      <c r="AC15" s="35">
        <f>SUM(E15:S15)+AA15</f>
        <v>565711</v>
      </c>
      <c r="AD15" s="119"/>
    </row>
    <row r="16" spans="1:30" ht="21.95" customHeight="1">
      <c r="A16" s="14" t="s">
        <v>123</v>
      </c>
      <c r="D16" s="119"/>
      <c r="E16" s="36">
        <v>0</v>
      </c>
      <c r="F16" s="35"/>
      <c r="G16" s="36">
        <v>0</v>
      </c>
      <c r="H16" s="35"/>
      <c r="I16" s="36">
        <v>0</v>
      </c>
      <c r="J16" s="35"/>
      <c r="K16" s="36">
        <v>0</v>
      </c>
      <c r="L16" s="35"/>
      <c r="M16" s="36">
        <v>0</v>
      </c>
      <c r="N16" s="35"/>
      <c r="O16" s="36">
        <v>0</v>
      </c>
      <c r="P16" s="35"/>
      <c r="Q16" s="36">
        <v>0</v>
      </c>
      <c r="R16" s="35"/>
      <c r="S16" s="36">
        <v>0</v>
      </c>
      <c r="T16" s="35"/>
      <c r="U16" s="36">
        <f>SUM('PL '!K156)</f>
        <v>17428</v>
      </c>
      <c r="V16" s="35"/>
      <c r="W16" s="36">
        <v>0</v>
      </c>
      <c r="X16" s="107"/>
      <c r="Y16" s="36">
        <v>0</v>
      </c>
      <c r="Z16" s="35"/>
      <c r="AA16" s="36">
        <f>SUM(U16:Y16)</f>
        <v>17428</v>
      </c>
      <c r="AB16" s="35"/>
      <c r="AC16" s="36">
        <f>SUM(E16:S16)+AA16</f>
        <v>17428</v>
      </c>
      <c r="AD16" s="119"/>
    </row>
    <row r="17" spans="1:30" ht="21.95" customHeight="1">
      <c r="A17" s="14" t="s">
        <v>124</v>
      </c>
      <c r="D17" s="119"/>
      <c r="E17" s="35">
        <f>SUM(E15:E16)</f>
        <v>0</v>
      </c>
      <c r="F17" s="35"/>
      <c r="G17" s="35">
        <f>SUM(G15:G16)</f>
        <v>0</v>
      </c>
      <c r="H17" s="35"/>
      <c r="I17" s="35">
        <f>SUM(I15:I16)</f>
        <v>0</v>
      </c>
      <c r="J17" s="35"/>
      <c r="K17" s="105">
        <f>SUM(K15:K16)</f>
        <v>0</v>
      </c>
      <c r="L17" s="35"/>
      <c r="M17" s="105">
        <f>SUM(M15:M16)</f>
        <v>0</v>
      </c>
      <c r="N17" s="35"/>
      <c r="O17" s="105">
        <f>SUM(O15:O16)</f>
        <v>0</v>
      </c>
      <c r="P17" s="35"/>
      <c r="Q17" s="35">
        <f>SUM(Q15:Q16)</f>
        <v>0</v>
      </c>
      <c r="R17" s="35"/>
      <c r="S17" s="35">
        <f>SUM(S15:S16)</f>
        <v>565711</v>
      </c>
      <c r="T17" s="35"/>
      <c r="U17" s="105">
        <f>SUM(U15:U16)</f>
        <v>17428</v>
      </c>
      <c r="V17" s="35"/>
      <c r="W17" s="35">
        <f>SUM(W15:W16)</f>
        <v>0</v>
      </c>
      <c r="X17" s="35"/>
      <c r="Y17" s="35">
        <f>SUM(Y15:Y16)</f>
        <v>0</v>
      </c>
      <c r="Z17" s="35"/>
      <c r="AA17" s="35">
        <f>SUM(AA15:AA16)</f>
        <v>17428</v>
      </c>
      <c r="AB17" s="35"/>
      <c r="AC17" s="35">
        <f>SUM(AC15:AC16)</f>
        <v>583139</v>
      </c>
      <c r="AD17" s="119"/>
    </row>
    <row r="18" spans="1:30" ht="21.95" customHeight="1">
      <c r="A18" s="14" t="s">
        <v>297</v>
      </c>
      <c r="D18" s="119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119"/>
    </row>
    <row r="19" spans="1:30" ht="21.95" customHeight="1">
      <c r="A19" s="14" t="s">
        <v>349</v>
      </c>
      <c r="D19" s="119"/>
      <c r="E19" s="89">
        <v>0</v>
      </c>
      <c r="F19" s="89"/>
      <c r="G19" s="89">
        <v>0</v>
      </c>
      <c r="H19" s="89"/>
      <c r="I19" s="89">
        <v>-121405</v>
      </c>
      <c r="J19" s="29"/>
      <c r="K19" s="89">
        <v>0</v>
      </c>
      <c r="L19" s="89"/>
      <c r="M19" s="89">
        <v>0</v>
      </c>
      <c r="N19" s="89"/>
      <c r="O19" s="89">
        <v>0</v>
      </c>
      <c r="P19" s="29"/>
      <c r="Q19" s="89">
        <v>0</v>
      </c>
      <c r="R19" s="89"/>
      <c r="S19" s="89">
        <v>0</v>
      </c>
      <c r="T19" s="89"/>
      <c r="U19" s="89">
        <v>0</v>
      </c>
      <c r="V19" s="89"/>
      <c r="W19" s="89">
        <v>0</v>
      </c>
      <c r="X19" s="89"/>
      <c r="Y19" s="89">
        <v>0</v>
      </c>
      <c r="Z19" s="89"/>
      <c r="AA19" s="35">
        <f>SUM(U19:Y19)</f>
        <v>0</v>
      </c>
      <c r="AB19" s="35"/>
      <c r="AC19" s="35">
        <f>SUM(E19:S19)+AA19</f>
        <v>-121405</v>
      </c>
      <c r="AD19" s="119"/>
    </row>
    <row r="20" spans="1:30" ht="21.95" customHeight="1">
      <c r="A20" s="14" t="s">
        <v>298</v>
      </c>
      <c r="D20" s="119"/>
      <c r="E20" s="89">
        <v>0</v>
      </c>
      <c r="F20" s="89"/>
      <c r="G20" s="89">
        <v>0</v>
      </c>
      <c r="H20" s="89"/>
      <c r="I20" s="89">
        <v>-2682</v>
      </c>
      <c r="J20" s="89"/>
      <c r="K20" s="89">
        <v>0</v>
      </c>
      <c r="L20" s="89"/>
      <c r="M20" s="89">
        <v>0</v>
      </c>
      <c r="N20" s="89"/>
      <c r="O20" s="89">
        <v>0</v>
      </c>
      <c r="P20" s="89"/>
      <c r="Q20" s="89">
        <v>0</v>
      </c>
      <c r="R20" s="89"/>
      <c r="S20" s="89">
        <v>2682</v>
      </c>
      <c r="T20" s="89"/>
      <c r="U20" s="89">
        <v>0</v>
      </c>
      <c r="V20" s="89"/>
      <c r="W20" s="89">
        <v>0</v>
      </c>
      <c r="X20" s="89"/>
      <c r="Y20" s="89">
        <v>0</v>
      </c>
      <c r="Z20" s="89"/>
      <c r="AA20" s="35">
        <f>SUM(U20:Y20)</f>
        <v>0</v>
      </c>
      <c r="AB20" s="35"/>
      <c r="AC20" s="35">
        <f>SUM(E20:S20)+AA20</f>
        <v>0</v>
      </c>
      <c r="AD20" s="119"/>
    </row>
    <row r="21" spans="1:30" ht="21.95" customHeight="1">
      <c r="A21" s="14" t="s">
        <v>299</v>
      </c>
      <c r="D21" s="11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35"/>
      <c r="AC21" s="35"/>
      <c r="AD21" s="119"/>
    </row>
    <row r="22" spans="1:30" ht="21.95" customHeight="1">
      <c r="A22" s="14" t="s">
        <v>345</v>
      </c>
      <c r="D22" s="119"/>
      <c r="E22" s="89">
        <v>102614</v>
      </c>
      <c r="F22" s="89"/>
      <c r="G22" s="89">
        <v>1233335</v>
      </c>
      <c r="H22" s="89"/>
      <c r="I22" s="89">
        <v>0</v>
      </c>
      <c r="J22" s="89"/>
      <c r="K22" s="89">
        <v>0</v>
      </c>
      <c r="L22" s="89"/>
      <c r="M22" s="89">
        <v>0</v>
      </c>
      <c r="N22" s="89"/>
      <c r="O22" s="89">
        <v>-32367</v>
      </c>
      <c r="P22" s="89"/>
      <c r="Q22" s="89">
        <v>0</v>
      </c>
      <c r="R22" s="89"/>
      <c r="S22" s="89">
        <v>0</v>
      </c>
      <c r="T22" s="89"/>
      <c r="U22" s="89">
        <v>0</v>
      </c>
      <c r="V22" s="89"/>
      <c r="W22" s="89">
        <v>0</v>
      </c>
      <c r="X22" s="89"/>
      <c r="Y22" s="89">
        <v>0</v>
      </c>
      <c r="Z22" s="89"/>
      <c r="AA22" s="35">
        <f>SUM(U22:Y22)</f>
        <v>0</v>
      </c>
      <c r="AB22" s="35"/>
      <c r="AC22" s="35">
        <f>SUM(E22:S22)+AA22</f>
        <v>1303582</v>
      </c>
      <c r="AD22" s="119"/>
    </row>
    <row r="23" spans="1:30" ht="21.95" customHeight="1">
      <c r="A23" s="14" t="s">
        <v>350</v>
      </c>
      <c r="D23" s="119"/>
      <c r="E23" s="89">
        <v>0</v>
      </c>
      <c r="F23" s="89"/>
      <c r="G23" s="89">
        <v>0</v>
      </c>
      <c r="H23" s="89"/>
      <c r="I23" s="89">
        <v>0</v>
      </c>
      <c r="J23" s="89"/>
      <c r="K23" s="89">
        <v>0</v>
      </c>
      <c r="L23" s="89"/>
      <c r="M23" s="89">
        <v>0</v>
      </c>
      <c r="N23" s="89"/>
      <c r="O23" s="89">
        <v>95574</v>
      </c>
      <c r="P23" s="89"/>
      <c r="Q23" s="89">
        <v>0</v>
      </c>
      <c r="R23" s="89"/>
      <c r="S23" s="89">
        <v>0</v>
      </c>
      <c r="T23" s="89"/>
      <c r="U23" s="89">
        <v>0</v>
      </c>
      <c r="V23" s="89"/>
      <c r="W23" s="89">
        <v>0</v>
      </c>
      <c r="X23" s="89"/>
      <c r="Y23" s="89">
        <v>0</v>
      </c>
      <c r="Z23" s="89"/>
      <c r="AA23" s="35">
        <f>SUM(U23:Y23)</f>
        <v>0</v>
      </c>
      <c r="AB23" s="35"/>
      <c r="AC23" s="35">
        <f>SUM(E23:S23)+AA23</f>
        <v>95574</v>
      </c>
      <c r="AD23" s="119"/>
    </row>
    <row r="24" spans="1:30" ht="21.95" customHeight="1">
      <c r="A24" s="14" t="s">
        <v>302</v>
      </c>
      <c r="D24" s="119"/>
      <c r="E24" s="89">
        <v>0</v>
      </c>
      <c r="F24" s="89"/>
      <c r="G24" s="89">
        <v>0</v>
      </c>
      <c r="H24" s="89"/>
      <c r="I24" s="89">
        <v>0</v>
      </c>
      <c r="J24" s="89"/>
      <c r="K24" s="89">
        <v>0</v>
      </c>
      <c r="L24" s="89"/>
      <c r="M24" s="89">
        <v>1636</v>
      </c>
      <c r="N24" s="89"/>
      <c r="O24" s="89">
        <v>0</v>
      </c>
      <c r="P24" s="89"/>
      <c r="Q24" s="89">
        <v>0</v>
      </c>
      <c r="R24" s="89"/>
      <c r="S24" s="89">
        <v>0</v>
      </c>
      <c r="T24" s="89"/>
      <c r="U24" s="89">
        <v>0</v>
      </c>
      <c r="V24" s="89"/>
      <c r="W24" s="89">
        <v>0</v>
      </c>
      <c r="X24" s="89"/>
      <c r="Y24" s="89">
        <v>0</v>
      </c>
      <c r="Z24" s="89"/>
      <c r="AA24" s="35">
        <f>SUM(U24:Y24)</f>
        <v>0</v>
      </c>
      <c r="AB24" s="35"/>
      <c r="AC24" s="35">
        <f>SUM(E24:S24)+AA24</f>
        <v>1636</v>
      </c>
      <c r="AD24" s="119"/>
    </row>
    <row r="25" spans="1:30" ht="21.95" customHeight="1">
      <c r="A25" s="14" t="s">
        <v>346</v>
      </c>
      <c r="D25" s="119"/>
      <c r="E25" s="89">
        <v>0</v>
      </c>
      <c r="F25" s="89"/>
      <c r="G25" s="89">
        <v>0</v>
      </c>
      <c r="H25" s="89"/>
      <c r="I25" s="89">
        <v>0</v>
      </c>
      <c r="J25" s="89"/>
      <c r="K25" s="89">
        <v>0</v>
      </c>
      <c r="L25" s="89"/>
      <c r="M25" s="89">
        <v>0</v>
      </c>
      <c r="N25" s="89"/>
      <c r="O25" s="89">
        <v>0</v>
      </c>
      <c r="P25" s="89"/>
      <c r="Q25" s="89">
        <v>0</v>
      </c>
      <c r="R25" s="89"/>
      <c r="S25" s="89">
        <v>-253</v>
      </c>
      <c r="T25" s="89"/>
      <c r="U25" s="89">
        <v>0</v>
      </c>
      <c r="V25" s="89"/>
      <c r="W25" s="89">
        <v>0</v>
      </c>
      <c r="X25" s="89"/>
      <c r="Y25" s="89">
        <v>0</v>
      </c>
      <c r="Z25" s="89"/>
      <c r="AA25" s="35">
        <f>SUM(U25:Y25)</f>
        <v>0</v>
      </c>
      <c r="AB25" s="35"/>
      <c r="AC25" s="107">
        <f>SUM(E25:S25)+AA25</f>
        <v>-253</v>
      </c>
      <c r="AD25" s="119"/>
    </row>
    <row r="26" spans="1:30" ht="21.95" customHeight="1">
      <c r="A26" s="14" t="s">
        <v>365</v>
      </c>
      <c r="D26" s="119"/>
      <c r="E26" s="40">
        <v>0</v>
      </c>
      <c r="F26" s="89"/>
      <c r="G26" s="40">
        <v>0</v>
      </c>
      <c r="H26" s="89"/>
      <c r="I26" s="40">
        <v>0</v>
      </c>
      <c r="J26" s="89"/>
      <c r="K26" s="40">
        <v>0</v>
      </c>
      <c r="L26" s="89"/>
      <c r="M26" s="40">
        <v>0</v>
      </c>
      <c r="N26" s="89"/>
      <c r="O26" s="40">
        <v>0</v>
      </c>
      <c r="P26" s="89"/>
      <c r="Q26" s="40">
        <v>0</v>
      </c>
      <c r="R26" s="89"/>
      <c r="S26" s="40">
        <v>-399347</v>
      </c>
      <c r="T26" s="89"/>
      <c r="U26" s="40">
        <v>0</v>
      </c>
      <c r="V26" s="89"/>
      <c r="W26" s="40">
        <v>0</v>
      </c>
      <c r="X26" s="39"/>
      <c r="Y26" s="40">
        <v>0</v>
      </c>
      <c r="Z26" s="89"/>
      <c r="AA26" s="35">
        <f>SUM(U26:Y26)</f>
        <v>0</v>
      </c>
      <c r="AB26" s="35"/>
      <c r="AC26" s="36">
        <f>SUM(E26:S26)+AA26</f>
        <v>-399347</v>
      </c>
      <c r="AD26" s="119"/>
    </row>
    <row r="27" spans="1:30" ht="21.95" customHeight="1" thickBot="1">
      <c r="A27" s="1" t="s">
        <v>283</v>
      </c>
      <c r="D27" s="119"/>
      <c r="E27" s="109">
        <f>SUM(E14,E17:E26)</f>
        <v>1024048</v>
      </c>
      <c r="F27" s="35"/>
      <c r="G27" s="109">
        <f>SUM(G14,G17:G26)</f>
        <v>1929832</v>
      </c>
      <c r="H27" s="35"/>
      <c r="I27" s="109">
        <f>SUM(I14,I17:I26)</f>
        <v>1025703</v>
      </c>
      <c r="J27" s="35"/>
      <c r="K27" s="109">
        <f>SUM(K14,K17:K26)</f>
        <v>-901</v>
      </c>
      <c r="L27" s="35"/>
      <c r="M27" s="109">
        <f>SUM(M14,M17:M26)</f>
        <v>3785</v>
      </c>
      <c r="N27" s="35"/>
      <c r="O27" s="109">
        <f>SUM(O14,O17:O26)</f>
        <v>95574</v>
      </c>
      <c r="P27" s="35"/>
      <c r="Q27" s="109">
        <f>SUM(Q14,Q17:Q26)</f>
        <v>147072</v>
      </c>
      <c r="R27" s="35"/>
      <c r="S27" s="109">
        <f>SUM(S14,S17:S26)</f>
        <v>905643</v>
      </c>
      <c r="T27" s="35"/>
      <c r="U27" s="109">
        <f>SUM(U14,U17:U26)</f>
        <v>13676</v>
      </c>
      <c r="V27" s="35"/>
      <c r="W27" s="109">
        <f>SUM(W14,W17:W26)</f>
        <v>57676</v>
      </c>
      <c r="X27" s="107"/>
      <c r="Y27" s="109">
        <f>SUM(Y14,Y17:Y26)</f>
        <v>0</v>
      </c>
      <c r="Z27" s="35"/>
      <c r="AA27" s="109">
        <f>SUM(AA14,AA17:AA26)</f>
        <v>71352</v>
      </c>
      <c r="AB27" s="35"/>
      <c r="AC27" s="109">
        <f>SUM(AC14,AC17:AC26)</f>
        <v>5202108</v>
      </c>
    </row>
    <row r="28" spans="1:30" ht="21.95" customHeight="1" thickTop="1">
      <c r="A28" s="26"/>
      <c r="D28" s="119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</row>
    <row r="29" spans="1:30" ht="21.95" customHeight="1">
      <c r="A29" s="1" t="s">
        <v>340</v>
      </c>
      <c r="D29" s="119"/>
      <c r="E29" s="35">
        <v>1382214</v>
      </c>
      <c r="F29" s="35"/>
      <c r="G29" s="35">
        <v>12127803</v>
      </c>
      <c r="H29" s="35"/>
      <c r="I29" s="35">
        <v>965862</v>
      </c>
      <c r="J29" s="35"/>
      <c r="K29" s="35">
        <f>SUM(K27)</f>
        <v>-901</v>
      </c>
      <c r="L29" s="35"/>
      <c r="M29" s="35">
        <v>5978</v>
      </c>
      <c r="N29" s="35"/>
      <c r="O29" s="35">
        <v>146616</v>
      </c>
      <c r="P29" s="35"/>
      <c r="Q29" s="35">
        <v>154386</v>
      </c>
      <c r="R29" s="35"/>
      <c r="S29" s="35">
        <v>2386855</v>
      </c>
      <c r="T29" s="35"/>
      <c r="U29" s="35">
        <v>46073</v>
      </c>
      <c r="V29" s="35"/>
      <c r="W29" s="35">
        <f>SUM(W27)</f>
        <v>57676</v>
      </c>
      <c r="X29" s="35"/>
      <c r="Y29" s="35">
        <v>-8064</v>
      </c>
      <c r="Z29" s="35"/>
      <c r="AA29" s="35">
        <f>SUM(U29:Y29)</f>
        <v>95685</v>
      </c>
      <c r="AB29" s="35"/>
      <c r="AC29" s="35">
        <f>SUM(E29:S29)+AA29</f>
        <v>17264498</v>
      </c>
    </row>
    <row r="30" spans="1:30" ht="21.95" customHeight="1">
      <c r="A30" s="14" t="s">
        <v>204</v>
      </c>
      <c r="D30" s="119"/>
      <c r="E30" s="35">
        <v>0</v>
      </c>
      <c r="F30" s="35"/>
      <c r="G30" s="35">
        <v>0</v>
      </c>
      <c r="H30" s="35"/>
      <c r="I30" s="35">
        <v>0</v>
      </c>
      <c r="J30" s="35"/>
      <c r="K30" s="35">
        <v>0</v>
      </c>
      <c r="L30" s="35"/>
      <c r="M30" s="35">
        <v>0</v>
      </c>
      <c r="N30" s="35"/>
      <c r="O30" s="35">
        <v>0</v>
      </c>
      <c r="P30" s="35"/>
      <c r="Q30" s="35">
        <v>0</v>
      </c>
      <c r="R30" s="35"/>
      <c r="S30" s="35">
        <f>SUM('PL '!I169)</f>
        <v>714527</v>
      </c>
      <c r="T30" s="35"/>
      <c r="U30" s="35">
        <v>0</v>
      </c>
      <c r="V30" s="35"/>
      <c r="W30" s="35">
        <v>0</v>
      </c>
      <c r="X30" s="35"/>
      <c r="Y30" s="35">
        <v>0</v>
      </c>
      <c r="Z30" s="35"/>
      <c r="AA30" s="35">
        <f>SUM(U30:Y30)</f>
        <v>0</v>
      </c>
      <c r="AB30" s="35"/>
      <c r="AC30" s="35">
        <f>SUM(E30:S30)+AA30</f>
        <v>714527</v>
      </c>
      <c r="AD30" s="119"/>
    </row>
    <row r="31" spans="1:30" ht="21.95" customHeight="1">
      <c r="A31" s="14" t="s">
        <v>123</v>
      </c>
      <c r="D31" s="119"/>
      <c r="E31" s="36">
        <v>0</v>
      </c>
      <c r="F31" s="35"/>
      <c r="G31" s="36">
        <v>0</v>
      </c>
      <c r="H31" s="35"/>
      <c r="I31" s="36">
        <v>0</v>
      </c>
      <c r="J31" s="35"/>
      <c r="K31" s="36">
        <v>0</v>
      </c>
      <c r="L31" s="35"/>
      <c r="M31" s="36">
        <v>0</v>
      </c>
      <c r="N31" s="35"/>
      <c r="O31" s="36">
        <v>0</v>
      </c>
      <c r="P31" s="35"/>
      <c r="Q31" s="36">
        <v>0</v>
      </c>
      <c r="R31" s="35"/>
      <c r="S31" s="36">
        <v>0</v>
      </c>
      <c r="T31" s="35"/>
      <c r="U31" s="36">
        <f>SUM('PL '!I147)</f>
        <v>-6172</v>
      </c>
      <c r="V31" s="35"/>
      <c r="W31" s="36">
        <v>0</v>
      </c>
      <c r="X31" s="107"/>
      <c r="Y31" s="36">
        <f>SUM('PL '!I154)</f>
        <v>-1176</v>
      </c>
      <c r="Z31" s="35"/>
      <c r="AA31" s="35">
        <f>SUM(U31:Y31)</f>
        <v>-7348</v>
      </c>
      <c r="AB31" s="35"/>
      <c r="AC31" s="36">
        <f>SUM(E31:S31)+AA31</f>
        <v>-7348</v>
      </c>
      <c r="AD31" s="119"/>
    </row>
    <row r="32" spans="1:30" ht="21.95" customHeight="1">
      <c r="A32" s="14" t="s">
        <v>124</v>
      </c>
      <c r="D32" s="119"/>
      <c r="E32" s="105">
        <f>SUM(E30:E31)</f>
        <v>0</v>
      </c>
      <c r="F32" s="35"/>
      <c r="G32" s="105">
        <f>SUM(G30:G31)</f>
        <v>0</v>
      </c>
      <c r="H32" s="35"/>
      <c r="I32" s="105">
        <f>SUM(I30:I31)</f>
        <v>0</v>
      </c>
      <c r="J32" s="35"/>
      <c r="K32" s="105">
        <f>SUM(K30:K31)</f>
        <v>0</v>
      </c>
      <c r="L32" s="35"/>
      <c r="M32" s="105">
        <f>SUM(M30:M31)</f>
        <v>0</v>
      </c>
      <c r="N32" s="35"/>
      <c r="O32" s="105">
        <f>SUM(O30:O31)</f>
        <v>0</v>
      </c>
      <c r="P32" s="35"/>
      <c r="Q32" s="105">
        <f>SUM(Q30:Q31)</f>
        <v>0</v>
      </c>
      <c r="R32" s="35"/>
      <c r="S32" s="105">
        <f>SUM(S30:S31)</f>
        <v>714527</v>
      </c>
      <c r="T32" s="35"/>
      <c r="U32" s="105">
        <f>SUM(U30:U31)</f>
        <v>-6172</v>
      </c>
      <c r="V32" s="35"/>
      <c r="W32" s="105">
        <f>SUM(W30:W31)</f>
        <v>0</v>
      </c>
      <c r="X32" s="107"/>
      <c r="Y32" s="105">
        <f>SUM(Y30:Y31)</f>
        <v>-1176</v>
      </c>
      <c r="Z32" s="35"/>
      <c r="AA32" s="105">
        <f>SUM(AA30:AA31)</f>
        <v>-7348</v>
      </c>
      <c r="AB32" s="35"/>
      <c r="AC32" s="105">
        <f>SUM(AC30:AC31)</f>
        <v>707179</v>
      </c>
      <c r="AD32" s="119"/>
    </row>
    <row r="33" spans="1:30" ht="21.95" customHeight="1">
      <c r="A33" s="14" t="s">
        <v>297</v>
      </c>
      <c r="D33" s="119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119"/>
    </row>
    <row r="34" spans="1:30" ht="21.95" customHeight="1">
      <c r="A34" s="14" t="s">
        <v>351</v>
      </c>
      <c r="D34" s="119"/>
      <c r="E34" s="89">
        <v>0</v>
      </c>
      <c r="F34" s="89"/>
      <c r="G34" s="89">
        <v>0</v>
      </c>
      <c r="H34" s="89"/>
      <c r="I34" s="139">
        <v>66369</v>
      </c>
      <c r="J34" s="29"/>
      <c r="K34" s="89">
        <v>0</v>
      </c>
      <c r="L34" s="89"/>
      <c r="M34" s="89">
        <v>0</v>
      </c>
      <c r="N34" s="89"/>
      <c r="O34" s="89">
        <v>0</v>
      </c>
      <c r="P34" s="29"/>
      <c r="Q34" s="89">
        <v>0</v>
      </c>
      <c r="R34" s="89"/>
      <c r="S34" s="89">
        <v>0</v>
      </c>
      <c r="T34" s="89"/>
      <c r="U34" s="89">
        <v>0</v>
      </c>
      <c r="V34" s="89"/>
      <c r="W34" s="89">
        <v>0</v>
      </c>
      <c r="X34" s="89"/>
      <c r="Y34" s="89">
        <v>0</v>
      </c>
      <c r="Z34" s="89"/>
      <c r="AA34" s="35">
        <f>SUM(U34:Y34)</f>
        <v>0</v>
      </c>
      <c r="AB34" s="35"/>
      <c r="AC34" s="35">
        <f>SUM(E34:S34)+AA34</f>
        <v>66369</v>
      </c>
      <c r="AD34" s="119"/>
    </row>
    <row r="35" spans="1:30" ht="21.95" customHeight="1">
      <c r="A35" s="14" t="s">
        <v>299</v>
      </c>
      <c r="D35" s="11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35"/>
      <c r="AC35" s="35"/>
      <c r="AD35" s="119"/>
    </row>
    <row r="36" spans="1:30" ht="21.95" customHeight="1">
      <c r="A36" s="14" t="s">
        <v>347</v>
      </c>
      <c r="D36" s="119"/>
      <c r="E36" s="89">
        <v>38881</v>
      </c>
      <c r="F36" s="89"/>
      <c r="G36" s="89">
        <v>396522</v>
      </c>
      <c r="H36" s="89"/>
      <c r="I36" s="89">
        <v>0</v>
      </c>
      <c r="J36" s="89"/>
      <c r="K36" s="89">
        <v>0</v>
      </c>
      <c r="L36" s="89"/>
      <c r="M36" s="89">
        <v>0</v>
      </c>
      <c r="N36" s="89"/>
      <c r="O36" s="89">
        <v>-146616</v>
      </c>
      <c r="P36" s="89"/>
      <c r="Q36" s="89">
        <v>0</v>
      </c>
      <c r="R36" s="89"/>
      <c r="S36" s="89">
        <v>0</v>
      </c>
      <c r="T36" s="89"/>
      <c r="U36" s="89">
        <v>0</v>
      </c>
      <c r="V36" s="89"/>
      <c r="W36" s="89">
        <v>0</v>
      </c>
      <c r="X36" s="89"/>
      <c r="Y36" s="89">
        <v>0</v>
      </c>
      <c r="Z36" s="89"/>
      <c r="AA36" s="35">
        <f>SUM(U36:Y36)</f>
        <v>0</v>
      </c>
      <c r="AB36" s="35"/>
      <c r="AC36" s="35">
        <f>SUM(E36:S36)+AA36</f>
        <v>288787</v>
      </c>
      <c r="AD36" s="119"/>
    </row>
    <row r="37" spans="1:30" ht="21.95" customHeight="1">
      <c r="A37" s="14" t="s">
        <v>348</v>
      </c>
      <c r="D37" s="119"/>
      <c r="E37" s="89">
        <v>0</v>
      </c>
      <c r="F37" s="89"/>
      <c r="G37" s="89">
        <v>0</v>
      </c>
      <c r="H37" s="89"/>
      <c r="I37" s="89">
        <v>0</v>
      </c>
      <c r="J37" s="89"/>
      <c r="K37" s="89">
        <v>0</v>
      </c>
      <c r="L37" s="89"/>
      <c r="M37" s="89">
        <v>0</v>
      </c>
      <c r="N37" s="89"/>
      <c r="O37" s="39">
        <v>67539</v>
      </c>
      <c r="P37" s="89"/>
      <c r="Q37" s="89">
        <v>0</v>
      </c>
      <c r="R37" s="89"/>
      <c r="S37" s="89">
        <v>0</v>
      </c>
      <c r="T37" s="89"/>
      <c r="U37" s="89">
        <v>0</v>
      </c>
      <c r="V37" s="89"/>
      <c r="W37" s="89">
        <v>0</v>
      </c>
      <c r="X37" s="89"/>
      <c r="Y37" s="89">
        <v>0</v>
      </c>
      <c r="Z37" s="89"/>
      <c r="AA37" s="35">
        <f>SUM(U37:Y37)</f>
        <v>0</v>
      </c>
      <c r="AB37" s="35"/>
      <c r="AC37" s="35">
        <f>SUM(E37:S37)+AA37</f>
        <v>67539</v>
      </c>
      <c r="AD37" s="119"/>
    </row>
    <row r="38" spans="1:30" s="22" customFormat="1" ht="21.95" customHeight="1">
      <c r="A38" s="106" t="s">
        <v>362</v>
      </c>
      <c r="D38" s="84"/>
      <c r="E38" s="39">
        <v>0</v>
      </c>
      <c r="F38" s="39"/>
      <c r="G38" s="39">
        <v>0</v>
      </c>
      <c r="H38" s="39"/>
      <c r="I38" s="39">
        <v>0</v>
      </c>
      <c r="J38" s="39"/>
      <c r="K38" s="39">
        <v>0</v>
      </c>
      <c r="L38" s="39"/>
      <c r="M38" s="139">
        <v>-2757</v>
      </c>
      <c r="N38" s="39"/>
      <c r="O38" s="39">
        <v>0</v>
      </c>
      <c r="P38" s="39"/>
      <c r="Q38" s="39">
        <v>0</v>
      </c>
      <c r="R38" s="39"/>
      <c r="S38" s="39">
        <v>0</v>
      </c>
      <c r="T38" s="39"/>
      <c r="U38" s="39">
        <v>0</v>
      </c>
      <c r="V38" s="39"/>
      <c r="W38" s="39">
        <v>0</v>
      </c>
      <c r="X38" s="39"/>
      <c r="Y38" s="39">
        <v>0</v>
      </c>
      <c r="Z38" s="39"/>
      <c r="AA38" s="107">
        <f>SUM(U38:Y38)</f>
        <v>0</v>
      </c>
      <c r="AB38" s="107"/>
      <c r="AC38" s="107">
        <f>SUM(E38:S38)+AA38</f>
        <v>-2757</v>
      </c>
      <c r="AD38" s="84"/>
    </row>
    <row r="39" spans="1:30" ht="21.95" customHeight="1">
      <c r="A39" s="14" t="s">
        <v>365</v>
      </c>
      <c r="D39" s="119"/>
      <c r="E39" s="40">
        <v>0</v>
      </c>
      <c r="F39" s="89"/>
      <c r="G39" s="40">
        <v>0</v>
      </c>
      <c r="H39" s="89"/>
      <c r="I39" s="40">
        <v>0</v>
      </c>
      <c r="J39" s="89"/>
      <c r="K39" s="40">
        <v>0</v>
      </c>
      <c r="L39" s="89"/>
      <c r="M39" s="40">
        <v>0</v>
      </c>
      <c r="N39" s="89"/>
      <c r="O39" s="40">
        <v>0</v>
      </c>
      <c r="P39" s="89"/>
      <c r="Q39" s="40">
        <v>0</v>
      </c>
      <c r="R39" s="89"/>
      <c r="S39" s="40">
        <v>-1499048</v>
      </c>
      <c r="T39" s="89"/>
      <c r="U39" s="40">
        <v>0</v>
      </c>
      <c r="V39" s="89"/>
      <c r="W39" s="40">
        <v>0</v>
      </c>
      <c r="X39" s="39"/>
      <c r="Y39" s="40">
        <v>0</v>
      </c>
      <c r="Z39" s="89"/>
      <c r="AA39" s="36">
        <f>SUM(U39:Y39)</f>
        <v>0</v>
      </c>
      <c r="AB39" s="35"/>
      <c r="AC39" s="36">
        <f>SUM(E39:S39)+AA39</f>
        <v>-1499048</v>
      </c>
      <c r="AD39" s="119"/>
    </row>
    <row r="40" spans="1:30" ht="21.95" customHeight="1" thickBot="1">
      <c r="A40" s="1" t="s">
        <v>341</v>
      </c>
      <c r="D40" s="119"/>
      <c r="E40" s="111">
        <f>SUM(E29,E32:E39)</f>
        <v>1421095</v>
      </c>
      <c r="F40" s="35"/>
      <c r="G40" s="111">
        <f>SUM(G29,G32:G39)</f>
        <v>12524325</v>
      </c>
      <c r="H40" s="35"/>
      <c r="I40" s="111">
        <f>SUM(I29,I32:I39)</f>
        <v>1032231</v>
      </c>
      <c r="J40" s="35"/>
      <c r="K40" s="111">
        <f>SUM(K29,K32:K39)</f>
        <v>-901</v>
      </c>
      <c r="L40" s="35"/>
      <c r="M40" s="111">
        <f>SUM(M29,M32:M39)</f>
        <v>3221</v>
      </c>
      <c r="N40" s="35"/>
      <c r="O40" s="111">
        <f>SUM(O29,O32:O39)</f>
        <v>67539</v>
      </c>
      <c r="P40" s="35"/>
      <c r="Q40" s="111">
        <f>SUM(Q29,Q32:Q39)</f>
        <v>154386</v>
      </c>
      <c r="R40" s="35"/>
      <c r="S40" s="111">
        <f>SUM(S29,S32:S39)</f>
        <v>1602334</v>
      </c>
      <c r="T40" s="35"/>
      <c r="U40" s="111">
        <f>SUM(U29,U32:U39)</f>
        <v>39901</v>
      </c>
      <c r="V40" s="35"/>
      <c r="W40" s="111">
        <f>SUM(W29,W32:W39)</f>
        <v>57676</v>
      </c>
      <c r="X40" s="107"/>
      <c r="Y40" s="111">
        <f>SUM(Y29,Y32:Y39)</f>
        <v>-9240</v>
      </c>
      <c r="Z40" s="35"/>
      <c r="AA40" s="111">
        <f>SUM(AA29,AA32:AA39)</f>
        <v>88337</v>
      </c>
      <c r="AB40" s="35"/>
      <c r="AC40" s="111">
        <f>SUM(AC29,AC32:AC39)</f>
        <v>16892567</v>
      </c>
    </row>
    <row r="41" spans="1:30" ht="21.95" customHeight="1" thickTop="1">
      <c r="A41" s="26"/>
      <c r="D41" s="119"/>
      <c r="E41" s="119">
        <f>SUM(E29-BS!K104)</f>
        <v>0</v>
      </c>
      <c r="F41" s="119"/>
      <c r="G41" s="119">
        <f>SUM(G29-BS!K105)</f>
        <v>0</v>
      </c>
      <c r="H41" s="119"/>
      <c r="I41" s="119">
        <f>SUM(I29-BS!K107)</f>
        <v>0</v>
      </c>
      <c r="J41" s="119"/>
      <c r="K41" s="119">
        <f>SUM(K29-BS!K109)</f>
        <v>0</v>
      </c>
      <c r="L41" s="119"/>
      <c r="M41" s="119">
        <f>SUM(M29-BS!K110)</f>
        <v>0</v>
      </c>
      <c r="N41" s="119"/>
      <c r="O41" s="119">
        <f>SUM(O29-BS!K111)</f>
        <v>0</v>
      </c>
      <c r="P41" s="119"/>
      <c r="Q41" s="119">
        <f>SUM(Q29-BS!K113)</f>
        <v>0</v>
      </c>
      <c r="R41" s="119"/>
      <c r="S41" s="119">
        <f>SUM(S29-BS!K114)</f>
        <v>0</v>
      </c>
      <c r="T41" s="119"/>
      <c r="U41" s="119"/>
      <c r="V41" s="119"/>
      <c r="W41" s="119"/>
      <c r="X41" s="119"/>
      <c r="Y41" s="119"/>
      <c r="Z41" s="119"/>
      <c r="AA41" s="119">
        <f>SUM(AA29-BS!K115)</f>
        <v>0</v>
      </c>
      <c r="AB41" s="119"/>
      <c r="AC41" s="119">
        <f>SUM(AC29-BS!K118)</f>
        <v>0</v>
      </c>
    </row>
    <row r="42" spans="1:30" ht="21.95" customHeight="1">
      <c r="A42" s="26"/>
      <c r="D42" s="119"/>
      <c r="E42" s="119">
        <f>SUM(E40-BS!I104)</f>
        <v>0</v>
      </c>
      <c r="F42" s="119"/>
      <c r="G42" s="119">
        <f>SUM(G40-BS!I105)</f>
        <v>0</v>
      </c>
      <c r="H42" s="119"/>
      <c r="I42" s="119">
        <f>SUM(I40-BS!I107)</f>
        <v>0</v>
      </c>
      <c r="J42" s="119"/>
      <c r="K42" s="119">
        <f>SUM(K40-BS!I109)</f>
        <v>0</v>
      </c>
      <c r="L42" s="119"/>
      <c r="M42" s="119">
        <f>SUM(M40-BS!I110)</f>
        <v>0</v>
      </c>
      <c r="N42" s="119"/>
      <c r="O42" s="119">
        <f>SUM(O40-BS!I111)</f>
        <v>0</v>
      </c>
      <c r="P42" s="119"/>
      <c r="Q42" s="119">
        <f>SUM(Q40-BS!I113)</f>
        <v>0</v>
      </c>
      <c r="R42" s="119"/>
      <c r="S42" s="119">
        <f>SUM(S40-BS!I114)</f>
        <v>0</v>
      </c>
      <c r="T42" s="119"/>
      <c r="U42" s="119"/>
      <c r="V42" s="119"/>
      <c r="W42" s="119"/>
      <c r="X42" s="119"/>
      <c r="Y42" s="119"/>
      <c r="Z42" s="119"/>
      <c r="AA42" s="119">
        <f>SUM(AA40-BS!I115)</f>
        <v>0</v>
      </c>
      <c r="AB42" s="119"/>
      <c r="AC42" s="119">
        <f>SUM(AC40-BS!I118)</f>
        <v>0</v>
      </c>
    </row>
    <row r="43" spans="1:30" ht="21.95" customHeight="1">
      <c r="A43" s="26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19"/>
    </row>
    <row r="44" spans="1:30" ht="21.95" customHeight="1">
      <c r="A44" s="85" t="s">
        <v>259</v>
      </c>
    </row>
  </sheetData>
  <mergeCells count="5">
    <mergeCell ref="E6:AC6"/>
    <mergeCell ref="U7:AA7"/>
    <mergeCell ref="D8:E8"/>
    <mergeCell ref="Q12:S12"/>
    <mergeCell ref="U8:Y8"/>
  </mergeCells>
  <printOptions horizontalCentered="1"/>
  <pageMargins left="0.31496062992125984" right="0.31496062992125984" top="0.78740157480314965" bottom="0.39370078740157483" header="0.19685039370078741" footer="0.19685039370078741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55"/>
  <sheetViews>
    <sheetView showGridLines="0" tabSelected="1" topLeftCell="A139" zoomScale="115" zoomScaleNormal="115" zoomScaleSheetLayoutView="85" workbookViewId="0">
      <selection activeCell="A146" sqref="A146"/>
    </sheetView>
  </sheetViews>
  <sheetFormatPr defaultColWidth="10.7109375" defaultRowHeight="21.75" customHeight="1"/>
  <cols>
    <col min="1" max="1" width="69" style="8" customWidth="1"/>
    <col min="2" max="2" width="1.7109375" style="9" customWidth="1"/>
    <col min="3" max="3" width="7.42578125" style="8" customWidth="1"/>
    <col min="4" max="4" width="1.7109375" style="9" customWidth="1"/>
    <col min="5" max="5" width="15.5703125" style="9" customWidth="1"/>
    <col min="6" max="6" width="1.7109375" style="9" customWidth="1"/>
    <col min="7" max="7" width="15.5703125" style="9" customWidth="1"/>
    <col min="8" max="8" width="1.7109375" style="9" customWidth="1"/>
    <col min="9" max="9" width="15.5703125" style="9" customWidth="1"/>
    <col min="10" max="10" width="1.7109375" style="9" customWidth="1"/>
    <col min="11" max="11" width="15.5703125" style="9" customWidth="1"/>
    <col min="12" max="16384" width="10.7109375" style="9"/>
  </cols>
  <sheetData>
    <row r="1" spans="1:11" ht="17.25" customHeight="1">
      <c r="K1" s="19" t="s">
        <v>109</v>
      </c>
    </row>
    <row r="2" spans="1:11" s="5" customFormat="1" ht="17.25" customHeight="1">
      <c r="A2" s="1" t="s">
        <v>115</v>
      </c>
      <c r="B2" s="2"/>
      <c r="C2" s="3"/>
      <c r="D2" s="4"/>
      <c r="E2" s="4"/>
      <c r="F2" s="4"/>
      <c r="G2" s="4"/>
      <c r="H2" s="4"/>
      <c r="I2" s="4"/>
      <c r="J2" s="4"/>
    </row>
    <row r="3" spans="1:11" s="5" customFormat="1" ht="17.25" customHeight="1">
      <c r="A3" s="1" t="s">
        <v>93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17.25" customHeight="1">
      <c r="A4" s="1" t="s">
        <v>339</v>
      </c>
      <c r="B4" s="4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17.25" customHeight="1">
      <c r="B5" s="4"/>
      <c r="C5" s="3"/>
      <c r="D5" s="4"/>
      <c r="E5" s="4"/>
      <c r="F5" s="4"/>
      <c r="G5" s="4"/>
      <c r="H5" s="4"/>
      <c r="I5" s="4"/>
      <c r="J5" s="4"/>
      <c r="K5" s="7" t="s">
        <v>104</v>
      </c>
    </row>
    <row r="6" spans="1:11" ht="17.25" customHeight="1">
      <c r="E6" s="159"/>
      <c r="F6" s="159" t="s">
        <v>0</v>
      </c>
      <c r="G6" s="159"/>
      <c r="H6" s="26"/>
      <c r="I6" s="159"/>
      <c r="J6" s="159" t="s">
        <v>1</v>
      </c>
      <c r="K6" s="159"/>
    </row>
    <row r="7" spans="1:11" ht="17.25" customHeight="1">
      <c r="C7" s="34"/>
      <c r="E7" s="69">
        <v>2022</v>
      </c>
      <c r="F7" s="27"/>
      <c r="G7" s="69">
        <v>2021</v>
      </c>
      <c r="H7" s="27"/>
      <c r="I7" s="69">
        <v>2022</v>
      </c>
      <c r="J7" s="27"/>
      <c r="K7" s="69">
        <v>2021</v>
      </c>
    </row>
    <row r="8" spans="1:11" s="26" customFormat="1" ht="17.25" customHeight="1">
      <c r="A8" s="31" t="s">
        <v>41</v>
      </c>
      <c r="C8" s="32"/>
      <c r="E8" s="30"/>
      <c r="F8" s="30"/>
      <c r="G8" s="30"/>
      <c r="I8" s="30"/>
      <c r="J8" s="30"/>
      <c r="K8" s="30"/>
    </row>
    <row r="9" spans="1:11" ht="17.25" customHeight="1">
      <c r="A9" s="8" t="s">
        <v>266</v>
      </c>
      <c r="C9" s="24"/>
      <c r="E9" s="84">
        <f>SUM('PL '!E132)</f>
        <v>1224828</v>
      </c>
      <c r="F9" s="84"/>
      <c r="G9" s="84">
        <f>SUM('PL '!G132)</f>
        <v>928240</v>
      </c>
      <c r="H9" s="84"/>
      <c r="I9" s="84">
        <f>SUM('PL '!I132)</f>
        <v>713971</v>
      </c>
      <c r="J9" s="84"/>
      <c r="K9" s="84">
        <f>SUM('PL '!K132)</f>
        <v>542129</v>
      </c>
    </row>
    <row r="10" spans="1:11" ht="17.25" customHeight="1">
      <c r="A10" s="8" t="s">
        <v>267</v>
      </c>
      <c r="C10" s="24"/>
      <c r="E10" s="162"/>
      <c r="F10" s="162"/>
      <c r="G10" s="162"/>
      <c r="H10" s="162"/>
      <c r="I10" s="162"/>
      <c r="J10" s="162"/>
      <c r="K10" s="162"/>
    </row>
    <row r="11" spans="1:11" ht="17.25" customHeight="1">
      <c r="A11" s="8" t="s">
        <v>182</v>
      </c>
      <c r="C11" s="24"/>
      <c r="E11" s="162"/>
      <c r="F11" s="162"/>
      <c r="G11" s="162"/>
      <c r="H11" s="162"/>
      <c r="I11" s="162"/>
      <c r="J11" s="162"/>
      <c r="K11" s="162"/>
    </row>
    <row r="12" spans="1:11" ht="17.25" customHeight="1">
      <c r="A12" s="23" t="s">
        <v>42</v>
      </c>
      <c r="C12" s="24"/>
      <c r="E12" s="130">
        <v>313232</v>
      </c>
      <c r="F12" s="162"/>
      <c r="G12" s="162">
        <v>286196</v>
      </c>
      <c r="H12" s="162"/>
      <c r="I12" s="130">
        <v>12317</v>
      </c>
      <c r="J12" s="162"/>
      <c r="K12" s="162">
        <v>10442</v>
      </c>
    </row>
    <row r="13" spans="1:11" ht="17.25" customHeight="1">
      <c r="A13" s="86" t="s">
        <v>390</v>
      </c>
      <c r="C13" s="24"/>
      <c r="E13" s="130">
        <v>-12683</v>
      </c>
      <c r="F13" s="162"/>
      <c r="G13" s="162">
        <v>-38724</v>
      </c>
      <c r="H13" s="162"/>
      <c r="I13" s="139">
        <v>0</v>
      </c>
      <c r="J13" s="162"/>
      <c r="K13" s="89">
        <v>-29</v>
      </c>
    </row>
    <row r="14" spans="1:11" ht="17.25" customHeight="1">
      <c r="A14" s="23" t="s">
        <v>194</v>
      </c>
      <c r="C14" s="24"/>
      <c r="E14" s="139">
        <v>21162</v>
      </c>
      <c r="F14" s="162"/>
      <c r="G14" s="89">
        <v>20267</v>
      </c>
      <c r="H14" s="162"/>
      <c r="I14" s="139">
        <v>0</v>
      </c>
      <c r="J14" s="39"/>
      <c r="K14" s="89">
        <v>0</v>
      </c>
    </row>
    <row r="15" spans="1:11" ht="17.25" customHeight="1">
      <c r="A15" s="23" t="s">
        <v>306</v>
      </c>
      <c r="C15" s="24"/>
      <c r="E15" s="139">
        <v>110044</v>
      </c>
      <c r="F15" s="162"/>
      <c r="G15" s="89">
        <v>-11102</v>
      </c>
      <c r="H15" s="162"/>
      <c r="I15" s="139">
        <v>-55</v>
      </c>
      <c r="J15" s="39"/>
      <c r="K15" s="89">
        <v>-2073</v>
      </c>
    </row>
    <row r="16" spans="1:11" ht="17.25" customHeight="1">
      <c r="A16" s="23" t="s">
        <v>389</v>
      </c>
      <c r="C16" s="24"/>
      <c r="E16" s="139">
        <v>1370</v>
      </c>
      <c r="F16" s="89"/>
      <c r="G16" s="89">
        <v>-4223</v>
      </c>
      <c r="H16" s="89"/>
      <c r="I16" s="139">
        <v>0</v>
      </c>
      <c r="J16" s="162"/>
      <c r="K16" s="89">
        <v>0</v>
      </c>
    </row>
    <row r="17" spans="1:11" ht="17.25" customHeight="1">
      <c r="A17" s="23" t="s">
        <v>383</v>
      </c>
      <c r="C17" s="24"/>
      <c r="E17" s="139">
        <v>-12495</v>
      </c>
      <c r="F17" s="89"/>
      <c r="G17" s="89">
        <v>-40529</v>
      </c>
      <c r="H17" s="89"/>
      <c r="I17" s="139">
        <v>0</v>
      </c>
      <c r="J17" s="162"/>
      <c r="K17" s="89">
        <v>0</v>
      </c>
    </row>
    <row r="18" spans="1:11" ht="17.25" customHeight="1">
      <c r="A18" s="23" t="s">
        <v>384</v>
      </c>
      <c r="C18" s="24"/>
      <c r="E18" s="121">
        <v>3121</v>
      </c>
      <c r="F18" s="89"/>
      <c r="G18" s="9">
        <v>37899</v>
      </c>
      <c r="H18" s="89"/>
      <c r="I18" s="139">
        <v>0</v>
      </c>
      <c r="J18" s="162"/>
      <c r="K18" s="89">
        <v>0</v>
      </c>
    </row>
    <row r="19" spans="1:11" ht="17.25" customHeight="1">
      <c r="A19" s="23" t="s">
        <v>198</v>
      </c>
      <c r="C19" s="24"/>
      <c r="E19" s="139">
        <v>894</v>
      </c>
      <c r="F19" s="89"/>
      <c r="G19" s="89">
        <v>-10367</v>
      </c>
      <c r="H19" s="89"/>
      <c r="I19" s="139">
        <v>0</v>
      </c>
      <c r="J19" s="39"/>
      <c r="K19" s="89">
        <v>0</v>
      </c>
    </row>
    <row r="20" spans="1:11" ht="17.25" customHeight="1">
      <c r="A20" s="23" t="s">
        <v>202</v>
      </c>
      <c r="C20" s="24"/>
      <c r="E20" s="139">
        <v>-39075</v>
      </c>
      <c r="F20" s="89"/>
      <c r="G20" s="89">
        <v>-18347</v>
      </c>
      <c r="H20" s="89"/>
      <c r="I20" s="139">
        <v>0</v>
      </c>
      <c r="J20" s="162"/>
      <c r="K20" s="89">
        <v>0</v>
      </c>
    </row>
    <row r="21" spans="1:11" ht="17.25" customHeight="1">
      <c r="A21" s="8" t="s">
        <v>272</v>
      </c>
      <c r="C21" s="24"/>
      <c r="E21" s="121"/>
      <c r="F21" s="89"/>
      <c r="H21" s="89"/>
      <c r="I21" s="139"/>
      <c r="J21" s="39"/>
      <c r="K21" s="89"/>
    </row>
    <row r="22" spans="1:11" ht="17.25" customHeight="1">
      <c r="A22" s="8" t="s">
        <v>273</v>
      </c>
      <c r="C22" s="24"/>
      <c r="E22" s="139">
        <v>1649</v>
      </c>
      <c r="F22" s="89"/>
      <c r="G22" s="89">
        <v>2609</v>
      </c>
      <c r="H22" s="89"/>
      <c r="I22" s="139">
        <v>-11</v>
      </c>
      <c r="J22" s="39"/>
      <c r="K22" s="89">
        <v>-489</v>
      </c>
    </row>
    <row r="23" spans="1:11" ht="17.25" customHeight="1">
      <c r="A23" s="8" t="s">
        <v>214</v>
      </c>
      <c r="C23" s="24"/>
      <c r="E23" s="139">
        <v>395</v>
      </c>
      <c r="F23" s="89"/>
      <c r="G23" s="89">
        <v>355</v>
      </c>
      <c r="H23" s="89"/>
      <c r="I23" s="139">
        <v>0</v>
      </c>
      <c r="J23" s="39"/>
      <c r="K23" s="89">
        <v>0</v>
      </c>
    </row>
    <row r="24" spans="1:11" ht="17.25" customHeight="1">
      <c r="A24" s="8" t="s">
        <v>239</v>
      </c>
      <c r="C24" s="24"/>
      <c r="E24" s="139">
        <v>20610</v>
      </c>
      <c r="F24" s="89"/>
      <c r="G24" s="89">
        <v>40275</v>
      </c>
      <c r="H24" s="89"/>
      <c r="I24" s="139">
        <v>19165</v>
      </c>
      <c r="J24" s="39"/>
      <c r="K24" s="89">
        <v>16340</v>
      </c>
    </row>
    <row r="25" spans="1:11" ht="17.25" customHeight="1">
      <c r="A25" s="8" t="s">
        <v>215</v>
      </c>
      <c r="C25" s="24"/>
      <c r="E25" s="139">
        <v>21246</v>
      </c>
      <c r="F25" s="89"/>
      <c r="G25" s="89">
        <v>21336</v>
      </c>
      <c r="H25" s="89"/>
      <c r="I25" s="139">
        <v>0</v>
      </c>
      <c r="J25" s="39"/>
      <c r="K25" s="89">
        <v>0</v>
      </c>
    </row>
    <row r="26" spans="1:11" ht="17.25" customHeight="1">
      <c r="A26" s="8" t="s">
        <v>382</v>
      </c>
      <c r="C26" s="24"/>
      <c r="E26" s="139">
        <v>571</v>
      </c>
      <c r="F26" s="89"/>
      <c r="G26" s="139">
        <v>0</v>
      </c>
      <c r="H26" s="89"/>
      <c r="I26" s="139">
        <v>0</v>
      </c>
      <c r="J26" s="39"/>
      <c r="K26" s="139">
        <v>0</v>
      </c>
    </row>
    <row r="27" spans="1:11" ht="17.25" customHeight="1">
      <c r="A27" s="8" t="s">
        <v>307</v>
      </c>
      <c r="C27" s="24"/>
      <c r="E27" s="139">
        <v>2995</v>
      </c>
      <c r="F27" s="89"/>
      <c r="G27" s="89">
        <v>-77</v>
      </c>
      <c r="H27" s="89"/>
      <c r="I27" s="139">
        <v>0</v>
      </c>
      <c r="J27" s="39"/>
      <c r="K27" s="89">
        <v>0</v>
      </c>
    </row>
    <row r="28" spans="1:11" ht="17.25" customHeight="1">
      <c r="A28" s="8" t="s">
        <v>218</v>
      </c>
      <c r="C28" s="24"/>
      <c r="E28" s="139">
        <v>817</v>
      </c>
      <c r="F28" s="89"/>
      <c r="G28" s="89">
        <v>1333</v>
      </c>
      <c r="H28" s="89"/>
      <c r="I28" s="139">
        <v>0</v>
      </c>
      <c r="J28" s="39"/>
      <c r="K28" s="89">
        <v>0</v>
      </c>
    </row>
    <row r="29" spans="1:11" ht="17.25" customHeight="1">
      <c r="A29" s="8" t="s">
        <v>268</v>
      </c>
      <c r="C29" s="24"/>
      <c r="E29" s="139">
        <v>0</v>
      </c>
      <c r="F29" s="89"/>
      <c r="G29" s="89">
        <v>0</v>
      </c>
      <c r="H29" s="89"/>
      <c r="I29" s="139">
        <v>-670399</v>
      </c>
      <c r="J29" s="39"/>
      <c r="K29" s="89">
        <v>-439552</v>
      </c>
    </row>
    <row r="30" spans="1:11" ht="17.25" customHeight="1">
      <c r="A30" s="14" t="s">
        <v>385</v>
      </c>
      <c r="C30" s="93"/>
      <c r="E30" s="139">
        <v>398</v>
      </c>
      <c r="F30" s="89"/>
      <c r="G30" s="89">
        <v>0</v>
      </c>
      <c r="H30" s="89"/>
      <c r="I30" s="139">
        <v>365</v>
      </c>
      <c r="J30" s="89"/>
      <c r="K30" s="89">
        <v>0</v>
      </c>
    </row>
    <row r="31" spans="1:11" ht="17.25" customHeight="1">
      <c r="A31" s="8" t="s">
        <v>269</v>
      </c>
      <c r="C31" s="24"/>
      <c r="E31" s="139">
        <v>-109945</v>
      </c>
      <c r="F31" s="89"/>
      <c r="G31" s="89">
        <v>-134513</v>
      </c>
      <c r="H31" s="89"/>
      <c r="I31" s="139">
        <v>-108770</v>
      </c>
      <c r="J31" s="39"/>
      <c r="K31" s="89">
        <v>-134513</v>
      </c>
    </row>
    <row r="32" spans="1:11" ht="17.25" customHeight="1">
      <c r="A32" s="8" t="s">
        <v>315</v>
      </c>
      <c r="C32" s="24"/>
      <c r="E32" s="139">
        <v>0</v>
      </c>
      <c r="F32" s="89"/>
      <c r="G32" s="89">
        <v>-65971</v>
      </c>
      <c r="H32" s="89"/>
      <c r="I32" s="139">
        <v>0</v>
      </c>
      <c r="J32" s="39"/>
      <c r="K32" s="89">
        <v>-97343</v>
      </c>
    </row>
    <row r="33" spans="1:11" ht="17.25" customHeight="1">
      <c r="A33" s="8" t="s">
        <v>321</v>
      </c>
      <c r="C33" s="24"/>
      <c r="E33" s="121">
        <v>-2381</v>
      </c>
      <c r="F33" s="89"/>
      <c r="G33" s="89">
        <v>-2199</v>
      </c>
      <c r="H33" s="89"/>
      <c r="I33" s="139">
        <v>1033</v>
      </c>
      <c r="J33" s="39"/>
      <c r="K33" s="89">
        <v>717</v>
      </c>
    </row>
    <row r="34" spans="1:11" ht="17.25" customHeight="1">
      <c r="A34" s="8" t="s">
        <v>386</v>
      </c>
      <c r="C34" s="24"/>
      <c r="E34" s="121">
        <v>-45201</v>
      </c>
      <c r="F34" s="89"/>
      <c r="G34" s="89">
        <v>-5261</v>
      </c>
      <c r="H34" s="89"/>
      <c r="I34" s="139">
        <v>-41123</v>
      </c>
      <c r="J34" s="39"/>
      <c r="K34" s="89">
        <v>-1680</v>
      </c>
    </row>
    <row r="35" spans="1:11" ht="17.25" customHeight="1">
      <c r="A35" s="14" t="s">
        <v>85</v>
      </c>
      <c r="C35" s="24"/>
      <c r="E35" s="139">
        <v>1239</v>
      </c>
      <c r="F35" s="162"/>
      <c r="G35" s="162">
        <v>1099</v>
      </c>
      <c r="H35" s="162"/>
      <c r="I35" s="130">
        <v>190</v>
      </c>
      <c r="J35" s="39"/>
      <c r="K35" s="162">
        <v>265</v>
      </c>
    </row>
    <row r="36" spans="1:11" ht="17.25" customHeight="1">
      <c r="A36" s="14" t="s">
        <v>316</v>
      </c>
      <c r="C36" s="24"/>
      <c r="E36" s="130">
        <v>2801</v>
      </c>
      <c r="F36" s="162"/>
      <c r="G36" s="162">
        <v>5253</v>
      </c>
      <c r="H36" s="89"/>
      <c r="I36" s="139">
        <v>0</v>
      </c>
      <c r="J36" s="89"/>
      <c r="K36" s="89">
        <v>0</v>
      </c>
    </row>
    <row r="37" spans="1:11" ht="17.25" customHeight="1">
      <c r="A37" s="8" t="s">
        <v>43</v>
      </c>
      <c r="C37" s="24"/>
      <c r="E37" s="139">
        <v>-1291196</v>
      </c>
      <c r="F37" s="162"/>
      <c r="G37" s="162">
        <v>-1018447</v>
      </c>
      <c r="H37" s="162"/>
      <c r="I37" s="130">
        <v>-5435</v>
      </c>
      <c r="J37" s="162"/>
      <c r="K37" s="162">
        <v>-18166</v>
      </c>
    </row>
    <row r="38" spans="1:11" ht="17.25" customHeight="1">
      <c r="A38" s="8" t="s">
        <v>205</v>
      </c>
      <c r="C38" s="24"/>
      <c r="E38" s="130">
        <v>-1069</v>
      </c>
      <c r="F38" s="162"/>
      <c r="G38" s="162">
        <v>-229</v>
      </c>
      <c r="H38" s="89"/>
      <c r="I38" s="139">
        <v>-835</v>
      </c>
      <c r="J38" s="162"/>
      <c r="K38" s="89">
        <v>0</v>
      </c>
    </row>
    <row r="39" spans="1:11" ht="17.25" customHeight="1">
      <c r="A39" s="8" t="s">
        <v>44</v>
      </c>
      <c r="C39" s="24"/>
      <c r="E39" s="136">
        <v>328425</v>
      </c>
      <c r="F39" s="162"/>
      <c r="G39" s="160">
        <v>342527</v>
      </c>
      <c r="H39" s="162"/>
      <c r="I39" s="136">
        <v>131118</v>
      </c>
      <c r="J39" s="162"/>
      <c r="K39" s="160">
        <v>132850</v>
      </c>
    </row>
    <row r="40" spans="1:11" ht="17.25" customHeight="1">
      <c r="A40" s="8" t="s">
        <v>195</v>
      </c>
      <c r="C40" s="24"/>
      <c r="E40" s="162">
        <f>SUM(E9:E39)</f>
        <v>541752</v>
      </c>
      <c r="F40" s="162"/>
      <c r="G40" s="162">
        <f>SUM(G9:G39)</f>
        <v>337400</v>
      </c>
      <c r="H40" s="162"/>
      <c r="I40" s="162">
        <f>SUM(I9:I39)</f>
        <v>51531</v>
      </c>
      <c r="J40" s="162"/>
      <c r="K40" s="162">
        <f>SUM(K9:K39)</f>
        <v>8898</v>
      </c>
    </row>
    <row r="41" spans="1:11" ht="17.25" customHeight="1">
      <c r="A41" s="8" t="s">
        <v>45</v>
      </c>
      <c r="C41" s="24"/>
      <c r="E41" s="162"/>
      <c r="F41" s="162"/>
      <c r="G41" s="162"/>
      <c r="H41" s="162"/>
      <c r="I41" s="130"/>
      <c r="J41" s="162"/>
      <c r="K41" s="162"/>
    </row>
    <row r="42" spans="1:11" ht="17.25" customHeight="1">
      <c r="A42" s="8" t="s">
        <v>90</v>
      </c>
      <c r="C42" s="24"/>
      <c r="E42" s="130">
        <v>-79818</v>
      </c>
      <c r="F42" s="162"/>
      <c r="G42" s="162">
        <v>-60116</v>
      </c>
      <c r="H42" s="162"/>
      <c r="I42" s="130">
        <v>1515</v>
      </c>
      <c r="J42" s="162"/>
      <c r="K42" s="162">
        <v>3560</v>
      </c>
    </row>
    <row r="43" spans="1:11" ht="17.25" customHeight="1">
      <c r="A43" s="8" t="s">
        <v>46</v>
      </c>
      <c r="C43" s="24"/>
      <c r="E43" s="130">
        <v>-270056</v>
      </c>
      <c r="F43" s="162"/>
      <c r="G43" s="162">
        <v>-5279</v>
      </c>
      <c r="H43" s="162"/>
      <c r="I43" s="139">
        <v>0</v>
      </c>
      <c r="J43" s="162"/>
      <c r="K43" s="89">
        <v>0</v>
      </c>
    </row>
    <row r="44" spans="1:11" ht="17.25" customHeight="1">
      <c r="A44" s="8" t="s">
        <v>167</v>
      </c>
      <c r="C44" s="24"/>
      <c r="E44" s="139">
        <v>-766</v>
      </c>
      <c r="F44" s="162"/>
      <c r="G44" s="89">
        <v>0</v>
      </c>
      <c r="H44" s="162"/>
      <c r="I44" s="139">
        <v>0</v>
      </c>
      <c r="J44" s="39"/>
      <c r="K44" s="89">
        <v>0</v>
      </c>
    </row>
    <row r="45" spans="1:11" ht="17.25" customHeight="1">
      <c r="A45" s="8" t="s">
        <v>110</v>
      </c>
      <c r="C45" s="24"/>
      <c r="E45" s="130">
        <v>-200349</v>
      </c>
      <c r="F45" s="162"/>
      <c r="G45" s="162">
        <v>12018</v>
      </c>
      <c r="H45" s="162"/>
      <c r="I45" s="130">
        <v>-405</v>
      </c>
      <c r="J45" s="162"/>
      <c r="K45" s="162">
        <v>2865</v>
      </c>
    </row>
    <row r="46" spans="1:11" ht="17.25" customHeight="1">
      <c r="A46" s="8" t="s">
        <v>189</v>
      </c>
      <c r="C46" s="24"/>
      <c r="E46" s="130">
        <v>-18530</v>
      </c>
      <c r="F46" s="162"/>
      <c r="G46" s="162">
        <v>-18538</v>
      </c>
      <c r="H46" s="162"/>
      <c r="I46" s="139">
        <v>0</v>
      </c>
      <c r="J46" s="39"/>
      <c r="K46" s="89">
        <v>0</v>
      </c>
    </row>
    <row r="47" spans="1:11" ht="17.25" customHeight="1">
      <c r="A47" s="8" t="s">
        <v>190</v>
      </c>
      <c r="C47" s="24"/>
      <c r="E47" s="130">
        <v>2050</v>
      </c>
      <c r="F47" s="162"/>
      <c r="G47" s="162">
        <v>12195</v>
      </c>
      <c r="H47" s="162"/>
      <c r="I47" s="139">
        <v>0</v>
      </c>
      <c r="J47" s="39"/>
      <c r="K47" s="89">
        <v>0</v>
      </c>
    </row>
    <row r="48" spans="1:11" ht="17.25" customHeight="1">
      <c r="A48" s="8" t="s">
        <v>191</v>
      </c>
      <c r="C48" s="24"/>
      <c r="E48" s="130">
        <v>6097</v>
      </c>
      <c r="F48" s="162"/>
      <c r="G48" s="162">
        <v>-21044</v>
      </c>
      <c r="H48" s="162"/>
      <c r="I48" s="139">
        <v>0</v>
      </c>
      <c r="J48" s="39"/>
      <c r="K48" s="89">
        <v>0</v>
      </c>
    </row>
    <row r="49" spans="1:11" ht="17.25" customHeight="1">
      <c r="A49" s="8" t="s">
        <v>240</v>
      </c>
      <c r="C49" s="24"/>
      <c r="E49" s="130">
        <v>-43722</v>
      </c>
      <c r="F49" s="162"/>
      <c r="G49" s="162">
        <v>-4860</v>
      </c>
      <c r="H49" s="162"/>
      <c r="I49" s="139">
        <v>0</v>
      </c>
      <c r="J49" s="39"/>
      <c r="K49" s="89">
        <v>-1175</v>
      </c>
    </row>
    <row r="50" spans="1:11" ht="17.25" customHeight="1">
      <c r="A50" s="8" t="s">
        <v>241</v>
      </c>
      <c r="C50" s="24"/>
      <c r="E50" s="130">
        <v>-585</v>
      </c>
      <c r="F50" s="162"/>
      <c r="G50" s="162">
        <v>1138</v>
      </c>
      <c r="H50" s="162"/>
      <c r="I50" s="139">
        <v>0</v>
      </c>
      <c r="J50" s="39"/>
      <c r="K50" s="89">
        <v>0</v>
      </c>
    </row>
    <row r="51" spans="1:11" ht="17.25" customHeight="1">
      <c r="A51" s="23" t="s">
        <v>47</v>
      </c>
      <c r="B51" s="5"/>
      <c r="C51" s="24"/>
      <c r="E51" s="130">
        <v>-306950</v>
      </c>
      <c r="F51" s="162"/>
      <c r="G51" s="162">
        <v>-86494</v>
      </c>
      <c r="H51" s="162"/>
      <c r="I51" s="130">
        <v>-5953</v>
      </c>
      <c r="J51" s="39"/>
      <c r="K51" s="162">
        <v>-1041</v>
      </c>
    </row>
    <row r="52" spans="1:11" ht="17.25" customHeight="1">
      <c r="A52" s="8" t="s">
        <v>131</v>
      </c>
      <c r="C52" s="24"/>
      <c r="E52" s="139">
        <v>0</v>
      </c>
      <c r="F52" s="162"/>
      <c r="G52" s="162">
        <v>-37870</v>
      </c>
      <c r="H52" s="162"/>
      <c r="I52" s="139">
        <v>0</v>
      </c>
      <c r="J52" s="39"/>
      <c r="K52" s="89">
        <v>0</v>
      </c>
    </row>
    <row r="53" spans="1:11" ht="17.25" customHeight="1">
      <c r="A53" s="8" t="s">
        <v>257</v>
      </c>
      <c r="C53" s="24"/>
      <c r="E53" s="139">
        <v>0</v>
      </c>
      <c r="F53" s="162"/>
      <c r="G53" s="162">
        <v>-8988</v>
      </c>
      <c r="H53" s="162"/>
      <c r="I53" s="139">
        <v>0</v>
      </c>
      <c r="J53" s="39"/>
      <c r="K53" s="89">
        <v>0</v>
      </c>
    </row>
    <row r="54" spans="1:11" ht="17.25" customHeight="1">
      <c r="A54" s="14" t="s">
        <v>168</v>
      </c>
      <c r="B54" s="5"/>
      <c r="C54" s="24"/>
      <c r="E54" s="130">
        <v>-824760</v>
      </c>
      <c r="F54" s="162"/>
      <c r="G54" s="162">
        <v>-2840691</v>
      </c>
      <c r="H54" s="162"/>
      <c r="I54" s="139">
        <v>0</v>
      </c>
      <c r="J54" s="39"/>
      <c r="K54" s="89">
        <v>0</v>
      </c>
    </row>
    <row r="55" spans="1:11" ht="17.25" customHeight="1">
      <c r="A55" s="14" t="s">
        <v>242</v>
      </c>
      <c r="B55" s="5"/>
      <c r="C55" s="24"/>
      <c r="E55" s="139">
        <v>0</v>
      </c>
      <c r="F55" s="162"/>
      <c r="G55" s="162">
        <v>-9731</v>
      </c>
      <c r="H55" s="162"/>
      <c r="I55" s="139">
        <v>0</v>
      </c>
      <c r="J55" s="39"/>
      <c r="K55" s="89">
        <v>0</v>
      </c>
    </row>
    <row r="56" spans="1:11" ht="17.25" customHeight="1">
      <c r="A56" s="14" t="s">
        <v>243</v>
      </c>
      <c r="B56" s="5"/>
      <c r="C56" s="24"/>
      <c r="E56" s="130">
        <v>-42008</v>
      </c>
      <c r="F56" s="162"/>
      <c r="G56" s="162">
        <v>-4991</v>
      </c>
      <c r="H56" s="162"/>
      <c r="I56" s="139">
        <v>0</v>
      </c>
      <c r="J56" s="39"/>
      <c r="K56" s="89">
        <v>631</v>
      </c>
    </row>
    <row r="57" spans="1:11" ht="17.25" customHeight="1">
      <c r="A57" s="23" t="s">
        <v>128</v>
      </c>
      <c r="C57" s="24"/>
      <c r="E57" s="130">
        <v>-1659</v>
      </c>
      <c r="F57" s="162"/>
      <c r="G57" s="162">
        <v>-20777</v>
      </c>
      <c r="H57" s="162"/>
      <c r="I57" s="139">
        <v>1</v>
      </c>
      <c r="J57" s="39"/>
      <c r="K57" s="89">
        <v>6</v>
      </c>
    </row>
    <row r="58" spans="1:11" ht="17.25" customHeight="1">
      <c r="A58" s="8" t="s">
        <v>48</v>
      </c>
      <c r="C58" s="24"/>
      <c r="E58" s="130"/>
      <c r="F58" s="162"/>
      <c r="G58" s="162"/>
      <c r="H58" s="162"/>
      <c r="I58" s="130"/>
      <c r="J58" s="39"/>
      <c r="K58" s="162"/>
    </row>
    <row r="59" spans="1:11" ht="17.25" customHeight="1">
      <c r="A59" s="23" t="s">
        <v>91</v>
      </c>
      <c r="C59" s="24"/>
      <c r="E59" s="130">
        <v>-123191</v>
      </c>
      <c r="F59" s="162"/>
      <c r="G59" s="162">
        <v>76177</v>
      </c>
      <c r="H59" s="162"/>
      <c r="I59" s="130">
        <v>-2008</v>
      </c>
      <c r="J59" s="39"/>
      <c r="K59" s="162">
        <v>1574</v>
      </c>
    </row>
    <row r="60" spans="1:11" ht="17.25" customHeight="1">
      <c r="A60" s="23" t="s">
        <v>192</v>
      </c>
      <c r="C60" s="24"/>
      <c r="E60" s="130">
        <v>-1481</v>
      </c>
      <c r="F60" s="162"/>
      <c r="G60" s="162">
        <v>2741</v>
      </c>
      <c r="H60" s="89"/>
      <c r="I60" s="139">
        <v>0</v>
      </c>
      <c r="J60" s="162"/>
      <c r="K60" s="89">
        <v>0</v>
      </c>
    </row>
    <row r="61" spans="1:11" ht="17.25" customHeight="1">
      <c r="A61" s="23" t="s">
        <v>193</v>
      </c>
      <c r="C61" s="24"/>
      <c r="E61" s="130">
        <v>3303</v>
      </c>
      <c r="F61" s="162"/>
      <c r="G61" s="162">
        <v>-5186</v>
      </c>
      <c r="H61" s="89"/>
      <c r="I61" s="139">
        <v>0</v>
      </c>
      <c r="J61" s="162"/>
      <c r="K61" s="89">
        <v>0</v>
      </c>
    </row>
    <row r="62" spans="1:11" ht="17.25" customHeight="1">
      <c r="A62" s="8" t="s">
        <v>49</v>
      </c>
      <c r="C62" s="24"/>
      <c r="E62" s="130">
        <v>-11082</v>
      </c>
      <c r="F62" s="162"/>
      <c r="G62" s="162">
        <v>-14445</v>
      </c>
      <c r="H62" s="162"/>
      <c r="I62" s="130">
        <v>-33</v>
      </c>
      <c r="J62" s="162"/>
      <c r="K62" s="162">
        <v>14055</v>
      </c>
    </row>
    <row r="63" spans="1:11" ht="17.25" customHeight="1">
      <c r="A63" s="86" t="s">
        <v>329</v>
      </c>
      <c r="C63" s="93"/>
      <c r="E63" s="130">
        <v>-22297</v>
      </c>
      <c r="F63" s="162"/>
      <c r="G63" s="162">
        <v>-29244</v>
      </c>
      <c r="H63" s="162"/>
      <c r="I63" s="139">
        <v>0</v>
      </c>
      <c r="J63" s="162"/>
      <c r="K63" s="89">
        <v>0</v>
      </c>
    </row>
    <row r="64" spans="1:11" ht="17.25" customHeight="1">
      <c r="A64" s="8" t="s">
        <v>331</v>
      </c>
      <c r="C64" s="24"/>
      <c r="E64" s="130">
        <v>-917</v>
      </c>
      <c r="F64" s="162"/>
      <c r="G64" s="162">
        <v>2708</v>
      </c>
      <c r="H64" s="162"/>
      <c r="I64" s="130">
        <v>225</v>
      </c>
      <c r="J64" s="162"/>
      <c r="K64" s="162">
        <v>372</v>
      </c>
    </row>
    <row r="65" spans="1:11" ht="17.25" customHeight="1">
      <c r="A65" s="8" t="s">
        <v>50</v>
      </c>
      <c r="C65" s="24"/>
      <c r="E65" s="136">
        <v>15525</v>
      </c>
      <c r="F65" s="162"/>
      <c r="G65" s="160">
        <v>11855</v>
      </c>
      <c r="H65" s="162"/>
      <c r="I65" s="136">
        <v>-167</v>
      </c>
      <c r="J65" s="162"/>
      <c r="K65" s="160">
        <v>-122</v>
      </c>
    </row>
    <row r="66" spans="1:11" ht="17.25" customHeight="1">
      <c r="A66" s="8" t="s">
        <v>276</v>
      </c>
      <c r="C66" s="24"/>
      <c r="E66" s="162">
        <f>SUM(E40:E65)</f>
        <v>-1379444</v>
      </c>
      <c r="F66" s="162"/>
      <c r="G66" s="162">
        <f>SUM(G40:G65)</f>
        <v>-2712022</v>
      </c>
      <c r="H66" s="162"/>
      <c r="I66" s="162">
        <f>SUM(I40:I65)</f>
        <v>44706</v>
      </c>
      <c r="J66" s="84"/>
      <c r="K66" s="162">
        <f>SUM(K40:K65)</f>
        <v>29623</v>
      </c>
    </row>
    <row r="67" spans="1:11" ht="17.25" customHeight="1">
      <c r="A67" s="23" t="s">
        <v>43</v>
      </c>
      <c r="C67" s="24"/>
      <c r="E67" s="162">
        <v>1132547</v>
      </c>
      <c r="F67" s="162"/>
      <c r="G67" s="162">
        <v>1113700</v>
      </c>
      <c r="H67" s="162"/>
      <c r="I67" s="129">
        <v>5435</v>
      </c>
      <c r="J67" s="162"/>
      <c r="K67" s="162">
        <v>18166</v>
      </c>
    </row>
    <row r="68" spans="1:11" ht="17.25" customHeight="1">
      <c r="A68" s="23" t="s">
        <v>129</v>
      </c>
      <c r="C68" s="24"/>
      <c r="E68" s="89">
        <v>-2891</v>
      </c>
      <c r="F68" s="162"/>
      <c r="G68" s="89">
        <v>0</v>
      </c>
      <c r="H68" s="162"/>
      <c r="I68" s="139">
        <v>-2891</v>
      </c>
      <c r="J68" s="162"/>
      <c r="K68" s="89">
        <v>0</v>
      </c>
    </row>
    <row r="69" spans="1:11" ht="17.25" customHeight="1">
      <c r="A69" s="8" t="s">
        <v>51</v>
      </c>
      <c r="C69" s="24"/>
      <c r="E69" s="160">
        <v>-152165</v>
      </c>
      <c r="F69" s="162"/>
      <c r="G69" s="160">
        <v>-105241</v>
      </c>
      <c r="H69" s="162"/>
      <c r="I69" s="131">
        <v>-4852</v>
      </c>
      <c r="J69" s="162"/>
      <c r="K69" s="160">
        <v>-4216</v>
      </c>
    </row>
    <row r="70" spans="1:11" ht="17.25" customHeight="1">
      <c r="A70" s="33" t="s">
        <v>325</v>
      </c>
      <c r="B70" s="5"/>
      <c r="C70" s="24"/>
      <c r="E70" s="160">
        <f>SUM(E66:E69)</f>
        <v>-401953</v>
      </c>
      <c r="F70" s="162"/>
      <c r="G70" s="160">
        <f>SUM(G66:G69)</f>
        <v>-1703563</v>
      </c>
      <c r="H70" s="162"/>
      <c r="I70" s="131">
        <f>SUM(I66,I67:I69)</f>
        <v>42398</v>
      </c>
      <c r="J70" s="162"/>
      <c r="K70" s="160">
        <f>SUM(K66:K69)</f>
        <v>43573</v>
      </c>
    </row>
    <row r="71" spans="1:11" ht="17.25" customHeight="1">
      <c r="A71" s="23"/>
      <c r="B71" s="5"/>
      <c r="C71" s="24"/>
    </row>
    <row r="72" spans="1:11" ht="17.25" customHeight="1">
      <c r="A72" s="18" t="s">
        <v>259</v>
      </c>
      <c r="B72" s="5"/>
      <c r="C72" s="24"/>
      <c r="F72" s="19"/>
    </row>
    <row r="73" spans="1:11" ht="21.75" customHeight="1">
      <c r="K73" s="19" t="s">
        <v>109</v>
      </c>
    </row>
    <row r="74" spans="1:11" s="5" customFormat="1" ht="21.75" customHeight="1">
      <c r="A74" s="1" t="s">
        <v>115</v>
      </c>
      <c r="B74" s="2"/>
      <c r="C74" s="3"/>
      <c r="D74" s="4"/>
      <c r="E74" s="4"/>
      <c r="F74" s="4"/>
      <c r="G74" s="4"/>
      <c r="H74" s="4"/>
      <c r="I74" s="4"/>
      <c r="J74" s="4"/>
      <c r="K74" s="4"/>
    </row>
    <row r="75" spans="1:11" s="5" customFormat="1" ht="21.75" customHeight="1">
      <c r="A75" s="1" t="s">
        <v>94</v>
      </c>
      <c r="B75" s="2"/>
      <c r="C75" s="3"/>
      <c r="D75" s="4"/>
      <c r="E75" s="4"/>
      <c r="F75" s="4"/>
      <c r="G75" s="4"/>
      <c r="H75" s="4"/>
      <c r="I75" s="4"/>
      <c r="J75" s="4"/>
      <c r="K75" s="4"/>
    </row>
    <row r="76" spans="1:11" s="5" customFormat="1" ht="21.75" customHeight="1">
      <c r="A76" s="1" t="s">
        <v>339</v>
      </c>
      <c r="B76" s="4"/>
      <c r="C76" s="3"/>
      <c r="D76" s="4"/>
      <c r="E76" s="4"/>
      <c r="F76" s="4"/>
      <c r="G76" s="4"/>
      <c r="H76" s="4"/>
      <c r="I76" s="4"/>
      <c r="J76" s="4"/>
      <c r="K76" s="4"/>
    </row>
    <row r="77" spans="1:11" s="5" customFormat="1" ht="21.75" customHeight="1">
      <c r="B77" s="4"/>
      <c r="C77" s="3"/>
      <c r="D77" s="4"/>
      <c r="E77" s="4"/>
      <c r="F77" s="4"/>
      <c r="G77" s="4"/>
      <c r="H77" s="4"/>
      <c r="I77" s="4"/>
      <c r="J77" s="4"/>
      <c r="K77" s="7" t="s">
        <v>104</v>
      </c>
    </row>
    <row r="78" spans="1:11" ht="21.75" customHeight="1">
      <c r="E78" s="159"/>
      <c r="F78" s="159" t="s">
        <v>0</v>
      </c>
      <c r="G78" s="159"/>
      <c r="H78" s="26"/>
      <c r="I78" s="159"/>
      <c r="J78" s="159" t="s">
        <v>1</v>
      </c>
      <c r="K78" s="159"/>
    </row>
    <row r="79" spans="1:11" ht="21.75" customHeight="1">
      <c r="C79" s="34"/>
      <c r="E79" s="69">
        <v>2022</v>
      </c>
      <c r="F79" s="27"/>
      <c r="G79" s="69">
        <v>2021</v>
      </c>
      <c r="H79" s="27"/>
      <c r="I79" s="69">
        <v>2022</v>
      </c>
      <c r="J79" s="27"/>
      <c r="K79" s="69">
        <v>2021</v>
      </c>
    </row>
    <row r="80" spans="1:11" ht="21.75" customHeight="1">
      <c r="A80" s="31" t="s">
        <v>52</v>
      </c>
      <c r="B80" s="26"/>
      <c r="C80" s="24"/>
      <c r="E80" s="17"/>
      <c r="F80" s="19"/>
      <c r="G80" s="17"/>
      <c r="I80" s="17"/>
      <c r="J80" s="19"/>
      <c r="K80" s="17"/>
    </row>
    <row r="81" spans="1:11" ht="21.75" customHeight="1">
      <c r="A81" s="8" t="s">
        <v>270</v>
      </c>
      <c r="B81" s="26"/>
      <c r="C81" s="24"/>
      <c r="E81" s="89">
        <v>144</v>
      </c>
      <c r="F81" s="89"/>
      <c r="G81" s="89">
        <v>1174</v>
      </c>
      <c r="H81" s="89"/>
      <c r="I81" s="139">
        <v>0</v>
      </c>
      <c r="J81" s="89"/>
      <c r="K81" s="89">
        <v>0</v>
      </c>
    </row>
    <row r="82" spans="1:11" ht="21.75" customHeight="1">
      <c r="A82" s="8" t="s">
        <v>308</v>
      </c>
      <c r="B82" s="26"/>
      <c r="C82" s="24"/>
      <c r="E82" s="89">
        <v>0</v>
      </c>
      <c r="F82" s="89"/>
      <c r="G82" s="89">
        <v>0</v>
      </c>
      <c r="H82" s="89"/>
      <c r="I82" s="139">
        <v>-123000</v>
      </c>
      <c r="J82" s="89"/>
      <c r="K82" s="89">
        <v>-140000</v>
      </c>
    </row>
    <row r="83" spans="1:11" ht="21.75" customHeight="1">
      <c r="A83" s="8" t="s">
        <v>309</v>
      </c>
      <c r="B83" s="26"/>
      <c r="C83" s="24"/>
      <c r="E83" s="89">
        <v>0</v>
      </c>
      <c r="F83" s="89"/>
      <c r="G83" s="89">
        <v>2871000</v>
      </c>
      <c r="H83" s="89"/>
      <c r="I83" s="139">
        <v>315000</v>
      </c>
      <c r="J83" s="89"/>
      <c r="K83" s="89">
        <v>2832000</v>
      </c>
    </row>
    <row r="84" spans="1:11" ht="21.75" customHeight="1">
      <c r="A84" s="14" t="s">
        <v>367</v>
      </c>
      <c r="B84" s="26"/>
      <c r="C84" s="93"/>
      <c r="E84" s="89">
        <v>6000</v>
      </c>
      <c r="F84" s="89"/>
      <c r="G84" s="89">
        <v>0</v>
      </c>
      <c r="H84" s="89"/>
      <c r="I84" s="139">
        <v>0</v>
      </c>
      <c r="J84" s="89"/>
      <c r="K84" s="89">
        <v>0</v>
      </c>
    </row>
    <row r="85" spans="1:11" ht="21.75" customHeight="1">
      <c r="A85" s="8" t="s">
        <v>368</v>
      </c>
      <c r="B85" s="26"/>
      <c r="C85" s="24"/>
      <c r="E85" s="89">
        <v>11303222</v>
      </c>
      <c r="F85" s="89"/>
      <c r="G85" s="89">
        <v>0</v>
      </c>
      <c r="I85" s="121">
        <v>3536094</v>
      </c>
      <c r="K85" s="89">
        <v>0</v>
      </c>
    </row>
    <row r="86" spans="1:11" ht="21.75" customHeight="1">
      <c r="A86" s="8" t="s">
        <v>369</v>
      </c>
      <c r="C86" s="24"/>
      <c r="E86" s="89">
        <v>-6012480</v>
      </c>
      <c r="F86" s="89"/>
      <c r="G86" s="89">
        <v>-1128015</v>
      </c>
      <c r="H86" s="89"/>
      <c r="I86" s="139">
        <v>-1701680</v>
      </c>
      <c r="J86" s="89"/>
      <c r="K86" s="89">
        <v>-1118845</v>
      </c>
    </row>
    <row r="87" spans="1:11" ht="21.75" customHeight="1">
      <c r="A87" s="14" t="s">
        <v>363</v>
      </c>
      <c r="C87" s="93"/>
      <c r="E87" s="89">
        <v>-75827</v>
      </c>
      <c r="F87" s="89"/>
      <c r="G87" s="89">
        <v>0</v>
      </c>
      <c r="H87" s="89"/>
      <c r="I87" s="139">
        <v>-75827</v>
      </c>
      <c r="J87" s="89"/>
      <c r="K87" s="89">
        <v>0</v>
      </c>
    </row>
    <row r="88" spans="1:11" ht="21.75" customHeight="1">
      <c r="A88" s="8" t="s">
        <v>277</v>
      </c>
      <c r="C88" s="24"/>
      <c r="E88" s="89">
        <v>0</v>
      </c>
      <c r="F88" s="89"/>
      <c r="G88" s="89">
        <v>314820</v>
      </c>
      <c r="H88" s="89"/>
      <c r="I88" s="139">
        <v>0</v>
      </c>
      <c r="J88" s="89"/>
      <c r="K88" s="89">
        <v>314820</v>
      </c>
    </row>
    <row r="89" spans="1:11" ht="21.75" customHeight="1">
      <c r="A89" s="8" t="s">
        <v>326</v>
      </c>
      <c r="C89" s="24"/>
      <c r="E89" s="89"/>
      <c r="F89" s="89"/>
      <c r="G89" s="89"/>
      <c r="H89" s="89"/>
      <c r="J89" s="89"/>
      <c r="K89" s="89"/>
    </row>
    <row r="90" spans="1:11" ht="21.75" customHeight="1">
      <c r="A90" s="8" t="s">
        <v>274</v>
      </c>
      <c r="C90" s="24"/>
      <c r="E90" s="89">
        <v>0</v>
      </c>
      <c r="F90" s="89"/>
      <c r="G90" s="89">
        <v>-58260</v>
      </c>
      <c r="H90" s="89"/>
      <c r="I90" s="139">
        <v>0</v>
      </c>
      <c r="J90" s="89"/>
      <c r="K90" s="89">
        <v>-58260</v>
      </c>
    </row>
    <row r="91" spans="1:11" ht="21.75" customHeight="1">
      <c r="A91" s="8" t="s">
        <v>212</v>
      </c>
      <c r="B91" s="26"/>
      <c r="C91" s="24"/>
      <c r="E91" s="89">
        <v>0</v>
      </c>
      <c r="F91" s="89"/>
      <c r="G91" s="89">
        <v>0</v>
      </c>
      <c r="H91" s="89"/>
      <c r="I91" s="139">
        <v>-2409114</v>
      </c>
      <c r="J91" s="89"/>
      <c r="K91" s="89">
        <v>-1508901</v>
      </c>
    </row>
    <row r="92" spans="1:11" ht="21.75" customHeight="1">
      <c r="A92" s="14" t="s">
        <v>364</v>
      </c>
      <c r="B92" s="26"/>
      <c r="C92" s="93"/>
      <c r="E92" s="89">
        <v>-5040100</v>
      </c>
      <c r="F92" s="89"/>
      <c r="G92" s="89">
        <v>0</v>
      </c>
      <c r="H92" s="89"/>
      <c r="I92" s="139">
        <v>-40100</v>
      </c>
      <c r="J92" s="89"/>
      <c r="K92" s="89">
        <v>0</v>
      </c>
    </row>
    <row r="93" spans="1:11" ht="21.75" customHeight="1">
      <c r="A93" s="14" t="s">
        <v>327</v>
      </c>
      <c r="B93" s="26"/>
      <c r="C93" s="93"/>
      <c r="E93" s="89">
        <v>-30735</v>
      </c>
      <c r="F93" s="89"/>
      <c r="G93" s="89">
        <v>-377999</v>
      </c>
      <c r="H93" s="89"/>
      <c r="I93" s="139">
        <v>-9995</v>
      </c>
      <c r="J93" s="89"/>
      <c r="K93" s="89">
        <v>-377999</v>
      </c>
    </row>
    <row r="94" spans="1:11" ht="21.75" customHeight="1">
      <c r="A94" s="14" t="s">
        <v>310</v>
      </c>
      <c r="B94" s="26"/>
      <c r="C94" s="93"/>
      <c r="E94" s="89">
        <v>0</v>
      </c>
      <c r="F94" s="89"/>
      <c r="G94" s="89">
        <v>-39881</v>
      </c>
      <c r="H94" s="89"/>
      <c r="I94" s="139">
        <v>0</v>
      </c>
      <c r="J94" s="89"/>
      <c r="K94" s="89">
        <v>0</v>
      </c>
    </row>
    <row r="95" spans="1:11" ht="21.75" customHeight="1">
      <c r="A95" s="14" t="s">
        <v>278</v>
      </c>
      <c r="B95" s="26"/>
      <c r="C95" s="93"/>
      <c r="J95" s="89"/>
      <c r="K95" s="89"/>
    </row>
    <row r="96" spans="1:11" ht="21.75" customHeight="1">
      <c r="A96" s="14" t="s">
        <v>136</v>
      </c>
      <c r="C96" s="93"/>
      <c r="E96" s="89">
        <v>-173706</v>
      </c>
      <c r="F96" s="89"/>
      <c r="G96" s="89">
        <v>-112535</v>
      </c>
      <c r="H96" s="89"/>
      <c r="I96" s="9">
        <v>-23519</v>
      </c>
      <c r="K96" s="89">
        <v>-28050</v>
      </c>
    </row>
    <row r="97" spans="1:11" ht="21.75" customHeight="1">
      <c r="A97" s="14" t="s">
        <v>391</v>
      </c>
      <c r="C97" s="93"/>
      <c r="E97" s="89">
        <v>-122938</v>
      </c>
      <c r="F97" s="89"/>
      <c r="G97" s="89">
        <v>-140577</v>
      </c>
      <c r="H97" s="89"/>
      <c r="I97" s="139">
        <v>-980</v>
      </c>
      <c r="J97" s="89"/>
      <c r="K97" s="89">
        <v>-174</v>
      </c>
    </row>
    <row r="98" spans="1:11" ht="21.75" customHeight="1">
      <c r="A98" s="14" t="s">
        <v>311</v>
      </c>
      <c r="C98" s="93"/>
      <c r="E98" s="89">
        <v>-26750</v>
      </c>
      <c r="F98" s="89"/>
      <c r="G98" s="89">
        <v>-20779</v>
      </c>
      <c r="H98" s="89"/>
      <c r="I98" s="139">
        <v>0</v>
      </c>
      <c r="J98" s="89"/>
      <c r="K98" s="89">
        <v>0</v>
      </c>
    </row>
    <row r="99" spans="1:11" ht="21.75" customHeight="1">
      <c r="A99" s="14" t="s">
        <v>169</v>
      </c>
      <c r="C99" s="93"/>
      <c r="J99" s="89"/>
    </row>
    <row r="100" spans="1:11" ht="21.75" customHeight="1">
      <c r="A100" s="14" t="s">
        <v>136</v>
      </c>
      <c r="C100" s="93"/>
      <c r="E100" s="89">
        <v>1032</v>
      </c>
      <c r="F100" s="89"/>
      <c r="G100" s="89">
        <v>1178</v>
      </c>
      <c r="H100" s="89"/>
      <c r="I100" s="139">
        <v>66</v>
      </c>
      <c r="J100" s="89"/>
      <c r="K100" s="89">
        <v>561</v>
      </c>
    </row>
    <row r="101" spans="1:11" s="22" customFormat="1" ht="21.75" customHeight="1">
      <c r="A101" s="14" t="s">
        <v>271</v>
      </c>
      <c r="B101" s="9"/>
      <c r="C101" s="93"/>
      <c r="D101" s="9"/>
      <c r="E101" s="9">
        <v>115948</v>
      </c>
      <c r="F101" s="89"/>
      <c r="G101" s="9">
        <v>26554</v>
      </c>
      <c r="H101" s="89"/>
      <c r="I101" s="9">
        <v>456012</v>
      </c>
      <c r="J101" s="9"/>
      <c r="K101" s="89">
        <v>287220</v>
      </c>
    </row>
    <row r="102" spans="1:11" ht="21.75" customHeight="1">
      <c r="A102" s="31" t="s">
        <v>392</v>
      </c>
      <c r="C102" s="24"/>
      <c r="E102" s="161">
        <f>SUM(E81:E101)</f>
        <v>-56190</v>
      </c>
      <c r="F102" s="162"/>
      <c r="G102" s="161">
        <f>SUM(G81:G101)</f>
        <v>1336680</v>
      </c>
      <c r="H102" s="162"/>
      <c r="I102" s="132">
        <f>SUM(I81:I101)</f>
        <v>-77043</v>
      </c>
      <c r="J102" s="162"/>
      <c r="K102" s="161">
        <f>SUM(K81:K101)</f>
        <v>202372</v>
      </c>
    </row>
    <row r="103" spans="1:11" ht="21.75" customHeight="1">
      <c r="A103" s="31" t="s">
        <v>53</v>
      </c>
      <c r="B103" s="26"/>
      <c r="C103" s="24"/>
      <c r="E103" s="162"/>
      <c r="F103" s="162"/>
      <c r="G103" s="162"/>
      <c r="H103" s="162"/>
      <c r="J103" s="162"/>
      <c r="K103" s="162"/>
    </row>
    <row r="104" spans="1:11" ht="21.75" customHeight="1">
      <c r="A104" s="23" t="s">
        <v>387</v>
      </c>
      <c r="B104" s="5"/>
      <c r="C104" s="24"/>
      <c r="E104" s="162"/>
      <c r="G104" s="162"/>
      <c r="I104" s="130"/>
      <c r="J104" s="162"/>
    </row>
    <row r="105" spans="1:11" ht="21.75" customHeight="1">
      <c r="A105" s="23" t="s">
        <v>152</v>
      </c>
      <c r="B105" s="5"/>
      <c r="C105" s="24"/>
      <c r="E105" s="162">
        <v>48059</v>
      </c>
      <c r="F105" s="162"/>
      <c r="G105" s="162">
        <v>-2572595</v>
      </c>
      <c r="H105" s="162"/>
      <c r="I105" s="139">
        <v>0</v>
      </c>
      <c r="J105" s="162"/>
      <c r="K105" s="89">
        <v>-2300000</v>
      </c>
    </row>
    <row r="106" spans="1:11" ht="21.75" customHeight="1">
      <c r="A106" s="23" t="s">
        <v>328</v>
      </c>
      <c r="B106" s="5"/>
      <c r="C106" s="24"/>
      <c r="E106" s="162">
        <v>-103000</v>
      </c>
      <c r="F106" s="162"/>
      <c r="G106" s="162">
        <v>-96699</v>
      </c>
      <c r="H106" s="162"/>
      <c r="I106" s="139">
        <v>-103000</v>
      </c>
      <c r="J106" s="162"/>
      <c r="K106" s="89">
        <v>-96699</v>
      </c>
    </row>
    <row r="107" spans="1:11" ht="21.75" customHeight="1">
      <c r="A107" s="23" t="s">
        <v>172</v>
      </c>
      <c r="B107" s="5"/>
      <c r="C107" s="24"/>
      <c r="E107" s="89">
        <v>35000</v>
      </c>
      <c r="F107" s="89"/>
      <c r="G107" s="89">
        <v>357513</v>
      </c>
      <c r="H107" s="89"/>
      <c r="I107" s="139">
        <v>0</v>
      </c>
      <c r="J107" s="162"/>
      <c r="K107" s="89">
        <v>0</v>
      </c>
    </row>
    <row r="108" spans="1:11" ht="21.75" customHeight="1">
      <c r="A108" s="8" t="s">
        <v>54</v>
      </c>
      <c r="C108" s="24"/>
      <c r="E108" s="162">
        <v>-899064</v>
      </c>
      <c r="F108" s="162"/>
      <c r="G108" s="162">
        <v>-220970</v>
      </c>
      <c r="H108" s="162"/>
      <c r="I108" s="139">
        <v>0</v>
      </c>
      <c r="J108" s="162"/>
      <c r="K108" s="162">
        <v>-7502</v>
      </c>
    </row>
    <row r="109" spans="1:11" ht="21.75" customHeight="1">
      <c r="A109" s="8" t="s">
        <v>258</v>
      </c>
      <c r="C109" s="24"/>
      <c r="E109" s="162">
        <v>-281130</v>
      </c>
      <c r="F109" s="162"/>
      <c r="G109" s="162">
        <v>-184679</v>
      </c>
      <c r="H109" s="162"/>
      <c r="I109" s="139">
        <v>-2810</v>
      </c>
      <c r="J109" s="162"/>
      <c r="K109" s="89">
        <v>-2536</v>
      </c>
    </row>
    <row r="110" spans="1:11" ht="21.75" customHeight="1">
      <c r="A110" s="23" t="s">
        <v>173</v>
      </c>
      <c r="C110" s="24"/>
      <c r="E110" s="89">
        <v>1500000</v>
      </c>
      <c r="F110" s="162"/>
      <c r="G110" s="89">
        <v>3500000</v>
      </c>
      <c r="H110" s="162"/>
      <c r="I110" s="139">
        <v>1500000</v>
      </c>
      <c r="J110" s="162"/>
      <c r="K110" s="89">
        <v>3500000</v>
      </c>
    </row>
    <row r="111" spans="1:11" ht="21.75" customHeight="1">
      <c r="A111" s="23" t="s">
        <v>216</v>
      </c>
      <c r="C111" s="24"/>
      <c r="E111" s="89">
        <v>-1498000</v>
      </c>
      <c r="F111" s="162"/>
      <c r="G111" s="89">
        <v>-2150000</v>
      </c>
      <c r="H111" s="162"/>
      <c r="I111" s="139">
        <v>0</v>
      </c>
      <c r="J111" s="162"/>
      <c r="K111" s="89">
        <v>-2150000</v>
      </c>
    </row>
    <row r="112" spans="1:11" ht="21.75" customHeight="1">
      <c r="A112" s="23" t="s">
        <v>220</v>
      </c>
      <c r="C112" s="24"/>
      <c r="E112" s="89"/>
      <c r="F112" s="162"/>
      <c r="G112" s="89"/>
      <c r="H112" s="162"/>
      <c r="I112" s="139"/>
      <c r="J112" s="162"/>
      <c r="K112" s="89"/>
    </row>
    <row r="113" spans="1:11" ht="21.75" customHeight="1">
      <c r="A113" s="23" t="s">
        <v>219</v>
      </c>
      <c r="C113" s="24"/>
      <c r="E113" s="89">
        <v>-7500</v>
      </c>
      <c r="F113" s="162"/>
      <c r="G113" s="89">
        <v>-27000</v>
      </c>
      <c r="H113" s="162"/>
      <c r="I113" s="139">
        <v>-7500</v>
      </c>
      <c r="J113" s="162"/>
      <c r="K113" s="89">
        <v>-26250</v>
      </c>
    </row>
    <row r="114" spans="1:11" ht="21.75" customHeight="1">
      <c r="A114" s="23" t="s">
        <v>370</v>
      </c>
      <c r="C114" s="24"/>
      <c r="E114" s="89">
        <v>13793</v>
      </c>
      <c r="F114" s="162"/>
      <c r="G114" s="89">
        <v>0</v>
      </c>
      <c r="H114" s="162"/>
      <c r="I114" s="139">
        <v>0</v>
      </c>
      <c r="J114" s="162"/>
      <c r="K114" s="89">
        <v>0</v>
      </c>
    </row>
    <row r="115" spans="1:11" s="22" customFormat="1" ht="21.75" customHeight="1">
      <c r="A115" s="25" t="s">
        <v>393</v>
      </c>
      <c r="C115" s="34"/>
      <c r="E115" s="89">
        <v>2089261</v>
      </c>
      <c r="F115" s="89"/>
      <c r="G115" s="89">
        <v>762266</v>
      </c>
      <c r="H115" s="89"/>
      <c r="I115" s="139">
        <v>0</v>
      </c>
      <c r="J115" s="39"/>
      <c r="K115" s="89">
        <v>0</v>
      </c>
    </row>
    <row r="116" spans="1:11" ht="21.75" customHeight="1">
      <c r="A116" s="23" t="s">
        <v>217</v>
      </c>
      <c r="C116" s="24"/>
      <c r="E116" s="89">
        <v>356326</v>
      </c>
      <c r="F116" s="162"/>
      <c r="G116" s="89">
        <v>1399156</v>
      </c>
      <c r="H116" s="162"/>
      <c r="I116" s="139">
        <v>356326</v>
      </c>
      <c r="J116" s="162"/>
      <c r="K116" s="89">
        <v>1399156</v>
      </c>
    </row>
    <row r="117" spans="1:11" ht="21.75" customHeight="1">
      <c r="A117" s="23" t="s">
        <v>312</v>
      </c>
      <c r="C117" s="24"/>
      <c r="E117" s="89">
        <v>2852</v>
      </c>
      <c r="F117" s="162"/>
      <c r="G117" s="89">
        <v>149995</v>
      </c>
      <c r="H117" s="162"/>
      <c r="I117" s="139">
        <v>0</v>
      </c>
      <c r="J117" s="162"/>
      <c r="K117" s="89">
        <v>0</v>
      </c>
    </row>
    <row r="118" spans="1:11" ht="21.75" customHeight="1">
      <c r="A118" s="23" t="s">
        <v>206</v>
      </c>
      <c r="C118" s="24"/>
      <c r="E118" s="89">
        <v>0</v>
      </c>
      <c r="F118" s="162"/>
      <c r="G118" s="89">
        <v>-253</v>
      </c>
      <c r="H118" s="162"/>
      <c r="I118" s="139">
        <v>0</v>
      </c>
      <c r="J118" s="162"/>
      <c r="K118" s="89">
        <v>0</v>
      </c>
    </row>
    <row r="119" spans="1:11" ht="21.75" customHeight="1">
      <c r="A119" s="23" t="s">
        <v>213</v>
      </c>
      <c r="C119" s="24"/>
      <c r="E119" s="89">
        <v>-1499048</v>
      </c>
      <c r="F119" s="162"/>
      <c r="G119" s="89">
        <v>-399347</v>
      </c>
      <c r="H119" s="162"/>
      <c r="I119" s="139">
        <v>-1499048</v>
      </c>
      <c r="J119" s="162"/>
      <c r="K119" s="89">
        <v>-399347</v>
      </c>
    </row>
    <row r="120" spans="1:11" ht="21.75" customHeight="1">
      <c r="A120" s="23" t="s">
        <v>394</v>
      </c>
      <c r="C120" s="24"/>
      <c r="E120" s="89">
        <v>-290550</v>
      </c>
      <c r="F120" s="162"/>
      <c r="G120" s="89">
        <v>-214606</v>
      </c>
      <c r="H120" s="162"/>
      <c r="I120" s="139">
        <v>0</v>
      </c>
      <c r="J120" s="162"/>
      <c r="K120" s="89">
        <v>0</v>
      </c>
    </row>
    <row r="121" spans="1:11" ht="21.75" customHeight="1">
      <c r="A121" s="23" t="s">
        <v>137</v>
      </c>
      <c r="B121" s="5"/>
      <c r="C121" s="24"/>
      <c r="E121" s="162">
        <v>-319578</v>
      </c>
      <c r="F121" s="162"/>
      <c r="G121" s="162">
        <v>-332736</v>
      </c>
      <c r="H121" s="89"/>
      <c r="I121" s="139">
        <v>-115412</v>
      </c>
      <c r="J121" s="39"/>
      <c r="K121" s="89">
        <v>-118765</v>
      </c>
    </row>
    <row r="122" spans="1:11" ht="21.75" customHeight="1">
      <c r="A122" s="31" t="s">
        <v>395</v>
      </c>
      <c r="C122" s="24"/>
      <c r="E122" s="72">
        <f>SUM(E104:E121)</f>
        <v>-852579</v>
      </c>
      <c r="F122" s="162"/>
      <c r="G122" s="72">
        <f>SUM(G104:G121)</f>
        <v>-29955</v>
      </c>
      <c r="H122" s="162"/>
      <c r="I122" s="150">
        <f>SUM(I105:I121)</f>
        <v>128556</v>
      </c>
      <c r="J122" s="84"/>
      <c r="K122" s="72">
        <f>SUM(K105:K121)</f>
        <v>-201943</v>
      </c>
    </row>
    <row r="123" spans="1:11" ht="21.75" customHeight="1">
      <c r="A123" s="8" t="s">
        <v>196</v>
      </c>
      <c r="C123" s="24"/>
      <c r="E123" s="89">
        <v>0</v>
      </c>
      <c r="F123" s="89"/>
      <c r="G123" s="89">
        <v>132</v>
      </c>
      <c r="H123" s="89"/>
      <c r="I123" s="139">
        <v>0</v>
      </c>
      <c r="J123" s="84"/>
      <c r="K123" s="89">
        <v>0</v>
      </c>
    </row>
    <row r="124" spans="1:11" ht="21.75" customHeight="1">
      <c r="A124" s="8" t="s">
        <v>244</v>
      </c>
      <c r="C124" s="24"/>
      <c r="E124" s="40">
        <v>-122</v>
      </c>
      <c r="F124" s="89"/>
      <c r="G124" s="40">
        <v>-4</v>
      </c>
      <c r="H124" s="89"/>
      <c r="I124" s="137">
        <v>0</v>
      </c>
      <c r="J124" s="84"/>
      <c r="K124" s="40">
        <v>0</v>
      </c>
    </row>
    <row r="125" spans="1:11" ht="21.75" customHeight="1">
      <c r="A125" s="31" t="s">
        <v>221</v>
      </c>
      <c r="C125" s="24"/>
      <c r="E125" s="84">
        <f>SUM(E70,E102,E122:E124)</f>
        <v>-1310844</v>
      </c>
      <c r="F125" s="162"/>
      <c r="G125" s="84">
        <f>SUM(G70,G102,G122:G124)</f>
        <v>-396710</v>
      </c>
      <c r="H125" s="162"/>
      <c r="I125" s="129">
        <f>SUM(I70,I102,I122:I124)</f>
        <v>93911</v>
      </c>
      <c r="J125" s="162"/>
      <c r="K125" s="162">
        <f>SUM(K70,K102,K122:K124)</f>
        <v>44002</v>
      </c>
    </row>
    <row r="126" spans="1:11" ht="21.75" customHeight="1">
      <c r="A126" s="23" t="s">
        <v>126</v>
      </c>
      <c r="B126" s="5"/>
      <c r="C126" s="24"/>
      <c r="E126" s="160">
        <v>2496807</v>
      </c>
      <c r="F126" s="162"/>
      <c r="G126" s="160">
        <v>1380789</v>
      </c>
      <c r="H126" s="162"/>
      <c r="I126" s="131">
        <v>110105</v>
      </c>
      <c r="J126" s="84"/>
      <c r="K126" s="162">
        <v>76916</v>
      </c>
    </row>
    <row r="127" spans="1:11" ht="21.75" customHeight="1" thickBot="1">
      <c r="A127" s="33" t="s">
        <v>127</v>
      </c>
      <c r="B127" s="5"/>
      <c r="C127" s="24"/>
      <c r="E127" s="73">
        <f>SUM(E125:E126)</f>
        <v>1185963</v>
      </c>
      <c r="F127" s="162"/>
      <c r="G127" s="73">
        <f>SUM(G125:G126)</f>
        <v>984079</v>
      </c>
      <c r="H127" s="162"/>
      <c r="I127" s="151">
        <f>SUM(I125:I126)</f>
        <v>204016</v>
      </c>
      <c r="J127" s="162"/>
      <c r="K127" s="16">
        <f>SUM(K125:K126)</f>
        <v>120918</v>
      </c>
    </row>
    <row r="128" spans="1:11" ht="21.75" customHeight="1" thickTop="1">
      <c r="C128" s="24"/>
      <c r="E128" s="162">
        <f>SUM(E127-BS!E11)</f>
        <v>0</v>
      </c>
      <c r="F128" s="162"/>
      <c r="G128" s="162"/>
      <c r="H128" s="162"/>
      <c r="I128" s="162">
        <f>SUM(I127-BS!I11)</f>
        <v>0</v>
      </c>
      <c r="J128" s="162"/>
      <c r="K128" s="162"/>
    </row>
    <row r="129" spans="1:11" ht="21.75" customHeight="1">
      <c r="A129" s="18" t="s">
        <v>259</v>
      </c>
      <c r="B129" s="5"/>
      <c r="C129" s="24"/>
      <c r="F129" s="19"/>
    </row>
    <row r="130" spans="1:11" ht="21.75" customHeight="1">
      <c r="K130" s="19" t="s">
        <v>109</v>
      </c>
    </row>
    <row r="131" spans="1:11" s="5" customFormat="1" ht="21.75" customHeight="1">
      <c r="A131" s="1" t="s">
        <v>115</v>
      </c>
      <c r="B131" s="2"/>
      <c r="C131" s="3"/>
      <c r="D131" s="4"/>
      <c r="E131" s="4"/>
      <c r="F131" s="4"/>
      <c r="G131" s="4"/>
      <c r="H131" s="4"/>
      <c r="I131" s="4"/>
      <c r="J131" s="4"/>
      <c r="K131" s="4"/>
    </row>
    <row r="132" spans="1:11" s="5" customFormat="1" ht="21.75" customHeight="1">
      <c r="A132" s="1" t="s">
        <v>94</v>
      </c>
      <c r="B132" s="2"/>
      <c r="C132" s="3"/>
      <c r="D132" s="4"/>
      <c r="E132" s="4"/>
      <c r="F132" s="4"/>
      <c r="G132" s="4"/>
      <c r="H132" s="4"/>
      <c r="I132" s="4"/>
      <c r="J132" s="4"/>
      <c r="K132" s="4"/>
    </row>
    <row r="133" spans="1:11" s="5" customFormat="1" ht="21.75" customHeight="1">
      <c r="A133" s="1" t="s">
        <v>339</v>
      </c>
      <c r="B133" s="4"/>
      <c r="C133" s="3"/>
      <c r="D133" s="4"/>
      <c r="E133" s="4"/>
      <c r="F133" s="4"/>
      <c r="G133" s="4"/>
      <c r="H133" s="4"/>
      <c r="I133" s="4"/>
      <c r="J133" s="4"/>
      <c r="K133" s="4"/>
    </row>
    <row r="134" spans="1:11" s="5" customFormat="1" ht="21.75" customHeight="1">
      <c r="B134" s="4"/>
      <c r="C134" s="3"/>
      <c r="D134" s="4"/>
      <c r="E134" s="4"/>
      <c r="F134" s="4"/>
      <c r="G134" s="4"/>
      <c r="H134" s="4"/>
      <c r="I134" s="4"/>
      <c r="J134" s="4"/>
      <c r="K134" s="7" t="s">
        <v>104</v>
      </c>
    </row>
    <row r="135" spans="1:11" ht="21.75" customHeight="1">
      <c r="E135" s="159"/>
      <c r="F135" s="159" t="s">
        <v>0</v>
      </c>
      <c r="G135" s="159"/>
      <c r="H135" s="26"/>
      <c r="I135" s="159"/>
      <c r="J135" s="159" t="s">
        <v>1</v>
      </c>
      <c r="K135" s="159"/>
    </row>
    <row r="136" spans="1:11" ht="21.75" customHeight="1">
      <c r="C136" s="34"/>
      <c r="E136" s="69">
        <v>2022</v>
      </c>
      <c r="F136" s="27"/>
      <c r="G136" s="69">
        <v>2021</v>
      </c>
      <c r="H136" s="27"/>
      <c r="I136" s="69">
        <v>2022</v>
      </c>
      <c r="J136" s="27"/>
      <c r="K136" s="69">
        <v>2021</v>
      </c>
    </row>
    <row r="137" spans="1:11" ht="21.75" customHeight="1">
      <c r="A137" s="33" t="s">
        <v>132</v>
      </c>
      <c r="B137" s="15"/>
      <c r="C137" s="24"/>
      <c r="E137" s="84"/>
      <c r="F137" s="162"/>
      <c r="G137" s="84"/>
      <c r="H137" s="162"/>
      <c r="I137" s="84"/>
      <c r="J137" s="162"/>
      <c r="K137" s="84"/>
    </row>
    <row r="138" spans="1:11" ht="21.75" customHeight="1">
      <c r="A138" s="23" t="s">
        <v>133</v>
      </c>
      <c r="B138" s="15"/>
      <c r="C138" s="24"/>
      <c r="E138" s="84"/>
      <c r="F138" s="162"/>
      <c r="G138" s="84"/>
      <c r="H138" s="162"/>
      <c r="I138" s="84"/>
      <c r="J138" s="162"/>
      <c r="K138" s="84"/>
    </row>
    <row r="139" spans="1:11" ht="21.75" customHeight="1">
      <c r="A139" s="23" t="s">
        <v>170</v>
      </c>
      <c r="C139" s="24"/>
      <c r="D139" s="162"/>
    </row>
    <row r="140" spans="1:11" ht="21.75" customHeight="1">
      <c r="A140" s="8" t="s">
        <v>153</v>
      </c>
      <c r="E140" s="139">
        <v>19313</v>
      </c>
      <c r="F140" s="89"/>
      <c r="G140" s="89">
        <v>16206</v>
      </c>
      <c r="H140" s="89"/>
      <c r="I140" s="139">
        <v>6005</v>
      </c>
      <c r="J140" s="39"/>
      <c r="K140" s="89">
        <v>0</v>
      </c>
    </row>
    <row r="141" spans="1:11" ht="21.75" customHeight="1">
      <c r="A141" s="23" t="s">
        <v>171</v>
      </c>
      <c r="C141" s="9"/>
      <c r="E141" s="121"/>
      <c r="F141" s="89"/>
      <c r="G141" s="89"/>
      <c r="H141" s="89"/>
      <c r="I141" s="139"/>
      <c r="K141" s="89"/>
    </row>
    <row r="142" spans="1:11" ht="21.75" customHeight="1">
      <c r="A142" s="23" t="s">
        <v>134</v>
      </c>
      <c r="C142" s="9"/>
    </row>
    <row r="143" spans="1:11" ht="21.75" customHeight="1">
      <c r="A143" s="23" t="s">
        <v>135</v>
      </c>
      <c r="C143" s="9"/>
      <c r="E143" s="139">
        <v>61941</v>
      </c>
      <c r="F143" s="89"/>
      <c r="G143" s="89">
        <v>314538</v>
      </c>
      <c r="H143" s="89"/>
      <c r="I143" s="139">
        <v>0</v>
      </c>
      <c r="J143" s="39"/>
      <c r="K143" s="89">
        <v>0</v>
      </c>
    </row>
    <row r="144" spans="1:11" ht="21.75" customHeight="1">
      <c r="A144" s="23" t="s">
        <v>199</v>
      </c>
      <c r="C144" s="9"/>
      <c r="E144" s="139">
        <v>984</v>
      </c>
      <c r="F144" s="89"/>
      <c r="G144" s="89">
        <v>46076</v>
      </c>
      <c r="H144" s="162"/>
      <c r="I144" s="139">
        <v>0</v>
      </c>
      <c r="J144" s="39"/>
      <c r="K144" s="89">
        <v>0</v>
      </c>
    </row>
    <row r="145" spans="1:11" ht="21.75" customHeight="1">
      <c r="A145" s="23" t="s">
        <v>388</v>
      </c>
      <c r="C145" s="9"/>
      <c r="E145" s="139">
        <v>4918</v>
      </c>
      <c r="F145" s="89"/>
      <c r="G145" s="28">
        <v>8281</v>
      </c>
      <c r="H145" s="162"/>
      <c r="I145" s="139">
        <v>0</v>
      </c>
      <c r="J145" s="39"/>
      <c r="K145" s="89">
        <v>0</v>
      </c>
    </row>
    <row r="146" spans="1:11" ht="21.75" customHeight="1">
      <c r="A146" s="23" t="s">
        <v>313</v>
      </c>
      <c r="C146" s="9"/>
      <c r="E146" s="139">
        <v>449</v>
      </c>
      <c r="F146" s="89"/>
      <c r="G146" s="89">
        <v>303</v>
      </c>
      <c r="H146" s="162"/>
      <c r="I146" s="139">
        <v>0</v>
      </c>
      <c r="J146" s="39"/>
      <c r="K146" s="89">
        <v>0</v>
      </c>
    </row>
    <row r="147" spans="1:11" ht="21.75" customHeight="1">
      <c r="A147" s="8" t="s">
        <v>186</v>
      </c>
      <c r="E147" s="139">
        <v>791</v>
      </c>
      <c r="F147" s="162"/>
      <c r="G147" s="28">
        <v>733</v>
      </c>
      <c r="H147" s="162"/>
      <c r="I147" s="139">
        <v>0</v>
      </c>
      <c r="J147" s="162"/>
      <c r="K147" s="89">
        <v>0</v>
      </c>
    </row>
    <row r="148" spans="1:11" ht="21.75" customHeight="1">
      <c r="A148" s="8" t="s">
        <v>200</v>
      </c>
      <c r="E148" s="122">
        <v>1130097</v>
      </c>
      <c r="F148" s="162"/>
      <c r="G148" s="28">
        <v>431059</v>
      </c>
      <c r="H148" s="162"/>
      <c r="I148" s="139">
        <v>0</v>
      </c>
      <c r="J148" s="162"/>
      <c r="K148" s="28">
        <v>0</v>
      </c>
    </row>
    <row r="149" spans="1:11" ht="21.75" customHeight="1">
      <c r="A149" s="168" t="s">
        <v>396</v>
      </c>
      <c r="E149" s="122">
        <v>585</v>
      </c>
      <c r="F149" s="163"/>
      <c r="G149" s="139">
        <v>0</v>
      </c>
      <c r="H149" s="163"/>
      <c r="I149" s="139">
        <v>0</v>
      </c>
      <c r="J149" s="163"/>
      <c r="K149" s="139">
        <v>0</v>
      </c>
    </row>
    <row r="150" spans="1:11" ht="21.75" customHeight="1">
      <c r="A150" s="8" t="s">
        <v>245</v>
      </c>
      <c r="E150" s="122">
        <v>450405</v>
      </c>
      <c r="F150" s="162"/>
      <c r="G150" s="28">
        <v>130277</v>
      </c>
      <c r="H150" s="162"/>
      <c r="I150" s="139">
        <v>0</v>
      </c>
      <c r="J150" s="162"/>
      <c r="K150" s="89">
        <v>0</v>
      </c>
    </row>
    <row r="151" spans="1:11" ht="21.75" customHeight="1">
      <c r="A151" s="8" t="s">
        <v>275</v>
      </c>
      <c r="E151" s="122">
        <v>12683</v>
      </c>
      <c r="F151" s="162"/>
      <c r="G151" s="28">
        <v>39052</v>
      </c>
      <c r="H151" s="162"/>
      <c r="I151" s="139">
        <v>0</v>
      </c>
      <c r="J151" s="162"/>
      <c r="K151" s="89">
        <v>29</v>
      </c>
    </row>
    <row r="152" spans="1:11" ht="21.75" customHeight="1">
      <c r="A152" s="8" t="s">
        <v>246</v>
      </c>
      <c r="E152" s="122">
        <v>15269</v>
      </c>
      <c r="F152" s="162"/>
      <c r="G152" s="28">
        <v>10154</v>
      </c>
      <c r="H152" s="162"/>
      <c r="I152" s="139">
        <v>0</v>
      </c>
      <c r="J152" s="162"/>
      <c r="K152" s="89">
        <v>0</v>
      </c>
    </row>
    <row r="153" spans="1:11" ht="21.75" customHeight="1">
      <c r="F153" s="162"/>
      <c r="H153" s="162"/>
      <c r="I153" s="89"/>
      <c r="J153" s="162"/>
      <c r="K153" s="89"/>
    </row>
    <row r="155" spans="1:11" ht="21.75" customHeight="1">
      <c r="A155" s="18" t="s">
        <v>259</v>
      </c>
    </row>
  </sheetData>
  <pageMargins left="0.78740157480314965" right="0.39370078740157483" top="0.78740157480314965" bottom="0.31496062992125984" header="0.19685039370078741" footer="0.19685039370078741"/>
  <pageSetup paperSize="9" scale="61" fitToHeight="7" orientation="portrait" r:id="rId1"/>
  <rowBreaks count="2" manualBreakCount="2">
    <brk id="72" max="10" man="1"/>
    <brk id="129" max="10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74668</vt:lpwstr>
  </property>
  <property fmtid="{D5CDD505-2E9C-101B-9397-08002B2CF9AE}" pid="4" name="OptimizationTime">
    <vt:lpwstr>20220811_1608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2022-08-10T15:06:07Z</cp:lastPrinted>
  <dcterms:created xsi:type="dcterms:W3CDTF">2011-03-15T03:50:46Z</dcterms:created>
  <dcterms:modified xsi:type="dcterms:W3CDTF">2022-08-10T15:06:55Z</dcterms:modified>
</cp:coreProperties>
</file>