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การส่งงบตลาดหลักทรัพย์\2022\Q2_2022\"/>
    </mc:Choice>
  </mc:AlternateContent>
  <bookViews>
    <workbookView xWindow="-120" yWindow="-120" windowWidth="20730" windowHeight="11160" activeTab="1"/>
  </bookViews>
  <sheets>
    <sheet name="BS" sheetId="4" r:id="rId1"/>
    <sheet name="PL" sheetId="8" r:id="rId2"/>
    <sheet name="Conso" sheetId="5" r:id="rId3"/>
    <sheet name="company" sheetId="3" r:id="rId4"/>
    <sheet name="Cashflow" sheetId="9" r:id="rId5"/>
  </sheets>
  <definedNames>
    <definedName name="_xlnm._FilterDatabase" localSheetId="0" hidden="1">BS!$A$6:$M$95</definedName>
    <definedName name="_xlnm._FilterDatabase" localSheetId="4" hidden="1">Cashflow!$A$7:$K$89</definedName>
    <definedName name="_xlnm._FilterDatabase" localSheetId="1" hidden="1">PL!$A$7:$J$134</definedName>
    <definedName name="_xlnm.Print_Area" localSheetId="0">BS!$A$1:$J$100</definedName>
    <definedName name="_xlnm.Print_Area" localSheetId="4">Cashflow!$A$1:$J$91</definedName>
    <definedName name="_xlnm.Print_Area" localSheetId="3">company!$A$1:$R$28</definedName>
    <definedName name="_xlnm.Print_Area" localSheetId="2">Conso!$A$1:$V$32</definedName>
    <definedName name="_xlnm.Print_Area" localSheetId="1">PL!$A$1:$J$136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5" i="9" l="1"/>
  <c r="D75" i="9"/>
  <c r="J67" i="9" l="1"/>
  <c r="H67" i="9"/>
  <c r="F67" i="9"/>
  <c r="D67" i="9"/>
  <c r="R28" i="5" l="1"/>
  <c r="V28" i="5" s="1"/>
  <c r="N26" i="5"/>
  <c r="R24" i="3"/>
  <c r="B77" i="8" l="1"/>
  <c r="B79" i="8" s="1"/>
  <c r="B80" i="8" s="1"/>
  <c r="B76" i="8"/>
  <c r="T26" i="5"/>
  <c r="T25" i="5"/>
  <c r="R17" i="3"/>
  <c r="V21" i="5"/>
  <c r="V18" i="5"/>
  <c r="T16" i="5"/>
  <c r="T15" i="5"/>
  <c r="R18" i="5"/>
  <c r="J73" i="9" l="1"/>
  <c r="F73" i="9"/>
  <c r="F41" i="9"/>
  <c r="J127" i="8"/>
  <c r="F127" i="8"/>
  <c r="J90" i="8"/>
  <c r="J82" i="8"/>
  <c r="F90" i="8"/>
  <c r="F82" i="8"/>
  <c r="J58" i="8"/>
  <c r="F58" i="8"/>
  <c r="J23" i="8"/>
  <c r="J15" i="8"/>
  <c r="F23" i="8"/>
  <c r="F15" i="8"/>
  <c r="H73" i="9"/>
  <c r="D73" i="9"/>
  <c r="H127" i="8"/>
  <c r="N22" i="3" s="1"/>
  <c r="D127" i="8"/>
  <c r="H90" i="8"/>
  <c r="D90" i="8"/>
  <c r="H82" i="8"/>
  <c r="D82" i="8"/>
  <c r="H58" i="8"/>
  <c r="D58" i="8"/>
  <c r="H23" i="8"/>
  <c r="D23" i="8"/>
  <c r="H15" i="8"/>
  <c r="D15" i="8"/>
  <c r="N15" i="3" l="1"/>
  <c r="F24" i="8"/>
  <c r="F29" i="8" s="1"/>
  <c r="F31" i="8" s="1"/>
  <c r="F34" i="8" s="1"/>
  <c r="J91" i="8"/>
  <c r="J96" i="8" s="1"/>
  <c r="J98" i="8" s="1"/>
  <c r="F91" i="8"/>
  <c r="F96" i="8" s="1"/>
  <c r="F98" i="8" s="1"/>
  <c r="F101" i="8" s="1"/>
  <c r="F107" i="8" s="1"/>
  <c r="J24" i="8"/>
  <c r="J29" i="8" s="1"/>
  <c r="J31" i="8" s="1"/>
  <c r="D91" i="8"/>
  <c r="D96" i="8" s="1"/>
  <c r="D98" i="8" s="1"/>
  <c r="F51" i="8"/>
  <c r="J34" i="8"/>
  <c r="J51" i="8"/>
  <c r="H91" i="8"/>
  <c r="H96" i="8" s="1"/>
  <c r="H98" i="8" s="1"/>
  <c r="L21" i="3" s="1"/>
  <c r="H24" i="8"/>
  <c r="H29" i="8" s="1"/>
  <c r="H31" i="8" s="1"/>
  <c r="H51" i="8" s="1"/>
  <c r="H59" i="8" s="1"/>
  <c r="H62" i="8" s="1"/>
  <c r="D24" i="8"/>
  <c r="D29" i="8" s="1"/>
  <c r="D31" i="8" s="1"/>
  <c r="D51" i="8" s="1"/>
  <c r="D59" i="8" s="1"/>
  <c r="D65" i="8" s="1"/>
  <c r="D62" i="8" s="1"/>
  <c r="D9" i="9" l="1"/>
  <c r="D28" i="9" s="1"/>
  <c r="D40" i="9" s="1"/>
  <c r="D43" i="9" s="1"/>
  <c r="D74" i="9" s="1"/>
  <c r="D76" i="9" s="1"/>
  <c r="D77" i="9" s="1"/>
  <c r="J101" i="8"/>
  <c r="J118" i="8"/>
  <c r="J9" i="9"/>
  <c r="J28" i="9" s="1"/>
  <c r="J128" i="8"/>
  <c r="J131" i="8" s="1"/>
  <c r="F118" i="8"/>
  <c r="L15" i="5"/>
  <c r="F9" i="9"/>
  <c r="F28" i="9" s="1"/>
  <c r="F40" i="9" s="1"/>
  <c r="F128" i="8"/>
  <c r="F103" i="8"/>
  <c r="F36" i="8"/>
  <c r="J40" i="9"/>
  <c r="J40" i="8"/>
  <c r="F59" i="8"/>
  <c r="F40" i="8"/>
  <c r="H9" i="9"/>
  <c r="H28" i="9" s="1"/>
  <c r="H40" i="9" s="1"/>
  <c r="H43" i="9" s="1"/>
  <c r="H74" i="9" s="1"/>
  <c r="H76" i="9" s="1"/>
  <c r="H77" i="9" s="1"/>
  <c r="J59" i="8"/>
  <c r="H34" i="8"/>
  <c r="H40" i="8" s="1"/>
  <c r="H101" i="8"/>
  <c r="H107" i="8" s="1"/>
  <c r="H128" i="8"/>
  <c r="H131" i="8" s="1"/>
  <c r="H118" i="8"/>
  <c r="D128" i="8"/>
  <c r="D118" i="8"/>
  <c r="D101" i="8"/>
  <c r="L25" i="5" s="1"/>
  <c r="D36" i="8"/>
  <c r="D40" i="8"/>
  <c r="L14" i="3" l="1"/>
  <c r="J107" i="8"/>
  <c r="F134" i="8"/>
  <c r="F131" i="8"/>
  <c r="J43" i="9"/>
  <c r="F43" i="9"/>
  <c r="F65" i="8"/>
  <c r="J62" i="8"/>
  <c r="D107" i="8"/>
  <c r="D103" i="8"/>
  <c r="D134" i="8"/>
  <c r="D131" i="8"/>
  <c r="F74" i="9" l="1"/>
  <c r="J74" i="9"/>
  <c r="F62" i="8"/>
  <c r="F30" i="4"/>
  <c r="F21" i="4"/>
  <c r="J76" i="9" l="1"/>
  <c r="F76" i="9"/>
  <c r="D90" i="4"/>
  <c r="D92" i="4" s="1"/>
  <c r="J62" i="4" l="1"/>
  <c r="F55" i="4"/>
  <c r="F29" i="4"/>
  <c r="P13" i="3"/>
  <c r="R13" i="3"/>
  <c r="P14" i="5" l="1"/>
  <c r="P25" i="5"/>
  <c r="R14" i="5" l="1"/>
  <c r="H56" i="4"/>
  <c r="N23" i="3"/>
  <c r="N25" i="3" s="1"/>
  <c r="P26" i="5"/>
  <c r="P27" i="5" s="1"/>
  <c r="P29" i="5" s="1"/>
  <c r="P31" i="5" s="1"/>
  <c r="J90" i="4"/>
  <c r="H90" i="4"/>
  <c r="H92" i="4" s="1"/>
  <c r="F90" i="4"/>
  <c r="J63" i="4"/>
  <c r="H63" i="4"/>
  <c r="F63" i="4"/>
  <c r="D63" i="4"/>
  <c r="J56" i="4"/>
  <c r="F56" i="4"/>
  <c r="D56" i="4"/>
  <c r="J31" i="4"/>
  <c r="H31" i="4"/>
  <c r="F31" i="4"/>
  <c r="D31" i="4"/>
  <c r="J18" i="4"/>
  <c r="H18" i="4"/>
  <c r="F18" i="4"/>
  <c r="D18" i="4"/>
  <c r="T30" i="5"/>
  <c r="L30" i="5"/>
  <c r="J30" i="5"/>
  <c r="H30" i="5"/>
  <c r="F30" i="5"/>
  <c r="D30" i="5"/>
  <c r="L26" i="3"/>
  <c r="H26" i="3"/>
  <c r="J26" i="3"/>
  <c r="F26" i="3"/>
  <c r="D26" i="3"/>
  <c r="D27" i="5"/>
  <c r="D29" i="5"/>
  <c r="D31" i="5" s="1"/>
  <c r="H23" i="3"/>
  <c r="H25" i="3"/>
  <c r="H16" i="3"/>
  <c r="H18" i="3"/>
  <c r="D17" i="5"/>
  <c r="H27" i="5"/>
  <c r="H29" i="5" s="1"/>
  <c r="H31" i="5" s="1"/>
  <c r="H17" i="5"/>
  <c r="P30" i="5"/>
  <c r="T17" i="5"/>
  <c r="N17" i="5"/>
  <c r="J27" i="5"/>
  <c r="J29" i="5" s="1"/>
  <c r="F27" i="5"/>
  <c r="F29" i="5" s="1"/>
  <c r="J17" i="5"/>
  <c r="F17" i="5"/>
  <c r="F22" i="5"/>
  <c r="P16" i="5"/>
  <c r="P15" i="5"/>
  <c r="P21" i="3"/>
  <c r="N16" i="3"/>
  <c r="P15" i="3"/>
  <c r="P14" i="3"/>
  <c r="J23" i="3"/>
  <c r="J25" i="3" s="1"/>
  <c r="J27" i="3" s="1"/>
  <c r="F23" i="3"/>
  <c r="F25" i="3" s="1"/>
  <c r="D23" i="3"/>
  <c r="D25" i="3"/>
  <c r="D27" i="3" s="1"/>
  <c r="J16" i="3"/>
  <c r="F16" i="3"/>
  <c r="D16" i="3"/>
  <c r="D18" i="3"/>
  <c r="P26" i="3"/>
  <c r="N22" i="5" l="1"/>
  <c r="T22" i="5"/>
  <c r="H22" i="5"/>
  <c r="J22" i="5"/>
  <c r="R16" i="5"/>
  <c r="D22" i="5"/>
  <c r="F18" i="3"/>
  <c r="J18" i="3"/>
  <c r="R15" i="3"/>
  <c r="N18" i="3"/>
  <c r="V14" i="5"/>
  <c r="F92" i="4"/>
  <c r="V30" i="5" s="1"/>
  <c r="J92" i="4"/>
  <c r="R26" i="5"/>
  <c r="V26" i="5" s="1"/>
  <c r="N27" i="5"/>
  <c r="N29" i="5" s="1"/>
  <c r="J64" i="4"/>
  <c r="P16" i="3"/>
  <c r="R26" i="3"/>
  <c r="D64" i="4"/>
  <c r="D93" i="4" s="1"/>
  <c r="F64" i="4"/>
  <c r="D32" i="4"/>
  <c r="J32" i="4"/>
  <c r="H32" i="4"/>
  <c r="P17" i="5"/>
  <c r="R30" i="5"/>
  <c r="F32" i="4"/>
  <c r="H64" i="4"/>
  <c r="H93" i="4" s="1"/>
  <c r="T27" i="5"/>
  <c r="T29" i="5" s="1"/>
  <c r="T31" i="5" s="1"/>
  <c r="P22" i="3"/>
  <c r="P22" i="5" l="1"/>
  <c r="V16" i="5"/>
  <c r="P18" i="3"/>
  <c r="F93" i="4"/>
  <c r="J93" i="4"/>
  <c r="H94" i="4"/>
  <c r="D94" i="4"/>
  <c r="R22" i="3"/>
  <c r="P23" i="3"/>
  <c r="P25" i="3" s="1"/>
  <c r="P27" i="3" s="1"/>
  <c r="F94" i="4" l="1"/>
  <c r="J94" i="4"/>
  <c r="L16" i="3"/>
  <c r="R14" i="3"/>
  <c r="L23" i="3"/>
  <c r="R21" i="3"/>
  <c r="R23" i="3" s="1"/>
  <c r="R25" i="3" l="1"/>
  <c r="R27" i="3" s="1"/>
  <c r="L25" i="3"/>
  <c r="L27" i="3" s="1"/>
  <c r="R16" i="3"/>
  <c r="R18" i="3" s="1"/>
  <c r="L18" i="3"/>
  <c r="R25" i="5"/>
  <c r="L17" i="5" l="1"/>
  <c r="R15" i="5"/>
  <c r="L27" i="5"/>
  <c r="R27" i="5"/>
  <c r="V25" i="5"/>
  <c r="V27" i="5" s="1"/>
  <c r="R29" i="5" l="1"/>
  <c r="R31" i="5" s="1"/>
  <c r="L29" i="5"/>
  <c r="L31" i="5" s="1"/>
  <c r="V29" i="5"/>
  <c r="V31" i="5" s="1"/>
  <c r="L22" i="5"/>
  <c r="R17" i="5"/>
  <c r="V15" i="5"/>
  <c r="V17" i="5" l="1"/>
  <c r="R22" i="5"/>
  <c r="V22" i="5" l="1"/>
</calcChain>
</file>

<file path=xl/sharedStrings.xml><?xml version="1.0" encoding="utf-8"?>
<sst xmlns="http://schemas.openxmlformats.org/spreadsheetml/2006/main" count="413" uniqueCount="232">
  <si>
    <t>บริษัท โมเดอร์นฟอร์มกรุ๊ป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</si>
  <si>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</si>
  <si>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</si>
  <si>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</si>
  <si>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</si>
  <si>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</si>
  <si>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</si>
  <si>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</si>
  <si>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</si>
  <si>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</si>
  <si>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</si>
  <si>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</si>
  <si>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</si>
  <si>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</si>
  <si>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</si>
  <si>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</si>
  <si>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</si>
  <si>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</si>
  <si>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</si>
  <si>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</si>
  <si>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</si>
  <si>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</si>
  <si>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</si>
  <si>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</si>
  <si>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</si>
  <si>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</si>
  <si>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</si>
  <si>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</si>
  <si>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</si>
  <si>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</si>
  <si>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</si>
  <si>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ทุนที่ออกและชำระแล้ว</t>
  </si>
  <si>
    <t>ส่วนเกินมูลค่าหุ้นสามัญ</t>
  </si>
  <si>
    <t>ส่วนเกินทุนอื่น</t>
  </si>
  <si>
    <t>กำไรสะสม</t>
  </si>
  <si>
    <t xml:space="preserve">   จัดสรรแล้ว 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</si>
  <si>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</si>
  <si>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</si>
  <si>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</si>
  <si>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</si>
  <si>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</si>
  <si>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</si>
  <si>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</si>
  <si>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</si>
  <si>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</si>
  <si>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</si>
  <si>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</si>
  <si>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</si>
  <si>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</si>
  <si>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</si>
  <si>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</si>
  <si>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</si>
  <si>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ค่าใช้จ่ายอื่น</t>
  </si>
  <si>
    <t>รวมค่าใช้จ่าย</t>
  </si>
  <si>
    <t>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</si>
  <si>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</si>
  <si>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</si>
  <si>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</si>
  <si>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</si>
  <si>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</si>
  <si>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</si>
  <si>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</si>
  <si>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</si>
  <si>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</si>
  <si>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</si>
  <si>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สินค้าคงเหลือ </t>
  </si>
  <si>
    <t xml:space="preserve">   สินทรัพย์หมุนเวียนอื่น </t>
  </si>
  <si>
    <t xml:space="preserve">   สินทรัพย์ไม่หมุนเวียนอื่น </t>
  </si>
  <si>
    <t xml:space="preserve">   หนี้สินหมุนเวียนอื่น 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</si>
  <si>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</si>
  <si>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</si>
  <si>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</si>
  <si>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</si>
  <si>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รายการที่ไม่ใช่เงินสดประกอบด้วย</t>
  </si>
  <si>
    <t>งบแสดงการเปลี่ยนแปลงส่วนของผู้ถือหุ้น (ต่อ)</t>
  </si>
  <si>
    <t>ของส่วนของผู้ถือหุ้น</t>
  </si>
  <si>
    <t>กำไรขาดทุนเบ็ดเสร็จอื่น</t>
  </si>
  <si>
    <t>ที่ออก</t>
  </si>
  <si>
    <t>ส่วนเกิน</t>
  </si>
  <si>
    <t>จัดสรรแล้ว</t>
  </si>
  <si>
    <t>และชำระแล้ว</t>
  </si>
  <si>
    <t>มูลค่าหุ้นสามัญ</t>
  </si>
  <si>
    <t>ยังไม่ได้จัดสรร</t>
  </si>
  <si>
    <t>งบแสดงการเปลี่ยนแปลงส่วนของผู้ถือหุ้น</t>
  </si>
  <si>
    <t>ส่วนของผู้ถือหุ้นบริษัทฯ</t>
  </si>
  <si>
    <t>ส่วนของผู้มีส่วนได้เสีย</t>
  </si>
  <si>
    <t>รวมส่วนของ</t>
  </si>
  <si>
    <t>ที่ไม่มีอำนาจควบคุม</t>
  </si>
  <si>
    <t>ผู้ถือหุ้นของบริษัทฯ</t>
  </si>
  <si>
    <t>ของบริษัทย่อย</t>
  </si>
  <si>
    <t>เจ้าหนี้การค้าและเจ้าหนี้อื่น</t>
  </si>
  <si>
    <t>ลูกหนี้การค้าและลูกหนี้อื่น</t>
  </si>
  <si>
    <t>สินค้าคงเหลือ</t>
  </si>
  <si>
    <t>อสังหาริมทรัพย์เพื่อการลงทุน</t>
  </si>
  <si>
    <t>ที่ดิน อาคารและอุปกรณ์</t>
  </si>
  <si>
    <t>สินทรัพย์ไม่หมุนเวียนอื่น</t>
  </si>
  <si>
    <t>รวมองค์ประกอบอื่น</t>
  </si>
  <si>
    <t xml:space="preserve">   ลูกหนี้การค้าและลูกหนี้อื่น </t>
  </si>
  <si>
    <t xml:space="preserve">   เจ้าหนี้การค้าและเจ้าหนี้อื่น </t>
  </si>
  <si>
    <t xml:space="preserve">   จ่ายดอกเบี้ย</t>
  </si>
  <si>
    <t xml:space="preserve">   จ่ายภาษีเงินได้</t>
  </si>
  <si>
    <t xml:space="preserve">      สำรองตามกฎหมาย - บริษัทฯ</t>
  </si>
  <si>
    <t>ส่วนเกินมูลค่าหุ้นสามัญซื้อคืน</t>
  </si>
  <si>
    <t xml:space="preserve">   รายได้เงินปันผลรับ</t>
  </si>
  <si>
    <t>เงินสดและรายการเทียบเท่าเงินสดต้นงวด</t>
  </si>
  <si>
    <t xml:space="preserve">      หุ้นสามัญ 809,646,280 หุ้น มูลค่าหุ้นละ 1 บาท</t>
  </si>
  <si>
    <t xml:space="preserve">      หุ้นสามัญ 750,000,000 หุ้น มูลค่าหุ้นละ 1 บาท</t>
  </si>
  <si>
    <t>ต้นทุนค่าบริการออกแบบและก่อสร้าง</t>
  </si>
  <si>
    <t>สินทรัพย์ภาษีเงินได้รอการตัดบัญชี</t>
  </si>
  <si>
    <t xml:space="preserve">   - สุทธิจากภาษีเงินได้</t>
  </si>
  <si>
    <t>เงินลงทุนในบริษัทร่วม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</si>
  <si>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</si>
  <si>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</si>
  <si>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ส่วนที่เป็นของผู้มีส่วนได้เสียที่ไม่มีอำนาจควบคุมของบริษัทย่อย</t>
  </si>
  <si>
    <t>หนี้สินดำเนินงานเพิ่มขึ้น (ลดลง)</t>
  </si>
  <si>
    <t>ต้นทุนงานที่ยังไม่ถึงกำหนดชำระ</t>
  </si>
  <si>
    <t>ค่าใช้จ่ายในการขายและจัดจำหน่าย</t>
  </si>
  <si>
    <t>ค่าใช้จ่ายภาษีเงินได้</t>
  </si>
  <si>
    <t>สินทรัพย์ที่เกิดจากสัญญา</t>
  </si>
  <si>
    <t>เงินลงทุนในการร่วมค้า</t>
  </si>
  <si>
    <t>สินทรัพย์ไม่มีตัวตน</t>
  </si>
  <si>
    <t>หนี้สินที่เกิดจากสัญญา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</si>
  <si>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</si>
  <si>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</si>
  <si>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</si>
  <si>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</t>
  </si>
  <si>
    <t xml:space="preserve">   ภายในหนึ่งปี</t>
  </si>
  <si>
    <t>ต้นทุนค่าเช่าและบริการอื่น</t>
  </si>
  <si>
    <t>เงินสดจ่ายชำระคืนหนี้สินตามสัญญาเช่า</t>
  </si>
  <si>
    <t>เงินสดสุทธิใช้ไปในกิจกรรมจัดหาเงิน</t>
  </si>
  <si>
    <t>ต้นทุนทางการเงิน</t>
  </si>
  <si>
    <t>เงินสดรับคืนจากการลดทุนในเงินลงทุนที่วัดมูลค่ายุติธรรมผ่านกำไรขาดทุน</t>
  </si>
  <si>
    <t xml:space="preserve">   ที่ถึงกำหนดชำระภายในหนึ่งปี</t>
  </si>
  <si>
    <t>เงินกู้ยืมระยะยาวจากสถาบันการเงิน - สุทธิจาก</t>
  </si>
  <si>
    <t xml:space="preserve">   ส่วนที่ถึงกำหนดชำระในหนึ่งปี</t>
  </si>
  <si>
    <r>
      <t xml:space="preserve">      </t>
    </r>
    <r>
      <rPr>
        <sz val="16"/>
        <color indexed="9"/>
        <rFont val="Angsana New"/>
        <family val="1"/>
      </rPr>
      <t>สำรองตามกฎหมาย</t>
    </r>
    <r>
      <rPr>
        <sz val="16"/>
        <rFont val="Angsana New"/>
        <family val="1"/>
      </rPr>
      <t xml:space="preserve"> - บริษัทย่อย</t>
    </r>
  </si>
  <si>
    <t>ยอดคงเหลือ ณ วันที่ 1 มกราคม 2564</t>
  </si>
  <si>
    <t>รายได้ทางการเงิน</t>
  </si>
  <si>
    <t>ชำระคืนเงินกู้ยืมระยะยาว</t>
  </si>
  <si>
    <t>รายการที่จะไม่ถูกบันทึกในส่วนของกำไรหรือขาดทุนในภายหลัง</t>
  </si>
  <si>
    <t>เงินเบิกเกินบัญชีและเงินกู้ยืมระยะสั้น</t>
  </si>
  <si>
    <t xml:space="preserve">   จากสถาบันการเงิน</t>
  </si>
  <si>
    <t>หนี้สินตามสัญญาเช่า - สุทธิจาก</t>
  </si>
  <si>
    <t xml:space="preserve">   ส่วนที่ถึงกำหนดชำระภายในหนึ่งปี</t>
  </si>
  <si>
    <t>ผลกำไรจากการประมาณการตามหลักคณิตศาสตร์ประกันภัย</t>
  </si>
  <si>
    <t>2, 3</t>
  </si>
  <si>
    <t>รายได้ค่าเช่า</t>
  </si>
  <si>
    <t>รายได้ค่าบริการออกแบบและค่าก่อสร้าง</t>
  </si>
  <si>
    <t>รายได้ค่าบริการ</t>
  </si>
  <si>
    <t>เงินปันผลรับ</t>
  </si>
  <si>
    <t>หมายเหตุประกอบงบการเงินรวมระหว่างกาลเป็นส่วนหนึ่งของงบการเงินนี้</t>
  </si>
  <si>
    <t xml:space="preserve">   ค่าเผื่อการลดลงของมูลค่าสินค้าคงเหลือ (โอนกลับ)</t>
  </si>
  <si>
    <t xml:space="preserve">   รายได้ทางการเงิน</t>
  </si>
  <si>
    <t xml:space="preserve">   ต้นทุนทางการเงิน</t>
  </si>
  <si>
    <t xml:space="preserve">   สินทรัพย์ที่เกิดจากสัญญา</t>
  </si>
  <si>
    <t xml:space="preserve">   สินทรัพย์ทางการเงินไม่หมุนเวียนอื่น</t>
  </si>
  <si>
    <t xml:space="preserve">   เจ้าหนี้ค่าซื้อสินทรัพย์เพิ่มขึ้น (ลดลง)</t>
  </si>
  <si>
    <t xml:space="preserve">   กำไรจากการเปลี่ยนแปลงประมาณการหนี้สิน</t>
  </si>
  <si>
    <t xml:space="preserve">      โครงการผลประโยชน์หลังออกจากงานของพนักงาน</t>
  </si>
  <si>
    <t xml:space="preserve">      - สุทธิจากภาษีเงินได้</t>
  </si>
  <si>
    <t xml:space="preserve">กำไรสำหรับงวด </t>
  </si>
  <si>
    <t xml:space="preserve">   ขาดทุนจากการด้อยค่าของสินทรัพย์ที่ไม่ใช่สินทรัพย์ทางการเงิน</t>
  </si>
  <si>
    <t xml:space="preserve">   ค่าใช้จ่ายผลประโยชน์ระยะยาวของพนักงาน</t>
  </si>
  <si>
    <t xml:space="preserve">   เงินสดจ่ายผลประโยชน์ระยะยาวของพนักงาน</t>
  </si>
  <si>
    <t>31 ธันวาคม 2564</t>
  </si>
  <si>
    <t>สินทรัพย์ที่เกิดจากสัญญาไม่หมุนเวียน</t>
  </si>
  <si>
    <t>ยอดคงเหลือ ณ วันที่ 1 มกราคม 2565</t>
  </si>
  <si>
    <t>กำไร (ขาดทุน) จากเงินลงทุน</t>
  </si>
  <si>
    <t>ในตราสารทุนที่กำหนดให้วัด</t>
  </si>
  <si>
    <t>มูลค่าด้วยมูลค่ายุติธรรม</t>
  </si>
  <si>
    <t>ผ่านกำไรขาดทุนเบ็ดเสร็จอื่น</t>
  </si>
  <si>
    <t>เงินปันผลรับจากเงินลงทุนในบริษัทย่อย</t>
  </si>
  <si>
    <t>ส่วนของเงินกู้ยืมระยะยาวจากสถาบัน</t>
  </si>
  <si>
    <t>การแบ่งปันกำไร (ขาดทุน)</t>
  </si>
  <si>
    <t>เงินสดจ่ายซื้อเครื่องมือทางการเงิน</t>
  </si>
  <si>
    <t>เงินสดสุทธิจาก (ใช้ไปใน) กิจกรรมลงทุน</t>
  </si>
  <si>
    <t xml:space="preserve">กำไร (ขาดทุน) สำหรับงวด </t>
  </si>
  <si>
    <t>ณ วันที่ 30 มิถุนายน 2565</t>
  </si>
  <si>
    <t>30 มิถุนายน 2565</t>
  </si>
  <si>
    <t>สำหรับงวดสามเดือนสิ้นสุดวันที่ 30 มิถุนายน 2565</t>
  </si>
  <si>
    <t>ยอดคงเหลือ ณ วันที่ 30 มิถุนายน 2564</t>
  </si>
  <si>
    <t>ยอดคงเหลือ ณ วันที่ 30 มิถุนายน 2565</t>
  </si>
  <si>
    <t>สำหรับงวดหกเดือนสิ้นสุดวันที่ 30 มิถุนายน 2565</t>
  </si>
  <si>
    <t>ส่วนที่เป็นของผู้มีส่วนได้เสียที่ไม่มีอำนาจควบคุม</t>
  </si>
  <si>
    <t xml:space="preserve">   ของบริษัทย่อย </t>
  </si>
  <si>
    <t xml:space="preserve">การแบ่งปันกำไร (ขาดทุน) </t>
  </si>
  <si>
    <t xml:space="preserve">   ผลขาดทุนด้านเครดิตที่คาดว่าจะเกิดขึ้น (โอนกลับ)</t>
  </si>
  <si>
    <t xml:space="preserve">   ผลต่างจากการลดค่าเช่า</t>
  </si>
  <si>
    <t xml:space="preserve">เงินสดรับจากการจำหน่ายเครื่องมือทางการเงิน </t>
  </si>
  <si>
    <t>เงินปันผลรับจากเงินลงทุนที่วัดมูลค่ายุติธรรมผ่านกำไรขาดทุนเบ็ดเสร็จอื่น</t>
  </si>
  <si>
    <t>เงินสดจ่ายค่าหุ้นในบริษัทร่วม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</si>
  <si>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</si>
  <si>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</si>
  <si>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เงินสดรับจากการจำหน่ายที่ดิน อาคารและอุปกรณ์</t>
  </si>
  <si>
    <t>เงินสดรับจากดอกเบี้ยรับ</t>
  </si>
  <si>
    <t>เงินเบิกเกินบัญชีและเงินกู้ยืมระยะสั้นจากสถาบันการเงินเพิ่มขึ้น (ลดลง)</t>
  </si>
  <si>
    <t>เงินปันผลจ่าย</t>
  </si>
  <si>
    <t>เงินสดและรายการเทียบเท่าเงินสดปลายงวด</t>
  </si>
  <si>
    <t>เงินให้กู้ยืมระยะสั้นแก่กิจการที่เกี่ยวข้องกัน</t>
  </si>
  <si>
    <t xml:space="preserve">   ตัดจำหน่ายส่วนปรับปรุงอาคาร และอุปกรณ์</t>
  </si>
  <si>
    <t>เงินสดจ่ายค่าหุ้นในการร่วมค้า</t>
  </si>
  <si>
    <t xml:space="preserve">เงินสดจ่ายให้กู้ยืมระยะสั้นแก่กิจการที่เกี่ยวข้องกัน </t>
  </si>
  <si>
    <t>เงินปันผลรับจากเงินลงทุนที่วัดมูลค่ายุติธรรมผ่านกำไรขาดทุน</t>
  </si>
  <si>
    <t>กำไร (ขาดทุน) จากกิจกรรมดำเนินงาน</t>
  </si>
  <si>
    <t>ส่วนแบ่งขาดทุนจากเงินลงทุนในบริษัทร่วม</t>
  </si>
  <si>
    <t>ส่วนแบ่งกำไร (ขาดทุน) จากเงินลงทุนในการร่วมค้า</t>
  </si>
  <si>
    <t>กำไร (ขาดทุน) ก่อนค่าใช้จ่ายภาษีเงินได้</t>
  </si>
  <si>
    <t>กำไร (ขาดทุน) สำหรับงวด</t>
  </si>
  <si>
    <t>กำไร (ขาดทุน) ต่อหุ้น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</si>
  <si>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</si>
  <si>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 (บาทต่อหุ้น)</t>
  </si>
  <si>
    <t>กำไร (ขาดทุน) จากการวัดมูลค่าเงินลงทุนในตราสารทุนที่กำหนดให้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</si>
  <si>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</si>
  <si>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ส่วนแบ่ง (กำไร) ขาดทุนจากเงินลงทุนในการร่วมค้า</t>
  </si>
  <si>
    <t xml:space="preserve">   ส่วนแบ่งขาดทุนจากเงินลงทุนในบริษัทร่วม</t>
  </si>
  <si>
    <t xml:space="preserve">   ส่วนแบ่งขาดทุน (กำไร) จากเงินลงทุนในการร่วมค้า</t>
  </si>
  <si>
    <t xml:space="preserve">   กำไรจากการจำหน่ายอุปกรณ์</t>
  </si>
  <si>
    <t>กำไร (ขาดทุน) จากการดำเนินงานก่อนการเปลี่ยนแปลง</t>
  </si>
  <si>
    <t>เงินสดสุทธิจาก (ใช้ไปใน) กิจกรรมดำเนินงาน</t>
  </si>
  <si>
    <t>เงินสดจาก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</si>
  <si>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</si>
  <si>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 xml:space="preserve">   หนี้สินตามสัญญาเช่าเพิ่มขึ้น (ลดลง)</t>
  </si>
  <si>
    <t>การโอนผลสะสมของมูลค่ายุติธรรมของเงินลงทุน</t>
  </si>
  <si>
    <t xml:space="preserve">   ในตราสารทุนที่กำหนดให้วัดมูลค่าด้วยมูลค่ายุติธรรม</t>
  </si>
  <si>
    <t xml:space="preserve">   กำไร (ขาดทุน) ที่ยังไม่เกิดขึ้นจริงจากการวัดมูลค่าเงินลงทุนในตราสารทุน</t>
  </si>
  <si>
    <t xml:space="preserve">      ที่กำหนดให้วัดมูลค่าด้วยมูลค่ายุติธรรมผ่านกำไรขาดทุนเบ็ดเสร็จอื่น</t>
  </si>
  <si>
    <t xml:space="preserve">   การโอนผลสะสมของมูลค่ายุติธรรมของเงินลงทุนในตราสารทุนที่กำหนด</t>
  </si>
  <si>
    <t xml:space="preserve">   ผ่านกำไรขาดทุนเบ็ดเสร็จอื่น เนื่องจากการขายเงินลงทุน</t>
  </si>
  <si>
    <t xml:space="preserve">      ให้วัดมูลค่าด้วยมูลค่ายุติธรรมผ่านกำไรขาดทุนเบ็ดเสร็จอื่น เนื่องจากการขายเงินลงทุน</t>
  </si>
  <si>
    <t xml:space="preserve">   ขาดทุน (กำไร) จากการปรับมูลค่ายุติธรรมของสินทรัพย์ทางการเงิน</t>
  </si>
  <si>
    <t xml:space="preserve">   กำไรจากอัตราแลกเปลี่ยนที่ยังไม่เกิดขึ้นจริง</t>
  </si>
  <si>
    <t>กำไรจากกิจกรรมดำเนินงาน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</si>
</sst>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8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.0_);[Red]\(#,##0.0\)"/>
    <numFmt numFmtId="193" formatCode="_([$€-2]\ * #,##0.00_);_([$€-2]\ * \(#,##0.00\);_([$€-2]\ * &quot;-&quot;??_);_(@_)"/>
    <numFmt numFmtId="194" formatCode="_(* #,##0_);_(* \(#,##0\);_(* &quot;-&quot;??_);_(@_)"/>
    <numFmt numFmtId="195" formatCode="#,##0.000_);[Red]\(#,##0.000\)"/>
    <numFmt numFmtId="196" formatCode="[$-409]d\-mmm\-yy;@"/>
    <numFmt numFmtId="197" formatCode="0.0%"/>
    <numFmt numFmtId="198" formatCode="General_)"/>
    <numFmt numFmtId="199" formatCode="_(* #,##0_);[Red]_(* \(#,##0\);_(* &quot;-&quot;_);_(@_)"/>
    <numFmt numFmtId="200" formatCode="&quot;วันที่&quot;\ ว\ ดดดด\ ปปปป"/>
    <numFmt numFmtId="201" formatCode="#,##0.00\ &quot;F&quot;;\-#,##0.00\ &quot;F&quot;"/>
    <numFmt numFmtId="202" formatCode="d\ ดดด\ bb"/>
    <numFmt numFmtId="203" formatCode="dd\-mmm\-yy_)"/>
    <numFmt numFmtId="204" formatCode="_-[$€-2]* #,##0.00_-;\-[$€-2]* #,##0.00_-;_-[$€-2]* &quot;-&quot;??_-"/>
    <numFmt numFmtId="205" formatCode=";;;"/>
    <numFmt numFmtId="206" formatCode="0.00_)"/>
    <numFmt numFmtId="207" formatCode="ว\ ดดด\ ปป"/>
    <numFmt numFmtId="208" formatCode="#,##0.00;[Red]\(#,##0.00\)"/>
    <numFmt numFmtId="209" formatCode="mm/dd/yy"/>
    <numFmt numFmtId="210" formatCode="#,##0\ &quot;DM&quot;;[Red]\-#,##0\ &quot;DM&quot;"/>
    <numFmt numFmtId="211" formatCode="#,##0.00\ &quot;DM&quot;;[Red]\-#,##0.00\ &quot;DM&quot;"/>
    <numFmt numFmtId="212" formatCode="0.000_)"/>
    <numFmt numFmtId="213" formatCode="_-* #,##0.00\ _€_-;\-* #,##0.00\ _€_-;_-* &quot;-&quot;??\ _€_-;_-@_-"/>
    <numFmt numFmtId="214" formatCode="d\.m\.yy\ h:mm"/>
    <numFmt numFmtId="215" formatCode="_-&quot;$&quot;* #,##0.00_-;\-&quot;$&quot;* #,##0.00_-;_-&quot;$&quot;* &quot;-&quot;??_-;_-@_-"/>
    <numFmt numFmtId="216" formatCode="\$#,##0\ ;\(\$#,##0\)"/>
    <numFmt numFmtId="217" formatCode="_-* #,##0\ _F_-;\-* #,##0\ _F_-;_-* &quot;-&quot;\ _F_-;_-@_-"/>
    <numFmt numFmtId="218" formatCode="#,##0_);[Red]\(#,##0\);"/>
    <numFmt numFmtId="219" formatCode="_-* #,##0.00\ _F_-;\-* #,##0.00\ _F_-;_-* &quot;-&quot;??\ _F_-;_-@_-"/>
    <numFmt numFmtId="220" formatCode="#,##0.000_);\(#,##0.000\)"/>
  </numFmts>
  <fonts count="94">
    <font>
      <sz val="10"/>
      <color theme="1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0"/>
      <name val="Arial"/>
      <family val="2"/>
    </font>
    <font>
      <sz val="16"/>
      <color indexed="9"/>
      <name val="Angsana New"/>
      <family val="1"/>
    </font>
    <font>
      <sz val="14"/>
      <name val="Angsana New"/>
      <family val="1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UPC"/>
      <family val="2"/>
    </font>
    <font>
      <sz val="12"/>
      <name val="Tms Rmn"/>
    </font>
    <font>
      <sz val="10"/>
      <name val="Courier"/>
      <family val="3"/>
    </font>
    <font>
      <sz val="12"/>
      <name val="Helv"/>
    </font>
    <font>
      <sz val="10"/>
      <name val="Tms Rmn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sz val="12"/>
      <name val="Tms Rmn"/>
      <charset val="222"/>
    </font>
    <font>
      <sz val="18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FreesiaUPC"/>
      <family val="2"/>
      <charset val="222"/>
    </font>
    <font>
      <sz val="11"/>
      <name val="Tms Rmn"/>
    </font>
    <font>
      <sz val="10"/>
      <name val="Tms Rmn"/>
    </font>
    <font>
      <sz val="8"/>
      <name val="Arial"/>
      <family val="2"/>
    </font>
    <font>
      <b/>
      <i/>
      <sz val="16"/>
      <name val="Helv"/>
    </font>
    <font>
      <sz val="8"/>
      <name val="EYInterstate Light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10"/>
      <color indexed="10"/>
      <name val="Arial"/>
      <family val="2"/>
    </font>
    <font>
      <sz val="12"/>
      <name val="Angsana New Thai"/>
      <charset val="222"/>
    </font>
    <font>
      <u/>
      <sz val="7"/>
      <color indexed="12"/>
      <name val="MS Sans Serif"/>
      <family val="2"/>
    </font>
    <font>
      <u/>
      <sz val="7"/>
      <color indexed="36"/>
      <name val="MS Sans Serif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10"/>
      <name val="ApFont"/>
    </font>
    <font>
      <sz val="10"/>
      <color indexed="24"/>
      <name val="Arial"/>
      <family val="2"/>
    </font>
    <font>
      <b/>
      <sz val="7"/>
      <name val="Helv"/>
      <charset val="222"/>
    </font>
    <font>
      <sz val="10"/>
      <name val="Garamond"/>
      <family val="1"/>
    </font>
    <font>
      <sz val="8"/>
      <color indexed="8"/>
      <name val="Arial"/>
      <family val="2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u/>
      <sz val="10"/>
      <color theme="10"/>
      <name val="Arial"/>
      <family val="2"/>
    </font>
    <font>
      <sz val="10"/>
      <color theme="1"/>
      <name val="EYInterstate"/>
      <family val="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236">
    <xf numFmtId="0" fontId="0" fillId="0" borderId="0"/>
    <xf numFmtId="0" fontId="18" fillId="0" borderId="0"/>
    <xf numFmtId="9" fontId="19" fillId="0" borderId="0"/>
    <xf numFmtId="9" fontId="19" fillId="0" borderId="0"/>
    <xf numFmtId="9" fontId="19" fillId="0" borderId="0"/>
    <xf numFmtId="9" fontId="17" fillId="0" borderId="0"/>
    <xf numFmtId="191" fontId="6" fillId="0" borderId="0" applyFont="0" applyBorder="0" applyAlignment="0"/>
    <xf numFmtId="0" fontId="20" fillId="0" borderId="0" applyNumberFormat="0" applyFill="0" applyBorder="0" applyAlignment="0" applyProtection="0"/>
    <xf numFmtId="0" fontId="21" fillId="0" borderId="0" applyFill="0" applyBorder="0" applyAlignment="0"/>
    <xf numFmtId="43" fontId="86" fillId="0" borderId="0" applyFont="0" applyFill="0" applyBorder="0" applyAlignment="0" applyProtection="0"/>
    <xf numFmtId="198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12" fontId="64" fillId="0" borderId="0"/>
    <xf numFmtId="192" fontId="23" fillId="0" borderId="0" applyFill="0" applyBorder="0" applyAlignment="0" applyProtection="0"/>
    <xf numFmtId="192" fontId="65" fillId="0" borderId="0" applyFill="0" applyBorder="0" applyAlignment="0" applyProtection="0"/>
    <xf numFmtId="192" fontId="23" fillId="0" borderId="0" applyFill="0" applyBorder="0" applyAlignment="0" applyProtection="0"/>
    <xf numFmtId="40" fontId="23" fillId="0" borderId="0" applyFill="0" applyBorder="0" applyAlignment="0" applyProtection="0"/>
    <xf numFmtId="40" fontId="65" fillId="0" borderId="0" applyFill="0" applyBorder="0" applyAlignment="0" applyProtection="0"/>
    <xf numFmtId="40" fontId="23" fillId="0" borderId="0" applyFill="0" applyBorder="0" applyAlignment="0" applyProtection="0"/>
    <xf numFmtId="199" fontId="15" fillId="2" borderId="0" applyFill="0" applyBorder="0" applyAlignment="0">
      <alignment vertical="top"/>
    </xf>
    <xf numFmtId="200" fontId="15" fillId="0" borderId="0" applyFill="0" applyBorder="0" applyAlignment="0" applyProtection="0"/>
    <xf numFmtId="200" fontId="15" fillId="0" borderId="0" applyFill="0" applyBorder="0" applyAlignment="0" applyProtection="0"/>
    <xf numFmtId="38" fontId="28" fillId="0" borderId="0" applyFont="0" applyFill="0" applyBorder="0" applyAlignment="0" applyProtection="0"/>
    <xf numFmtId="189" fontId="15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7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6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9" fillId="0" borderId="0"/>
    <xf numFmtId="43" fontId="1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9" fillId="0" borderId="0"/>
    <xf numFmtId="191" fontId="12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" fillId="0" borderId="0"/>
    <xf numFmtId="43" fontId="13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86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" fillId="0" borderId="0"/>
    <xf numFmtId="43" fontId="1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63" fillId="0" borderId="0" applyFont="0" applyFill="0" applyBorder="0" applyAlignment="0" applyProtection="0"/>
    <xf numFmtId="0" fontId="9" fillId="0" borderId="0"/>
    <xf numFmtId="191" fontId="6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9" fillId="0" borderId="0"/>
    <xf numFmtId="191" fontId="86" fillId="0" borderId="0" applyFont="0" applyFill="0" applyBorder="0" applyAlignment="0" applyProtection="0"/>
    <xf numFmtId="191" fontId="63" fillId="0" borderId="0" applyFont="0" applyFill="0" applyBorder="0" applyAlignment="0" applyProtection="0"/>
    <xf numFmtId="0" fontId="9" fillId="0" borderId="0"/>
    <xf numFmtId="191" fontId="63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9" fillId="0" borderId="0"/>
    <xf numFmtId="191" fontId="63" fillId="0" borderId="0" applyFont="0" applyFill="0" applyBorder="0" applyAlignment="0" applyProtection="0"/>
    <xf numFmtId="0" fontId="9" fillId="0" borderId="0"/>
    <xf numFmtId="4" fontId="14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" fontId="14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86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9" fillId="0" borderId="0"/>
    <xf numFmtId="191" fontId="86" fillId="0" borderId="0" applyFont="0" applyFill="0" applyBorder="0" applyAlignment="0" applyProtection="0"/>
    <xf numFmtId="0" fontId="9" fillId="0" borderId="0"/>
    <xf numFmtId="191" fontId="86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9" fillId="0" borderId="0"/>
    <xf numFmtId="0" fontId="9" fillId="0" borderId="0"/>
    <xf numFmtId="43" fontId="1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9" fillId="0" borderId="0"/>
    <xf numFmtId="0" fontId="9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9" fillId="0" borderId="0"/>
    <xf numFmtId="191" fontId="12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43" fontId="8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6" fillId="0" borderId="0" applyFont="0" applyFill="0" applyBorder="0" applyAlignment="0" applyProtection="0"/>
    <xf numFmtId="4" fontId="14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6" fillId="0" borderId="0" applyFont="0" applyFill="0" applyBorder="0" applyAlignment="0" applyProtection="0"/>
    <xf numFmtId="4" fontId="14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9" fontId="5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9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4" fontId="79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1" fontId="12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9" fillId="0" borderId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78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9" fillId="0" borderId="0"/>
    <xf numFmtId="191" fontId="12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201" fontId="17" fillId="0" borderId="0"/>
    <xf numFmtId="201" fontId="17" fillId="0" borderId="0"/>
    <xf numFmtId="214" fontId="22" fillId="0" borderId="0"/>
    <xf numFmtId="214" fontId="22" fillId="0" borderId="0"/>
    <xf numFmtId="214" fontId="22" fillId="0" borderId="0"/>
    <xf numFmtId="214" fontId="22" fillId="0" borderId="0"/>
    <xf numFmtId="201" fontId="17" fillId="0" borderId="0"/>
    <xf numFmtId="201" fontId="17" fillId="0" borderId="0"/>
    <xf numFmtId="214" fontId="22" fillId="0" borderId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80" fillId="0" borderId="0" applyFont="0" applyFill="0" applyBorder="0" applyAlignment="0" applyProtection="0"/>
    <xf numFmtId="0" fontId="24" fillId="0" borderId="0" applyNumberFormat="0" applyAlignment="0">
      <alignment horizontal="left"/>
    </xf>
    <xf numFmtId="0" fontId="25" fillId="0" borderId="0">
      <alignment horizontal="left"/>
    </xf>
    <xf numFmtId="0" fontId="26" fillId="0" borderId="0"/>
    <xf numFmtId="0" fontId="27" fillId="0" borderId="0">
      <alignment horizontal="left"/>
    </xf>
    <xf numFmtId="202" fontId="15" fillId="2" borderId="1" applyFill="0" applyBorder="0" applyAlignment="0">
      <alignment horizontal="right"/>
    </xf>
    <xf numFmtId="202" fontId="15" fillId="2" borderId="1" applyFill="0" applyBorder="0" applyAlignment="0">
      <alignment horizontal="right"/>
    </xf>
    <xf numFmtId="215" fontId="56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216" fontId="80" fillId="0" borderId="0" applyFont="0" applyFill="0" applyBorder="0" applyAlignment="0" applyProtection="0"/>
    <xf numFmtId="203" fontId="17" fillId="0" borderId="0"/>
    <xf numFmtId="203" fontId="17" fillId="0" borderId="0"/>
    <xf numFmtId="217" fontId="22" fillId="0" borderId="0"/>
    <xf numFmtId="217" fontId="22" fillId="0" borderId="0"/>
    <xf numFmtId="217" fontId="22" fillId="0" borderId="0"/>
    <xf numFmtId="217" fontId="22" fillId="0" borderId="0"/>
    <xf numFmtId="203" fontId="17" fillId="0" borderId="0"/>
    <xf numFmtId="203" fontId="17" fillId="0" borderId="0"/>
    <xf numFmtId="217" fontId="22" fillId="0" borderId="0"/>
    <xf numFmtId="218" fontId="81" fillId="3" borderId="0">
      <protection hidden="1"/>
    </xf>
    <xf numFmtId="0" fontId="80" fillId="0" borderId="0" applyFont="0" applyFill="0" applyBorder="0" applyAlignment="0" applyProtection="0"/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17" fillId="0" borderId="0"/>
    <xf numFmtId="197" fontId="17" fillId="0" borderId="0"/>
    <xf numFmtId="219" fontId="22" fillId="0" borderId="0"/>
    <xf numFmtId="219" fontId="22" fillId="0" borderId="0"/>
    <xf numFmtId="219" fontId="22" fillId="0" borderId="0"/>
    <xf numFmtId="219" fontId="22" fillId="0" borderId="0"/>
    <xf numFmtId="197" fontId="17" fillId="0" borderId="0"/>
    <xf numFmtId="197" fontId="17" fillId="0" borderId="0"/>
    <xf numFmtId="0" fontId="17" fillId="0" borderId="0"/>
    <xf numFmtId="219" fontId="22" fillId="0" borderId="0"/>
    <xf numFmtId="0" fontId="2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9" fillId="0" borderId="0" applyNumberFormat="0" applyAlignment="0">
      <alignment horizontal="left"/>
    </xf>
    <xf numFmtId="204" fontId="16" fillId="0" borderId="0" applyFont="0" applyFill="0" applyBorder="0" applyAlignment="0" applyProtection="0"/>
    <xf numFmtId="2" fontId="80" fillId="0" borderId="0" applyFont="0" applyFill="0" applyBorder="0" applyAlignment="0" applyProtection="0"/>
    <xf numFmtId="0" fontId="30" fillId="0" borderId="0">
      <alignment horizontal="left"/>
    </xf>
    <xf numFmtId="0" fontId="31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38" fontId="33" fillId="4" borderId="0" applyNumberFormat="0" applyBorder="0" applyAlignment="0" applyProtection="0"/>
    <xf numFmtId="38" fontId="66" fillId="4" borderId="0" applyNumberFormat="0" applyBorder="0" applyAlignment="0" applyProtection="0"/>
    <xf numFmtId="38" fontId="66" fillId="4" borderId="0" applyNumberFormat="0" applyBorder="0" applyAlignment="0" applyProtection="0"/>
    <xf numFmtId="38" fontId="66" fillId="4" borderId="0" applyNumberFormat="0" applyBorder="0" applyAlignment="0" applyProtection="0"/>
    <xf numFmtId="38" fontId="66" fillId="4" borderId="0" applyNumberFormat="0" applyBorder="0" applyAlignment="0" applyProtection="0"/>
    <xf numFmtId="38" fontId="33" fillId="4" borderId="0" applyNumberFormat="0" applyBorder="0" applyAlignment="0" applyProtection="0"/>
    <xf numFmtId="38" fontId="66" fillId="4" borderId="0" applyNumberFormat="0" applyBorder="0" applyAlignment="0" applyProtection="0"/>
    <xf numFmtId="38" fontId="33" fillId="4" borderId="0" applyNumberFormat="0" applyBorder="0" applyAlignment="0" applyProtection="0"/>
    <xf numFmtId="38" fontId="33" fillId="4" borderId="0" applyNumberFormat="0" applyBorder="0" applyAlignment="0" applyProtection="0"/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5" fillId="0" borderId="2" applyNumberFormat="0" applyAlignment="0" applyProtection="0">
      <alignment horizontal="left" vertical="center"/>
    </xf>
    <xf numFmtId="0" fontId="35" fillId="0" borderId="3">
      <alignment horizontal="left" vertical="center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6" fillId="0" borderId="0">
      <alignment horizontal="left"/>
    </xf>
    <xf numFmtId="0" fontId="37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38" fillId="0" borderId="0">
      <alignment horizontal="left"/>
    </xf>
    <xf numFmtId="0" fontId="39" fillId="0" borderId="4">
      <alignment horizontal="left" vertical="top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205" fontId="23" fillId="0" borderId="0" applyFill="0" applyBorder="0" applyAlignment="0" applyProtection="0"/>
    <xf numFmtId="205" fontId="65" fillId="0" borderId="0" applyFill="0" applyBorder="0" applyAlignment="0" applyProtection="0"/>
    <xf numFmtId="205" fontId="23" fillId="0" borderId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33" fillId="5" borderId="5" applyNumberFormat="0" applyBorder="0" applyAlignment="0" applyProtection="0"/>
    <xf numFmtId="10" fontId="66" fillId="5" borderId="5" applyNumberFormat="0" applyBorder="0" applyAlignment="0" applyProtection="0"/>
    <xf numFmtId="10" fontId="33" fillId="5" borderId="5" applyNumberFormat="0" applyBorder="0" applyAlignment="0" applyProtection="0"/>
    <xf numFmtId="10" fontId="66" fillId="5" borderId="5" applyNumberFormat="0" applyBorder="0" applyAlignment="0" applyProtection="0"/>
    <xf numFmtId="10" fontId="66" fillId="5" borderId="5" applyNumberFormat="0" applyBorder="0" applyAlignment="0" applyProtection="0"/>
    <xf numFmtId="10" fontId="66" fillId="5" borderId="5" applyNumberFormat="0" applyBorder="0" applyAlignment="0" applyProtection="0"/>
    <xf numFmtId="10" fontId="33" fillId="5" borderId="5" applyNumberFormat="0" applyBorder="0" applyAlignment="0" applyProtection="0"/>
    <xf numFmtId="10" fontId="33" fillId="5" borderId="5" applyNumberFormat="0" applyBorder="0" applyAlignment="0" applyProtection="0"/>
    <xf numFmtId="37" fontId="41" fillId="0" borderId="0"/>
    <xf numFmtId="206" fontId="42" fillId="0" borderId="0"/>
    <xf numFmtId="206" fontId="67" fillId="0" borderId="0"/>
    <xf numFmtId="0" fontId="22" fillId="0" borderId="0"/>
    <xf numFmtId="0" fontId="22" fillId="0" borderId="0"/>
    <xf numFmtId="0" fontId="22" fillId="0" borderId="0"/>
    <xf numFmtId="206" fontId="67" fillId="0" borderId="0"/>
    <xf numFmtId="206" fontId="42" fillId="0" borderId="0"/>
    <xf numFmtId="0" fontId="22" fillId="0" borderId="0"/>
    <xf numFmtId="206" fontId="42" fillId="0" borderId="0"/>
    <xf numFmtId="206" fontId="4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86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86" fillId="0" borderId="0"/>
    <xf numFmtId="0" fontId="15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87" fillId="0" borderId="0"/>
    <xf numFmtId="0" fontId="87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87" fillId="0" borderId="0"/>
    <xf numFmtId="0" fontId="87" fillId="0" borderId="0"/>
    <xf numFmtId="0" fontId="9" fillId="0" borderId="0"/>
    <xf numFmtId="0" fontId="9" fillId="0" borderId="0"/>
    <xf numFmtId="0" fontId="86" fillId="0" borderId="0"/>
    <xf numFmtId="0" fontId="28" fillId="0" borderId="0"/>
    <xf numFmtId="0" fontId="87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196" fontId="86" fillId="0" borderId="0"/>
    <xf numFmtId="0" fontId="87" fillId="0" borderId="0"/>
    <xf numFmtId="0" fontId="9" fillId="0" borderId="0"/>
    <xf numFmtId="0" fontId="87" fillId="0" borderId="0"/>
    <xf numFmtId="0" fontId="9" fillId="0" borderId="0"/>
    <xf numFmtId="0" fontId="9" fillId="0" borderId="0"/>
    <xf numFmtId="0" fontId="9" fillId="0" borderId="0"/>
    <xf numFmtId="0" fontId="86" fillId="0" borderId="0"/>
    <xf numFmtId="0" fontId="87" fillId="0" borderId="0"/>
    <xf numFmtId="0" fontId="28" fillId="0" borderId="0"/>
    <xf numFmtId="0" fontId="87" fillId="0" borderId="0"/>
    <xf numFmtId="0" fontId="86" fillId="0" borderId="0"/>
    <xf numFmtId="0" fontId="87" fillId="0" borderId="0"/>
    <xf numFmtId="0" fontId="9" fillId="0" borderId="0"/>
    <xf numFmtId="0" fontId="87" fillId="0" borderId="0"/>
    <xf numFmtId="0" fontId="9" fillId="0" borderId="0"/>
    <xf numFmtId="0" fontId="9" fillId="0" borderId="0"/>
    <xf numFmtId="0" fontId="9" fillId="0" borderId="0"/>
    <xf numFmtId="0" fontId="87" fillId="0" borderId="0"/>
    <xf numFmtId="0" fontId="86" fillId="0" borderId="0"/>
    <xf numFmtId="0" fontId="86" fillId="0" borderId="0"/>
    <xf numFmtId="0" fontId="82" fillId="0" borderId="0"/>
    <xf numFmtId="0" fontId="9" fillId="0" borderId="0"/>
    <xf numFmtId="0" fontId="82" fillId="0" borderId="0"/>
    <xf numFmtId="0" fontId="82" fillId="0" borderId="0"/>
    <xf numFmtId="0" fontId="86" fillId="0" borderId="0"/>
    <xf numFmtId="0" fontId="82" fillId="0" borderId="0"/>
    <xf numFmtId="0" fontId="82" fillId="0" borderId="0"/>
    <xf numFmtId="0" fontId="9" fillId="0" borderId="0"/>
    <xf numFmtId="0" fontId="82" fillId="0" borderId="0"/>
    <xf numFmtId="0" fontId="86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6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198" fontId="21" fillId="0" borderId="0"/>
    <xf numFmtId="0" fontId="68" fillId="0" borderId="0">
      <alignment vertical="center"/>
    </xf>
    <xf numFmtId="0" fontId="14" fillId="0" borderId="0"/>
    <xf numFmtId="0" fontId="14" fillId="0" borderId="0"/>
    <xf numFmtId="0" fontId="86" fillId="0" borderId="0"/>
    <xf numFmtId="0" fontId="14" fillId="0" borderId="0"/>
    <xf numFmtId="0" fontId="14" fillId="0" borderId="0"/>
    <xf numFmtId="0" fontId="14" fillId="0" borderId="0"/>
    <xf numFmtId="0" fontId="86" fillId="0" borderId="0"/>
    <xf numFmtId="0" fontId="9" fillId="0" borderId="0"/>
    <xf numFmtId="0" fontId="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9" fillId="0" borderId="0"/>
    <xf numFmtId="0" fontId="14" fillId="0" borderId="0"/>
    <xf numFmtId="0" fontId="9" fillId="0" borderId="0"/>
    <xf numFmtId="0" fontId="86" fillId="0" borderId="0"/>
    <xf numFmtId="0" fontId="9" fillId="0" borderId="0"/>
    <xf numFmtId="0" fontId="9" fillId="0" borderId="0"/>
    <xf numFmtId="0" fontId="86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7" fillId="0" borderId="0"/>
    <xf numFmtId="0" fontId="87" fillId="0" borderId="0"/>
    <xf numFmtId="0" fontId="9" fillId="0" borderId="0"/>
    <xf numFmtId="0" fontId="9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9" fillId="0" borderId="0"/>
    <xf numFmtId="198" fontId="21" fillId="0" borderId="0"/>
    <xf numFmtId="198" fontId="21" fillId="0" borderId="0"/>
    <xf numFmtId="0" fontId="9" fillId="0" borderId="0"/>
    <xf numFmtId="198" fontId="21" fillId="0" borderId="0"/>
    <xf numFmtId="0" fontId="86" fillId="0" borderId="0"/>
    <xf numFmtId="198" fontId="21" fillId="0" borderId="0"/>
    <xf numFmtId="0" fontId="9" fillId="0" borderId="0"/>
    <xf numFmtId="0" fontId="15" fillId="0" borderId="0"/>
    <xf numFmtId="0" fontId="15" fillId="0" borderId="0"/>
    <xf numFmtId="0" fontId="9" fillId="0" borderId="0"/>
    <xf numFmtId="0" fontId="86" fillId="0" borderId="0"/>
    <xf numFmtId="0" fontId="86" fillId="0" borderId="0"/>
    <xf numFmtId="0" fontId="86" fillId="0" borderId="0"/>
    <xf numFmtId="198" fontId="21" fillId="0" borderId="0"/>
    <xf numFmtId="0" fontId="86" fillId="0" borderId="0"/>
    <xf numFmtId="0" fontId="9" fillId="0" borderId="0"/>
    <xf numFmtId="0" fontId="86" fillId="0" borderId="0"/>
    <xf numFmtId="0" fontId="86" fillId="0" borderId="0"/>
    <xf numFmtId="0" fontId="9" fillId="0" borderId="0"/>
    <xf numFmtId="0" fontId="86" fillId="0" borderId="0"/>
    <xf numFmtId="0" fontId="56" fillId="0" borderId="0"/>
    <xf numFmtId="0" fontId="9" fillId="0" borderId="0"/>
    <xf numFmtId="0" fontId="56" fillId="0" borderId="0"/>
    <xf numFmtId="0" fontId="86" fillId="0" borderId="0"/>
    <xf numFmtId="0" fontId="9" fillId="0" borderId="0"/>
    <xf numFmtId="198" fontId="21" fillId="0" borderId="0"/>
    <xf numFmtId="198" fontId="21" fillId="0" borderId="0"/>
    <xf numFmtId="0" fontId="9" fillId="0" borderId="0"/>
    <xf numFmtId="0" fontId="86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56" fillId="0" borderId="0"/>
    <xf numFmtId="0" fontId="28" fillId="0" borderId="0"/>
    <xf numFmtId="0" fontId="86" fillId="0" borderId="0"/>
    <xf numFmtId="0" fontId="28" fillId="0" borderId="0"/>
    <xf numFmtId="0" fontId="86" fillId="0" borderId="0"/>
    <xf numFmtId="0" fontId="86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28" fillId="0" borderId="0"/>
    <xf numFmtId="0" fontId="9" fillId="0" borderId="0"/>
    <xf numFmtId="0" fontId="15" fillId="0" borderId="0"/>
    <xf numFmtId="0" fontId="86" fillId="0" borderId="0"/>
    <xf numFmtId="0" fontId="86" fillId="0" borderId="0"/>
    <xf numFmtId="0" fontId="9" fillId="0" borderId="0"/>
    <xf numFmtId="0" fontId="15" fillId="0" borderId="0"/>
    <xf numFmtId="0" fontId="9" fillId="0" borderId="0"/>
    <xf numFmtId="0" fontId="86" fillId="0" borderId="0"/>
    <xf numFmtId="0" fontId="56" fillId="0" borderId="0"/>
    <xf numFmtId="0" fontId="9" fillId="0" borderId="0"/>
    <xf numFmtId="0" fontId="86" fillId="0" borderId="0"/>
    <xf numFmtId="0" fontId="9" fillId="0" borderId="0"/>
    <xf numFmtId="198" fontId="21" fillId="0" borderId="0"/>
    <xf numFmtId="198" fontId="21" fillId="0" borderId="0"/>
    <xf numFmtId="0" fontId="9" fillId="0" borderId="0"/>
    <xf numFmtId="198" fontId="21" fillId="0" borderId="0"/>
    <xf numFmtId="198" fontId="21" fillId="0" borderId="0"/>
    <xf numFmtId="0" fontId="9" fillId="0" borderId="0"/>
    <xf numFmtId="198" fontId="21" fillId="0" borderId="0"/>
    <xf numFmtId="198" fontId="21" fillId="0" borderId="0"/>
    <xf numFmtId="0" fontId="9" fillId="0" borderId="0"/>
    <xf numFmtId="0" fontId="86" fillId="0" borderId="0"/>
    <xf numFmtId="0" fontId="86" fillId="0" borderId="0"/>
    <xf numFmtId="0" fontId="9" fillId="0" borderId="0"/>
    <xf numFmtId="0" fontId="86" fillId="0" borderId="0"/>
    <xf numFmtId="0" fontId="86" fillId="0" borderId="0"/>
    <xf numFmtId="0" fontId="9" fillId="0" borderId="0"/>
    <xf numFmtId="0" fontId="8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6" fillId="0" borderId="0"/>
    <xf numFmtId="0" fontId="86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88" fillId="0" borderId="0"/>
    <xf numFmtId="0" fontId="9" fillId="0" borderId="0"/>
    <xf numFmtId="0" fontId="88" fillId="0" borderId="0"/>
    <xf numFmtId="0" fontId="86" fillId="0" borderId="0"/>
    <xf numFmtId="0" fontId="9" fillId="0" borderId="0"/>
    <xf numFmtId="0" fontId="88" fillId="0" borderId="0"/>
    <xf numFmtId="0" fontId="9" fillId="0" borderId="0"/>
    <xf numFmtId="0" fontId="88" fillId="0" borderId="0"/>
    <xf numFmtId="0" fontId="8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86" fillId="0" borderId="0"/>
    <xf numFmtId="0" fontId="86" fillId="0" borderId="0"/>
    <xf numFmtId="0" fontId="9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9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1" fillId="0" borderId="0"/>
    <xf numFmtId="0" fontId="9" fillId="0" borderId="0"/>
    <xf numFmtId="0" fontId="86" fillId="0" borderId="0"/>
    <xf numFmtId="0" fontId="86" fillId="0" borderId="0"/>
    <xf numFmtId="0" fontId="86" fillId="0" borderId="0"/>
    <xf numFmtId="0" fontId="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6" fillId="0" borderId="0"/>
    <xf numFmtId="0" fontId="11" fillId="0" borderId="0"/>
    <xf numFmtId="0" fontId="9" fillId="0" borderId="0"/>
    <xf numFmtId="0" fontId="79" fillId="0" borderId="0"/>
    <xf numFmtId="0" fontId="8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7" fillId="0" borderId="0"/>
    <xf numFmtId="0" fontId="87" fillId="0" borderId="0"/>
    <xf numFmtId="0" fontId="28" fillId="0" borderId="0"/>
    <xf numFmtId="0" fontId="9" fillId="0" borderId="0"/>
    <xf numFmtId="0" fontId="87" fillId="0" borderId="0"/>
    <xf numFmtId="0" fontId="9" fillId="0" borderId="0"/>
    <xf numFmtId="0" fontId="9" fillId="0" borderId="0"/>
    <xf numFmtId="0" fontId="9" fillId="0" borderId="0"/>
    <xf numFmtId="0" fontId="87" fillId="0" borderId="0"/>
    <xf numFmtId="0" fontId="28" fillId="0" borderId="0"/>
    <xf numFmtId="0" fontId="9" fillId="0" borderId="0"/>
    <xf numFmtId="0" fontId="88" fillId="0" borderId="0"/>
    <xf numFmtId="0" fontId="88" fillId="0" borderId="0"/>
    <xf numFmtId="0" fontId="9" fillId="0" borderId="0"/>
    <xf numFmtId="0" fontId="88" fillId="0" borderId="0"/>
    <xf numFmtId="0" fontId="88" fillId="0" borderId="0"/>
    <xf numFmtId="0" fontId="9" fillId="0" borderId="0"/>
    <xf numFmtId="0" fontId="9" fillId="0" borderId="0"/>
    <xf numFmtId="0" fontId="9" fillId="0" borderId="0"/>
    <xf numFmtId="0" fontId="88" fillId="0" borderId="0"/>
    <xf numFmtId="0" fontId="88" fillId="0" borderId="0"/>
    <xf numFmtId="0" fontId="88" fillId="0" borderId="0"/>
    <xf numFmtId="0" fontId="86" fillId="0" borderId="0"/>
    <xf numFmtId="0" fontId="88" fillId="0" borderId="0"/>
    <xf numFmtId="0" fontId="8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7" fillId="0" borderId="0"/>
    <xf numFmtId="0" fontId="87" fillId="0" borderId="0"/>
    <xf numFmtId="0" fontId="9" fillId="0" borderId="0"/>
    <xf numFmtId="0" fontId="8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5" fillId="0" borderId="0"/>
    <xf numFmtId="0" fontId="15" fillId="0" borderId="0"/>
    <xf numFmtId="0" fontId="88" fillId="0" borderId="0"/>
    <xf numFmtId="0" fontId="88" fillId="0" borderId="0"/>
    <xf numFmtId="0" fontId="15" fillId="0" borderId="0"/>
    <xf numFmtId="0" fontId="86" fillId="0" borderId="0"/>
    <xf numFmtId="0" fontId="15" fillId="0" borderId="0"/>
    <xf numFmtId="0" fontId="88" fillId="0" borderId="0"/>
    <xf numFmtId="0" fontId="15" fillId="0" borderId="0"/>
    <xf numFmtId="0" fontId="9" fillId="0" borderId="0"/>
    <xf numFmtId="0" fontId="87" fillId="0" borderId="0"/>
    <xf numFmtId="0" fontId="15" fillId="0" borderId="0"/>
    <xf numFmtId="0" fontId="9" fillId="0" borderId="0"/>
    <xf numFmtId="0" fontId="87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86" fillId="0" borderId="0"/>
    <xf numFmtId="0" fontId="15" fillId="0" borderId="0"/>
    <xf numFmtId="0" fontId="43" fillId="0" borderId="0"/>
    <xf numFmtId="40" fontId="69" fillId="6" borderId="0">
      <alignment horizontal="right"/>
    </xf>
    <xf numFmtId="40" fontId="70" fillId="6" borderId="0">
      <alignment horizontal="right"/>
    </xf>
    <xf numFmtId="0" fontId="71" fillId="6" borderId="6"/>
    <xf numFmtId="0" fontId="72" fillId="6" borderId="6"/>
    <xf numFmtId="0" fontId="44" fillId="0" borderId="0">
      <alignment horizontal="left"/>
    </xf>
    <xf numFmtId="207" fontId="15" fillId="2" borderId="0" applyFill="0" applyBorder="0" applyAlignment="0" applyProtection="0">
      <protection locked="0"/>
    </xf>
    <xf numFmtId="207" fontId="15" fillId="2" borderId="0" applyFill="0" applyBorder="0" applyAlignment="0" applyProtection="0">
      <protection locked="0"/>
    </xf>
    <xf numFmtId="187" fontId="15" fillId="2" borderId="0" applyFill="0" applyBorder="0" applyAlignment="0" applyProtection="0">
      <alignment vertical="top"/>
    </xf>
    <xf numFmtId="208" fontId="15" fillId="0" borderId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197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6" fillId="0" borderId="0" applyFont="0" applyFill="0" applyBorder="0" applyAlignment="0" applyProtection="0"/>
    <xf numFmtId="197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NumberFormat="0" applyFill="0" applyBorder="0" applyAlignment="0" applyProtection="0"/>
    <xf numFmtId="9" fontId="9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3" fillId="0" borderId="0" applyFont="0" applyFill="0" applyBorder="0" applyAlignment="0" applyProtection="0"/>
    <xf numFmtId="37" fontId="18" fillId="0" borderId="0"/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209" fontId="45" fillId="0" borderId="0" applyNumberFormat="0" applyFill="0" applyBorder="0" applyAlignment="0" applyProtection="0">
      <alignment horizontal="left"/>
    </xf>
    <xf numFmtId="0" fontId="31" fillId="0" borderId="8">
      <alignment vertical="center"/>
    </xf>
    <xf numFmtId="0" fontId="28" fillId="0" borderId="0"/>
    <xf numFmtId="0" fontId="9" fillId="0" borderId="0"/>
    <xf numFmtId="40" fontId="46" fillId="0" borderId="0" applyBorder="0">
      <alignment horizontal="right"/>
    </xf>
    <xf numFmtId="3" fontId="83" fillId="7" borderId="5"/>
    <xf numFmtId="3" fontId="83" fillId="6" borderId="5"/>
    <xf numFmtId="0" fontId="47" fillId="0" borderId="0">
      <alignment horizontal="left"/>
    </xf>
    <xf numFmtId="0" fontId="32" fillId="0" borderId="0">
      <alignment horizontal="left"/>
    </xf>
    <xf numFmtId="0" fontId="38" fillId="0" borderId="0"/>
    <xf numFmtId="0" fontId="36" fillId="0" borderId="0"/>
    <xf numFmtId="0" fontId="32" fillId="0" borderId="0"/>
    <xf numFmtId="0" fontId="48" fillId="0" borderId="0" applyNumberFormat="0" applyFill="0" applyBorder="0" applyAlignment="0" applyProtection="0"/>
    <xf numFmtId="0" fontId="49" fillId="0" borderId="0"/>
    <xf numFmtId="0" fontId="49" fillId="0" borderId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/>
    <xf numFmtId="0" fontId="50" fillId="0" borderId="0"/>
    <xf numFmtId="0" fontId="49" fillId="0" borderId="0"/>
    <xf numFmtId="0" fontId="49" fillId="0" borderId="0"/>
    <xf numFmtId="0" fontId="51" fillId="0" borderId="0" applyNumberFormat="0" applyFill="0" applyBorder="0" applyAlignment="0" applyProtection="0"/>
    <xf numFmtId="0" fontId="73" fillId="0" borderId="0">
      <alignment horizontal="center" vertical="top"/>
    </xf>
    <xf numFmtId="0" fontId="50" fillId="0" borderId="0"/>
    <xf numFmtId="0" fontId="49" fillId="0" borderId="0"/>
    <xf numFmtId="0" fontId="21" fillId="0" borderId="0"/>
    <xf numFmtId="210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2" fontId="17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3" fillId="0" borderId="0"/>
    <xf numFmtId="4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88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11" fillId="0" borderId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1" fillId="0" borderId="0"/>
    <xf numFmtId="0" fontId="84" fillId="0" borderId="0">
      <alignment vertical="center"/>
    </xf>
    <xf numFmtId="0" fontId="56" fillId="0" borderId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</cellStyleXfs>
  <cellXfs count="231">
    <xf numFmtId="0" fontId="0" fillId="0" borderId="0" xfId="0"/>
    <xf numFmtId="37" fontId="1" fillId="8" borderId="0" xfId="0" applyNumberFormat="1" applyFont="1" applyFill="1" applyAlignment="1">
      <alignment vertical="center"/>
    </xf>
    <xf numFmtId="43" fontId="1" fillId="8" borderId="0" xfId="9" applyFont="1" applyFill="1" applyAlignment="1">
      <alignment vertical="center"/>
    </xf>
    <xf numFmtId="0" fontId="1" fillId="8" borderId="0" xfId="0" applyFont="1" applyFill="1" applyAlignment="1">
      <alignment vertical="center"/>
    </xf>
    <xf numFmtId="0" fontId="1" fillId="8" borderId="0" xfId="0" applyFont="1" applyFill="1" applyBorder="1" applyAlignment="1">
      <alignment horizontal="center" vertical="center"/>
    </xf>
    <xf numFmtId="0" fontId="1" fillId="8" borderId="0" xfId="0" applyFont="1" applyFill="1" applyBorder="1" applyAlignment="1">
      <alignment vertical="center"/>
    </xf>
    <xf numFmtId="37" fontId="1" fillId="8" borderId="0" xfId="0" applyNumberFormat="1" applyFont="1" applyFill="1" applyBorder="1" applyAlignment="1">
      <alignment horizontal="right" vertical="center"/>
    </xf>
    <xf numFmtId="0" fontId="2" fillId="8" borderId="0" xfId="0" applyFont="1" applyFill="1" applyAlignment="1">
      <alignment vertical="center"/>
    </xf>
    <xf numFmtId="189" fontId="1" fillId="8" borderId="0" xfId="0" applyNumberFormat="1" applyFont="1" applyFill="1" applyAlignment="1">
      <alignment horizontal="right" vertical="center"/>
    </xf>
    <xf numFmtId="189" fontId="1" fillId="8" borderId="0" xfId="0" applyNumberFormat="1" applyFont="1" applyFill="1" applyAlignment="1">
      <alignment vertical="center"/>
    </xf>
    <xf numFmtId="189" fontId="1" fillId="8" borderId="0" xfId="0" applyNumberFormat="1" applyFont="1" applyFill="1" applyBorder="1" applyAlignment="1">
      <alignment vertical="center"/>
    </xf>
    <xf numFmtId="0" fontId="1" fillId="8" borderId="0" xfId="0" applyNumberFormat="1" applyFont="1" applyFill="1" applyAlignment="1">
      <alignment vertical="center"/>
    </xf>
    <xf numFmtId="189" fontId="1" fillId="8" borderId="0" xfId="0" applyNumberFormat="1" applyFont="1" applyFill="1" applyBorder="1" applyAlignment="1">
      <alignment horizontal="center" vertical="center"/>
    </xf>
    <xf numFmtId="0" fontId="1" fillId="8" borderId="0" xfId="0" applyFont="1" applyFill="1" applyAlignment="1">
      <alignment horizontal="distributed" vertical="center"/>
    </xf>
    <xf numFmtId="0" fontId="1" fillId="8" borderId="0" xfId="0" applyFont="1" applyFill="1" applyAlignment="1">
      <alignment horizontal="right" vertical="center"/>
    </xf>
    <xf numFmtId="0" fontId="2" fillId="8" borderId="0" xfId="0" applyFont="1" applyFill="1" applyBorder="1" applyAlignment="1">
      <alignment horizontal="center" vertical="center"/>
    </xf>
    <xf numFmtId="0" fontId="1" fillId="8" borderId="11" xfId="0" applyFont="1" applyFill="1" applyBorder="1" applyAlignment="1">
      <alignment vertical="center"/>
    </xf>
    <xf numFmtId="0" fontId="1" fillId="8" borderId="3" xfId="0" applyFont="1" applyFill="1" applyBorder="1" applyAlignment="1">
      <alignment horizontal="center" vertical="center"/>
    </xf>
    <xf numFmtId="0" fontId="1" fillId="8" borderId="0" xfId="0" applyFont="1" applyFill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0" fontId="3" fillId="8" borderId="0" xfId="0" applyFont="1" applyFill="1" applyBorder="1" applyAlignment="1">
      <alignment horizontal="distributed" vertical="center"/>
    </xf>
    <xf numFmtId="189" fontId="1" fillId="8" borderId="0" xfId="0" applyNumberFormat="1" applyFont="1" applyFill="1" applyBorder="1" applyAlignment="1">
      <alignment horizontal="distributed" vertical="center"/>
    </xf>
    <xf numFmtId="189" fontId="1" fillId="8" borderId="0" xfId="0" applyNumberFormat="1" applyFont="1" applyFill="1" applyBorder="1" applyAlignment="1">
      <alignment horizontal="right" vertical="center"/>
    </xf>
    <xf numFmtId="191" fontId="1" fillId="8" borderId="0" xfId="0" applyNumberFormat="1" applyFont="1" applyFill="1" applyAlignment="1">
      <alignment vertical="center"/>
    </xf>
    <xf numFmtId="189" fontId="1" fillId="8" borderId="1" xfId="0" applyNumberFormat="1" applyFont="1" applyFill="1" applyBorder="1" applyAlignment="1">
      <alignment horizontal="right" vertical="center"/>
    </xf>
    <xf numFmtId="189" fontId="1" fillId="8" borderId="0" xfId="0" applyNumberFormat="1" applyFont="1" applyFill="1" applyAlignment="1">
      <alignment horizontal="distributed" vertical="center"/>
    </xf>
    <xf numFmtId="37" fontId="1" fillId="8" borderId="0" xfId="0" applyNumberFormat="1" applyFont="1" applyFill="1" applyAlignment="1">
      <alignment horizontal="distributed" vertical="center"/>
    </xf>
    <xf numFmtId="189" fontId="9" fillId="8" borderId="0" xfId="0" applyNumberFormat="1" applyFont="1" applyFill="1" applyAlignment="1">
      <alignment vertical="center"/>
    </xf>
    <xf numFmtId="43" fontId="1" fillId="8" borderId="0" xfId="105" applyFont="1" applyFill="1" applyAlignment="1">
      <alignment vertical="center"/>
    </xf>
    <xf numFmtId="0" fontId="2" fillId="8" borderId="0" xfId="0" applyFont="1" applyFill="1" applyBorder="1" applyAlignment="1">
      <alignment horizontal="centerContinuous" vertical="center"/>
    </xf>
    <xf numFmtId="0" fontId="1" fillId="8" borderId="0" xfId="0" applyFont="1" applyFill="1" applyBorder="1" applyAlignment="1">
      <alignment horizontal="centerContinuous" vertical="center"/>
    </xf>
    <xf numFmtId="37" fontId="2" fillId="8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43" fontId="6" fillId="0" borderId="0" xfId="9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8" fontId="1" fillId="0" borderId="0" xfId="0" quotePrefix="1" applyNumberFormat="1" applyFont="1" applyFill="1" applyAlignment="1">
      <alignment horizontal="left" vertical="center"/>
    </xf>
    <xf numFmtId="0" fontId="1" fillId="8" borderId="9" xfId="0" applyFont="1" applyFill="1" applyBorder="1" applyAlignment="1">
      <alignment horizontal="center" vertical="center"/>
    </xf>
    <xf numFmtId="38" fontId="6" fillId="0" borderId="0" xfId="0" applyNumberFormat="1" applyFont="1" applyAlignment="1">
      <alignment vertical="center"/>
    </xf>
    <xf numFmtId="43" fontId="6" fillId="0" borderId="0" xfId="9" applyFont="1" applyAlignment="1">
      <alignment vertical="center"/>
    </xf>
    <xf numFmtId="189" fontId="1" fillId="8" borderId="9" xfId="0" applyNumberFormat="1" applyFont="1" applyFill="1" applyBorder="1" applyAlignment="1">
      <alignment horizontal="right" vertical="center"/>
    </xf>
    <xf numFmtId="189" fontId="1" fillId="8" borderId="0" xfId="0" applyNumberFormat="1" applyFont="1" applyFill="1" applyAlignment="1">
      <alignment vertical="center"/>
    </xf>
    <xf numFmtId="189" fontId="1" fillId="0" borderId="0" xfId="0" applyNumberFormat="1" applyFont="1" applyFill="1" applyAlignment="1">
      <alignment horizontal="right" vertical="center"/>
    </xf>
    <xf numFmtId="189" fontId="1" fillId="0" borderId="0" xfId="0" applyNumberFormat="1" applyFont="1" applyFill="1" applyBorder="1" applyAlignment="1">
      <alignment vertical="center"/>
    </xf>
    <xf numFmtId="189" fontId="1" fillId="0" borderId="0" xfId="0" applyNumberFormat="1" applyFont="1" applyFill="1" applyBorder="1" applyAlignment="1">
      <alignment horizontal="right" vertical="center"/>
    </xf>
    <xf numFmtId="189" fontId="1" fillId="0" borderId="9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38" fontId="6" fillId="8" borderId="0" xfId="0" applyNumberFormat="1" applyFont="1" applyFill="1" applyAlignment="1">
      <alignment horizontal="centerContinuous" vertical="center"/>
    </xf>
    <xf numFmtId="38" fontId="6" fillId="8" borderId="0" xfId="0" quotePrefix="1" applyNumberFormat="1" applyFont="1" applyFill="1" applyAlignment="1">
      <alignment horizontal="centerContinuous" vertical="center"/>
    </xf>
    <xf numFmtId="37" fontId="6" fillId="8" borderId="0" xfId="0" applyNumberFormat="1" applyFont="1" applyFill="1" applyAlignment="1">
      <alignment horizontal="centerContinuous" vertical="center"/>
    </xf>
    <xf numFmtId="38" fontId="5" fillId="8" borderId="0" xfId="0" applyNumberFormat="1" applyFont="1" applyFill="1" applyAlignment="1">
      <alignment horizontal="left" vertical="center"/>
    </xf>
    <xf numFmtId="37" fontId="6" fillId="8" borderId="0" xfId="0" applyNumberFormat="1" applyFont="1" applyFill="1" applyAlignment="1">
      <alignment vertical="center"/>
    </xf>
    <xf numFmtId="37" fontId="6" fillId="8" borderId="0" xfId="0" applyNumberFormat="1" applyFont="1" applyFill="1" applyAlignment="1">
      <alignment horizontal="center" vertical="center"/>
    </xf>
    <xf numFmtId="3" fontId="6" fillId="8" borderId="0" xfId="9" applyNumberFormat="1" applyFont="1" applyFill="1" applyAlignment="1">
      <alignment horizontal="center" vertical="center"/>
    </xf>
    <xf numFmtId="37" fontId="6" fillId="8" borderId="0" xfId="0" applyNumberFormat="1" applyFont="1" applyFill="1" applyAlignment="1">
      <alignment horizontal="right" vertical="center"/>
    </xf>
    <xf numFmtId="37" fontId="5" fillId="8" borderId="0" xfId="0" applyNumberFormat="1" applyFont="1" applyFill="1" applyAlignment="1">
      <alignment vertical="center"/>
    </xf>
    <xf numFmtId="37" fontId="5" fillId="8" borderId="0" xfId="0" applyNumberFormat="1" applyFont="1" applyFill="1" applyAlignment="1">
      <alignment horizontal="center" vertical="center"/>
    </xf>
    <xf numFmtId="37" fontId="8" fillId="8" borderId="0" xfId="0" applyNumberFormat="1" applyFont="1" applyFill="1" applyAlignment="1">
      <alignment horizontal="center" vertical="center"/>
    </xf>
    <xf numFmtId="3" fontId="8" fillId="8" borderId="0" xfId="9" applyNumberFormat="1" applyFont="1" applyFill="1" applyAlignment="1">
      <alignment horizontal="center" vertical="center"/>
    </xf>
    <xf numFmtId="37" fontId="8" fillId="8" borderId="0" xfId="0" applyNumberFormat="1" applyFont="1" applyFill="1" applyAlignment="1">
      <alignment vertical="center"/>
    </xf>
    <xf numFmtId="0" fontId="6" fillId="8" borderId="0" xfId="0" applyFont="1" applyFill="1" applyAlignment="1">
      <alignment vertical="center"/>
    </xf>
    <xf numFmtId="0" fontId="6" fillId="8" borderId="0" xfId="0" applyFont="1" applyFill="1" applyAlignment="1">
      <alignment horizontal="center" vertical="center"/>
    </xf>
    <xf numFmtId="38" fontId="5" fillId="8" borderId="0" xfId="0" applyNumberFormat="1" applyFont="1" applyFill="1" applyAlignment="1">
      <alignment vertical="center"/>
    </xf>
    <xf numFmtId="38" fontId="6" fillId="8" borderId="0" xfId="0" applyNumberFormat="1" applyFont="1" applyFill="1" applyAlignment="1">
      <alignment vertical="center"/>
    </xf>
    <xf numFmtId="38" fontId="6" fillId="8" borderId="0" xfId="0" applyNumberFormat="1" applyFont="1" applyFill="1" applyAlignment="1">
      <alignment horizontal="center" vertical="center"/>
    </xf>
    <xf numFmtId="38" fontId="7" fillId="8" borderId="0" xfId="0" applyNumberFormat="1" applyFont="1" applyFill="1" applyAlignment="1">
      <alignment horizontal="center" vertical="center"/>
    </xf>
    <xf numFmtId="189" fontId="6" fillId="8" borderId="0" xfId="0" applyNumberFormat="1" applyFont="1" applyFill="1" applyAlignment="1">
      <alignment horizontal="right" vertical="center"/>
    </xf>
    <xf numFmtId="189" fontId="6" fillId="8" borderId="0" xfId="0" applyNumberFormat="1" applyFont="1" applyFill="1" applyAlignment="1">
      <alignment vertical="center"/>
    </xf>
    <xf numFmtId="38" fontId="6" fillId="8" borderId="0" xfId="0" applyNumberFormat="1" applyFont="1" applyFill="1" applyAlignment="1">
      <alignment horizontal="left" vertical="center"/>
    </xf>
    <xf numFmtId="38" fontId="7" fillId="8" borderId="0" xfId="769" applyNumberFormat="1" applyFont="1" applyFill="1" applyAlignment="1">
      <alignment horizontal="center" vertical="center"/>
    </xf>
    <xf numFmtId="38" fontId="6" fillId="8" borderId="0" xfId="0" quotePrefix="1" applyNumberFormat="1" applyFont="1" applyFill="1" applyAlignment="1">
      <alignment horizontal="left" vertical="center"/>
    </xf>
    <xf numFmtId="189" fontId="6" fillId="8" borderId="3" xfId="0" applyNumberFormat="1" applyFont="1" applyFill="1" applyBorder="1" applyAlignment="1">
      <alignment vertical="center"/>
    </xf>
    <xf numFmtId="189" fontId="7" fillId="8" borderId="0" xfId="0" applyNumberFormat="1" applyFont="1" applyFill="1" applyAlignment="1">
      <alignment horizontal="center" vertical="center"/>
    </xf>
    <xf numFmtId="189" fontId="6" fillId="8" borderId="0" xfId="0" applyNumberFormat="1" applyFont="1" applyFill="1" applyAlignment="1">
      <alignment horizontal="center" vertical="center"/>
    </xf>
    <xf numFmtId="189" fontId="6" fillId="8" borderId="9" xfId="0" applyNumberFormat="1" applyFont="1" applyFill="1" applyBorder="1" applyAlignment="1">
      <alignment horizontal="right" vertical="center"/>
    </xf>
    <xf numFmtId="189" fontId="6" fillId="8" borderId="3" xfId="0" applyNumberFormat="1" applyFont="1" applyFill="1" applyBorder="1" applyAlignment="1">
      <alignment horizontal="right" vertical="center"/>
    </xf>
    <xf numFmtId="189" fontId="6" fillId="8" borderId="10" xfId="0" applyNumberFormat="1" applyFont="1" applyFill="1" applyBorder="1" applyAlignment="1">
      <alignment vertical="center"/>
    </xf>
    <xf numFmtId="38" fontId="6" fillId="8" borderId="0" xfId="769" quotePrefix="1" applyNumberFormat="1" applyFont="1" applyFill="1" applyAlignment="1">
      <alignment horizontal="left" vertical="center"/>
    </xf>
    <xf numFmtId="38" fontId="6" fillId="8" borderId="0" xfId="769" applyNumberFormat="1" applyFont="1" applyFill="1" applyAlignment="1">
      <alignment vertical="center"/>
    </xf>
    <xf numFmtId="39" fontId="6" fillId="8" borderId="0" xfId="0" applyNumberFormat="1" applyFont="1" applyFill="1" applyAlignment="1">
      <alignment horizontal="right" vertical="center"/>
    </xf>
    <xf numFmtId="38" fontId="6" fillId="8" borderId="0" xfId="0" applyNumberFormat="1" applyFont="1" applyFill="1" applyAlignment="1">
      <alignment horizontal="right" vertical="center"/>
    </xf>
    <xf numFmtId="37" fontId="6" fillId="8" borderId="0" xfId="0" applyNumberFormat="1" applyFont="1" applyFill="1" applyAlignment="1">
      <alignment horizontal="left" vertical="center"/>
    </xf>
    <xf numFmtId="189" fontId="6" fillId="8" borderId="10" xfId="0" applyNumberFormat="1" applyFont="1" applyFill="1" applyBorder="1" applyAlignment="1">
      <alignment horizontal="right" vertical="center"/>
    </xf>
    <xf numFmtId="38" fontId="6" fillId="8" borderId="12" xfId="0" quotePrefix="1" applyNumberFormat="1" applyFont="1" applyFill="1" applyBorder="1" applyAlignment="1">
      <alignment horizontal="left" vertical="center"/>
    </xf>
    <xf numFmtId="38" fontId="1" fillId="8" borderId="0" xfId="0" quotePrefix="1" applyNumberFormat="1" applyFont="1" applyFill="1" applyAlignment="1">
      <alignment horizontal="centerContinuous" vertical="center"/>
    </xf>
    <xf numFmtId="38" fontId="1" fillId="8" borderId="0" xfId="0" applyNumberFormat="1" applyFont="1" applyFill="1" applyAlignment="1">
      <alignment horizontal="centerContinuous" vertical="center"/>
    </xf>
    <xf numFmtId="38" fontId="1" fillId="8" borderId="0" xfId="0" applyNumberFormat="1" applyFont="1" applyFill="1" applyAlignment="1">
      <alignment vertical="center"/>
    </xf>
    <xf numFmtId="38" fontId="3" fillId="8" borderId="0" xfId="0" applyNumberFormat="1" applyFont="1" applyFill="1" applyAlignment="1">
      <alignment horizontal="center" vertical="center"/>
    </xf>
    <xf numFmtId="37" fontId="1" fillId="8" borderId="0" xfId="0" applyNumberFormat="1" applyFont="1" applyFill="1" applyAlignment="1">
      <alignment horizontal="center" vertical="center"/>
    </xf>
    <xf numFmtId="38" fontId="2" fillId="8" borderId="0" xfId="0" applyNumberFormat="1" applyFont="1" applyFill="1" applyAlignment="1">
      <alignment vertical="center"/>
    </xf>
    <xf numFmtId="37" fontId="2" fillId="8" borderId="9" xfId="0" applyNumberFormat="1" applyFont="1" applyFill="1" applyBorder="1" applyAlignment="1">
      <alignment horizontal="center" vertical="center"/>
    </xf>
    <xf numFmtId="38" fontId="2" fillId="8" borderId="9" xfId="0" applyNumberFormat="1" applyFont="1" applyFill="1" applyBorder="1" applyAlignment="1">
      <alignment horizontal="center" vertical="center"/>
    </xf>
    <xf numFmtId="37" fontId="2" fillId="8" borderId="0" xfId="0" applyNumberFormat="1" applyFont="1" applyFill="1" applyAlignment="1">
      <alignment horizontal="center" vertical="center"/>
    </xf>
    <xf numFmtId="0" fontId="3" fillId="8" borderId="0" xfId="0" applyFont="1" applyFill="1" applyAlignment="1">
      <alignment vertical="center"/>
    </xf>
    <xf numFmtId="38" fontId="1" fillId="8" borderId="0" xfId="0" applyNumberFormat="1" applyFont="1" applyFill="1" applyAlignment="1">
      <alignment horizontal="center" vertical="center"/>
    </xf>
    <xf numFmtId="0" fontId="1" fillId="8" borderId="0" xfId="0" applyFont="1" applyFill="1" applyAlignment="1">
      <alignment horizontal="left" vertical="center"/>
    </xf>
    <xf numFmtId="189" fontId="1" fillId="8" borderId="9" xfId="0" applyNumberFormat="1" applyFont="1" applyFill="1" applyBorder="1" applyAlignment="1">
      <alignment vertical="center"/>
    </xf>
    <xf numFmtId="38" fontId="1" fillId="8" borderId="0" xfId="0" quotePrefix="1" applyNumberFormat="1" applyFont="1" applyFill="1" applyAlignment="1">
      <alignment horizontal="left" vertical="center"/>
    </xf>
    <xf numFmtId="38" fontId="1" fillId="0" borderId="0" xfId="0" applyNumberFormat="1" applyFont="1" applyAlignment="1">
      <alignment vertical="center"/>
    </xf>
    <xf numFmtId="38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37" fontId="1" fillId="0" borderId="0" xfId="0" applyNumberFormat="1" applyFont="1" applyAlignment="1">
      <alignment horizontal="right" vertical="center"/>
    </xf>
    <xf numFmtId="38" fontId="2" fillId="0" borderId="9" xfId="0" applyNumberFormat="1" applyFont="1" applyBorder="1" applyAlignment="1">
      <alignment horizontal="center" vertical="center"/>
    </xf>
    <xf numFmtId="37" fontId="2" fillId="0" borderId="9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89" fontId="1" fillId="0" borderId="0" xfId="0" applyNumberFormat="1" applyFont="1" applyAlignment="1">
      <alignment vertical="center"/>
    </xf>
    <xf numFmtId="189" fontId="1" fillId="0" borderId="0" xfId="0" applyNumberFormat="1" applyFont="1" applyAlignment="1">
      <alignment horizontal="center" vertical="center"/>
    </xf>
    <xf numFmtId="189" fontId="1" fillId="0" borderId="9" xfId="0" applyNumberFormat="1" applyFont="1" applyBorder="1" applyAlignment="1">
      <alignment vertical="center"/>
    </xf>
    <xf numFmtId="37" fontId="1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38" fontId="2" fillId="0" borderId="0" xfId="0" quotePrefix="1" applyNumberFormat="1" applyFont="1" applyAlignment="1">
      <alignment horizontal="left" vertical="center"/>
    </xf>
    <xf numFmtId="38" fontId="1" fillId="8" borderId="0" xfId="0" applyNumberFormat="1" applyFont="1" applyFill="1" applyAlignment="1">
      <alignment horizontal="right" vertical="center"/>
    </xf>
    <xf numFmtId="37" fontId="1" fillId="8" borderId="0" xfId="0" applyNumberFormat="1" applyFont="1" applyFill="1" applyAlignment="1">
      <alignment horizontal="right" vertical="center"/>
    </xf>
    <xf numFmtId="38" fontId="1" fillId="8" borderId="9" xfId="0" applyNumberFormat="1" applyFont="1" applyFill="1" applyBorder="1" applyAlignment="1">
      <alignment horizontal="center" vertical="center"/>
    </xf>
    <xf numFmtId="38" fontId="1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189" fontId="1" fillId="0" borderId="0" xfId="0" applyNumberFormat="1" applyFont="1" applyAlignment="1">
      <alignment horizontal="right" vertical="center"/>
    </xf>
    <xf numFmtId="189" fontId="1" fillId="0" borderId="9" xfId="0" applyNumberFormat="1" applyFont="1" applyBorder="1" applyAlignment="1">
      <alignment horizontal="right" vertical="center"/>
    </xf>
    <xf numFmtId="38" fontId="1" fillId="0" borderId="0" xfId="0" quotePrefix="1" applyNumberFormat="1" applyFont="1" applyAlignment="1">
      <alignment horizontal="left" vertical="center"/>
    </xf>
    <xf numFmtId="189" fontId="1" fillId="0" borderId="10" xfId="0" applyNumberFormat="1" applyFont="1" applyBorder="1" applyAlignment="1">
      <alignment vertical="center"/>
    </xf>
    <xf numFmtId="220" fontId="1" fillId="0" borderId="10" xfId="0" applyNumberFormat="1" applyFont="1" applyBorder="1" applyAlignment="1">
      <alignment vertical="center"/>
    </xf>
    <xf numFmtId="40" fontId="1" fillId="0" borderId="0" xfId="0" applyNumberFormat="1" applyFont="1" applyAlignment="1">
      <alignment vertical="center"/>
    </xf>
    <xf numFmtId="38" fontId="1" fillId="0" borderId="0" xfId="0" quotePrefix="1" applyNumberFormat="1" applyFont="1" applyAlignment="1">
      <alignment horizontal="centerContinuous" vertical="center"/>
    </xf>
    <xf numFmtId="38" fontId="1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49" fontId="91" fillId="0" borderId="0" xfId="0" applyNumberFormat="1" applyFont="1" applyAlignment="1">
      <alignment vertical="center"/>
    </xf>
    <xf numFmtId="193" fontId="91" fillId="0" borderId="0" xfId="0" applyNumberFormat="1" applyFont="1" applyAlignment="1">
      <alignment horizontal="right" vertical="center"/>
    </xf>
    <xf numFmtId="1" fontId="91" fillId="0" borderId="0" xfId="0" applyNumberFormat="1" applyFont="1" applyAlignment="1">
      <alignment horizontal="center" vertical="center"/>
    </xf>
    <xf numFmtId="49" fontId="93" fillId="0" borderId="0" xfId="0" applyNumberFormat="1" applyFont="1" applyAlignment="1">
      <alignment vertical="center"/>
    </xf>
    <xf numFmtId="0" fontId="93" fillId="0" borderId="0" xfId="0" applyFont="1" applyAlignment="1">
      <alignment horizontal="center" vertical="center"/>
    </xf>
    <xf numFmtId="1" fontId="92" fillId="0" borderId="0" xfId="0" applyNumberFormat="1" applyFont="1" applyAlignment="1">
      <alignment horizontal="center" vertical="center"/>
    </xf>
    <xf numFmtId="189" fontId="92" fillId="0" borderId="0" xfId="0" applyNumberFormat="1" applyFont="1" applyAlignment="1">
      <alignment horizontal="right" vertical="center"/>
    </xf>
    <xf numFmtId="0" fontId="92" fillId="0" borderId="0" xfId="0" applyFont="1" applyAlignment="1">
      <alignment horizontal="right" vertical="center"/>
    </xf>
    <xf numFmtId="193" fontId="92" fillId="0" borderId="0" xfId="0" applyNumberFormat="1" applyFont="1" applyAlignment="1">
      <alignment vertical="center"/>
    </xf>
    <xf numFmtId="49" fontId="92" fillId="0" borderId="0" xfId="0" applyNumberFormat="1" applyFont="1" applyAlignment="1">
      <alignment vertical="center"/>
    </xf>
    <xf numFmtId="193" fontId="91" fillId="0" borderId="0" xfId="0" applyNumberFormat="1" applyFont="1" applyAlignment="1">
      <alignment vertical="center"/>
    </xf>
    <xf numFmtId="189" fontId="92" fillId="0" borderId="3" xfId="0" applyNumberFormat="1" applyFont="1" applyBorder="1" applyAlignment="1">
      <alignment horizontal="right" vertical="center"/>
    </xf>
    <xf numFmtId="189" fontId="92" fillId="0" borderId="10" xfId="0" applyNumberFormat="1" applyFont="1" applyBorder="1" applyAlignment="1">
      <alignment horizontal="right" vertical="center"/>
    </xf>
    <xf numFmtId="189" fontId="91" fillId="0" borderId="0" xfId="0" applyNumberFormat="1" applyFont="1" applyAlignment="1">
      <alignment horizontal="right" vertical="center"/>
    </xf>
    <xf numFmtId="49" fontId="91" fillId="8" borderId="0" xfId="0" applyNumberFormat="1" applyFont="1" applyFill="1" applyAlignment="1">
      <alignment vertical="center"/>
    </xf>
    <xf numFmtId="194" fontId="92" fillId="0" borderId="0" xfId="0" applyNumberFormat="1" applyFont="1" applyAlignment="1">
      <alignment horizontal="right" vertical="center"/>
    </xf>
    <xf numFmtId="194" fontId="92" fillId="0" borderId="0" xfId="0" applyNumberFormat="1" applyFont="1" applyAlignment="1">
      <alignment vertical="center"/>
    </xf>
    <xf numFmtId="189" fontId="92" fillId="0" borderId="1" xfId="0" applyNumberFormat="1" applyFont="1" applyBorder="1" applyAlignment="1">
      <alignment horizontal="right" vertical="center"/>
    </xf>
    <xf numFmtId="189" fontId="92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38" fontId="1" fillId="0" borderId="9" xfId="0" applyNumberFormat="1" applyFont="1" applyBorder="1" applyAlignment="1">
      <alignment horizontal="center" vertical="center"/>
    </xf>
    <xf numFmtId="38" fontId="4" fillId="8" borderId="0" xfId="0" applyNumberFormat="1" applyFont="1" applyFill="1" applyAlignment="1">
      <alignment horizontal="center" vertical="center"/>
    </xf>
    <xf numFmtId="38" fontId="2" fillId="8" borderId="0" xfId="0" quotePrefix="1" applyNumberFormat="1" applyFont="1" applyFill="1" applyAlignment="1">
      <alignment horizontal="left" vertical="center"/>
    </xf>
    <xf numFmtId="189" fontId="1" fillId="8" borderId="10" xfId="0" applyNumberFormat="1" applyFont="1" applyFill="1" applyBorder="1" applyAlignment="1">
      <alignment vertical="center"/>
    </xf>
    <xf numFmtId="40" fontId="1" fillId="8" borderId="0" xfId="0" applyNumberFormat="1" applyFont="1" applyFill="1" applyAlignment="1">
      <alignment vertical="center"/>
    </xf>
    <xf numFmtId="195" fontId="1" fillId="8" borderId="10" xfId="0" applyNumberFormat="1" applyFont="1" applyFill="1" applyBorder="1" applyAlignment="1">
      <alignment vertical="center"/>
    </xf>
    <xf numFmtId="1" fontId="91" fillId="8" borderId="0" xfId="0" applyNumberFormat="1" applyFont="1" applyFill="1" applyAlignment="1">
      <alignment horizontal="center" vertical="center"/>
    </xf>
    <xf numFmtId="49" fontId="93" fillId="8" borderId="0" xfId="0" applyNumberFormat="1" applyFont="1" applyFill="1" applyAlignment="1">
      <alignment vertical="center"/>
    </xf>
    <xf numFmtId="1" fontId="92" fillId="8" borderId="0" xfId="0" applyNumberFormat="1" applyFont="1" applyFill="1" applyAlignment="1">
      <alignment horizontal="center" vertical="center"/>
    </xf>
    <xf numFmtId="0" fontId="92" fillId="8" borderId="0" xfId="0" applyFont="1" applyFill="1" applyAlignment="1">
      <alignment horizontal="right" vertical="center"/>
    </xf>
    <xf numFmtId="189" fontId="92" fillId="8" borderId="0" xfId="0" applyNumberFormat="1" applyFont="1" applyFill="1" applyAlignment="1">
      <alignment horizontal="right" vertical="center"/>
    </xf>
    <xf numFmtId="193" fontId="92" fillId="8" borderId="0" xfId="0" applyNumberFormat="1" applyFont="1" applyFill="1" applyAlignment="1">
      <alignment vertical="center"/>
    </xf>
    <xf numFmtId="49" fontId="92" fillId="8" borderId="0" xfId="0" applyNumberFormat="1" applyFont="1" applyFill="1" applyAlignment="1">
      <alignment vertical="center"/>
    </xf>
    <xf numFmtId="189" fontId="92" fillId="0" borderId="9" xfId="0" applyNumberFormat="1" applyFont="1" applyBorder="1" applyAlignment="1">
      <alignment horizontal="right" vertical="center"/>
    </xf>
    <xf numFmtId="189" fontId="92" fillId="8" borderId="9" xfId="0" applyNumberFormat="1" applyFont="1" applyFill="1" applyBorder="1" applyAlignment="1">
      <alignment horizontal="right" vertical="center"/>
    </xf>
    <xf numFmtId="193" fontId="91" fillId="8" borderId="0" xfId="0" applyNumberFormat="1" applyFont="1" applyFill="1" applyAlignment="1">
      <alignment vertical="center"/>
    </xf>
    <xf numFmtId="189" fontId="92" fillId="8" borderId="10" xfId="0" applyNumberFormat="1" applyFont="1" applyFill="1" applyBorder="1" applyAlignment="1">
      <alignment horizontal="right" vertical="center"/>
    </xf>
    <xf numFmtId="189" fontId="91" fillId="8" borderId="0" xfId="0" applyNumberFormat="1" applyFont="1" applyFill="1" applyAlignment="1">
      <alignment horizontal="right" vertical="center"/>
    </xf>
    <xf numFmtId="194" fontId="92" fillId="8" borderId="0" xfId="0" applyNumberFormat="1" applyFont="1" applyFill="1" applyAlignment="1">
      <alignment horizontal="right" vertical="center"/>
    </xf>
    <xf numFmtId="194" fontId="92" fillId="8" borderId="0" xfId="0" applyNumberFormat="1" applyFont="1" applyFill="1" applyAlignment="1">
      <alignment vertical="center"/>
    </xf>
    <xf numFmtId="189" fontId="92" fillId="8" borderId="0" xfId="0" applyNumberFormat="1" applyFont="1" applyFill="1" applyAlignment="1">
      <alignment vertical="center"/>
    </xf>
    <xf numFmtId="189" fontId="1" fillId="0" borderId="0" xfId="0" applyNumberFormat="1" applyFont="1" applyFill="1" applyBorder="1" applyAlignment="1">
      <alignment horizontal="distributed" vertical="center"/>
    </xf>
    <xf numFmtId="189" fontId="1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38" fontId="1" fillId="0" borderId="0" xfId="0" applyNumberFormat="1" applyFont="1" applyFill="1" applyAlignment="1">
      <alignment horizontal="center" vertical="center"/>
    </xf>
    <xf numFmtId="38" fontId="2" fillId="0" borderId="0" xfId="0" quotePrefix="1" applyNumberFormat="1" applyFont="1" applyAlignment="1">
      <alignment horizontal="left" vertical="center"/>
    </xf>
    <xf numFmtId="189" fontId="1" fillId="0" borderId="0" xfId="0" applyNumberFormat="1" applyFont="1" applyFill="1" applyAlignment="1">
      <alignment vertical="center"/>
    </xf>
    <xf numFmtId="189" fontId="1" fillId="0" borderId="9" xfId="0" applyNumberFormat="1" applyFont="1" applyFill="1" applyBorder="1" applyAlignment="1">
      <alignment vertical="center"/>
    </xf>
    <xf numFmtId="189" fontId="6" fillId="0" borderId="0" xfId="0" applyNumberFormat="1" applyFont="1" applyFill="1" applyAlignment="1">
      <alignment vertical="center"/>
    </xf>
    <xf numFmtId="189" fontId="6" fillId="0" borderId="0" xfId="0" applyNumberFormat="1" applyFont="1" applyFill="1" applyAlignment="1">
      <alignment horizontal="right" vertical="center"/>
    </xf>
    <xf numFmtId="189" fontId="6" fillId="0" borderId="0" xfId="0" applyNumberFormat="1" applyFont="1" applyFill="1" applyAlignment="1">
      <alignment horizontal="center" vertical="center"/>
    </xf>
    <xf numFmtId="189" fontId="6" fillId="0" borderId="9" xfId="0" applyNumberFormat="1" applyFont="1" applyFill="1" applyBorder="1" applyAlignment="1">
      <alignment horizontal="right" vertical="center"/>
    </xf>
    <xf numFmtId="189" fontId="6" fillId="0" borderId="3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38" fontId="5" fillId="8" borderId="0" xfId="0" quotePrefix="1" applyNumberFormat="1" applyFont="1" applyFill="1" applyAlignment="1">
      <alignment horizontal="left" vertical="center"/>
    </xf>
    <xf numFmtId="0" fontId="1" fillId="8" borderId="9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38" fontId="6" fillId="0" borderId="0" xfId="0" applyNumberFormat="1" applyFont="1" applyFill="1" applyAlignment="1">
      <alignment horizontal="left" vertical="center"/>
    </xf>
    <xf numFmtId="38" fontId="7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center" vertical="center"/>
    </xf>
    <xf numFmtId="38" fontId="1" fillId="0" borderId="0" xfId="0" quotePrefix="1" applyNumberFormat="1" applyFont="1" applyFill="1" applyAlignment="1">
      <alignment horizontal="centerContinuous" vertical="center"/>
    </xf>
    <xf numFmtId="38" fontId="1" fillId="0" borderId="0" xfId="0" applyNumberFormat="1" applyFont="1" applyFill="1" applyAlignment="1">
      <alignment horizontal="centerContinuous" vertical="center"/>
    </xf>
    <xf numFmtId="37" fontId="1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horizontal="right" vertical="center"/>
    </xf>
    <xf numFmtId="43" fontId="1" fillId="0" borderId="0" xfId="9" applyFont="1" applyFill="1" applyAlignment="1">
      <alignment vertical="center"/>
    </xf>
    <xf numFmtId="0" fontId="1" fillId="0" borderId="0" xfId="0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right" vertical="center"/>
    </xf>
    <xf numFmtId="38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37" fontId="2" fillId="0" borderId="9" xfId="0" applyNumberFormat="1" applyFont="1" applyFill="1" applyBorder="1" applyAlignment="1">
      <alignment horizontal="center" vertical="center"/>
    </xf>
    <xf numFmtId="38" fontId="2" fillId="0" borderId="9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43" fontId="2" fillId="0" borderId="0" xfId="9" applyFont="1" applyFill="1" applyAlignment="1">
      <alignment vertical="center"/>
    </xf>
    <xf numFmtId="0" fontId="1" fillId="0" borderId="9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0" xfId="0" quotePrefix="1" applyFont="1" applyFill="1" applyAlignment="1">
      <alignment horizontal="left" vertical="center"/>
    </xf>
    <xf numFmtId="0" fontId="1" fillId="0" borderId="0" xfId="0" quotePrefix="1" applyFont="1" applyFill="1" applyAlignment="1">
      <alignment horizontal="left" vertical="center"/>
    </xf>
    <xf numFmtId="189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189" fontId="1" fillId="0" borderId="3" xfId="0" applyNumberFormat="1" applyFont="1" applyFill="1" applyBorder="1" applyAlignment="1">
      <alignment vertical="center"/>
    </xf>
    <xf numFmtId="189" fontId="1" fillId="0" borderId="1" xfId="0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38" fontId="2" fillId="8" borderId="0" xfId="0" quotePrefix="1" applyNumberFormat="1" applyFont="1" applyFill="1" applyAlignment="1">
      <alignment horizontal="left" vertical="center"/>
    </xf>
    <xf numFmtId="38" fontId="5" fillId="8" borderId="0" xfId="0" quotePrefix="1" applyNumberFormat="1" applyFont="1" applyFill="1" applyAlignment="1">
      <alignment horizontal="left" vertical="center"/>
    </xf>
    <xf numFmtId="37" fontId="5" fillId="8" borderId="9" xfId="0" applyNumberFormat="1" applyFont="1" applyFill="1" applyBorder="1" applyAlignment="1">
      <alignment horizontal="center" vertical="center"/>
    </xf>
    <xf numFmtId="0" fontId="2" fillId="8" borderId="0" xfId="0" applyFont="1" applyFill="1" applyAlignment="1">
      <alignment horizontal="left" vertical="center"/>
    </xf>
    <xf numFmtId="38" fontId="2" fillId="8" borderId="0" xfId="0" quotePrefix="1" applyNumberFormat="1" applyFont="1" applyFill="1" applyAlignment="1">
      <alignment horizontal="left" vertical="center"/>
    </xf>
    <xf numFmtId="38" fontId="2" fillId="0" borderId="0" xfId="0" quotePrefix="1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8" borderId="9" xfId="0" applyFont="1" applyFill="1" applyBorder="1" applyAlignment="1">
      <alignment horizontal="center" vertical="center"/>
    </xf>
    <xf numFmtId="0" fontId="2" fillId="8" borderId="9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38" fontId="2" fillId="0" borderId="0" xfId="0" quotePrefix="1" applyNumberFormat="1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left" vertical="center"/>
    </xf>
  </cellXfs>
  <cellStyles count="1236">
    <cellStyle name="0,0_x000d__x000a_NA_x000d__x000a_" xfId="1"/>
    <cellStyle name="75" xfId="2"/>
    <cellStyle name="75 2" xfId="3"/>
    <cellStyle name="75 2 2" xfId="4"/>
    <cellStyle name="75 2 3" xfId="5"/>
    <cellStyle name="amount" xfId="6"/>
    <cellStyle name="Body" xfId="7"/>
    <cellStyle name="Calc Currency (0)" xfId="8"/>
    <cellStyle name="Comma" xfId="9" builtinId="3"/>
    <cellStyle name="Comma  - Style1" xfId="10"/>
    <cellStyle name="Comma  - Style2" xfId="11"/>
    <cellStyle name="Comma  - Style3" xfId="12"/>
    <cellStyle name="Comma  - Style4" xfId="13"/>
    <cellStyle name="Comma  - Style5" xfId="14"/>
    <cellStyle name="Comma  - Style6" xfId="15"/>
    <cellStyle name="Comma  - Style7" xfId="16"/>
    <cellStyle name="Comma  - Style8" xfId="17"/>
    <cellStyle name="Comma  - Style8 2" xfId="18"/>
    <cellStyle name="Comma (0.0)" xfId="19"/>
    <cellStyle name="Comma (0.0) 2" xfId="20"/>
    <cellStyle name="Comma (0.0) 3" xfId="21"/>
    <cellStyle name="Comma (0.00)" xfId="22"/>
    <cellStyle name="Comma (0.00) 2" xfId="23"/>
    <cellStyle name="Comma (0.00) 3" xfId="24"/>
    <cellStyle name="Comma (hidden)" xfId="25"/>
    <cellStyle name="Comma (index)" xfId="26"/>
    <cellStyle name="Comma (index) 2" xfId="27"/>
    <cellStyle name="Comma [0] 2" xfId="28"/>
    <cellStyle name="Comma [0] 3" xfId="29"/>
    <cellStyle name="Comma [0] 4" xfId="30"/>
    <cellStyle name="Comma [0] 5" xfId="31"/>
    <cellStyle name="Comma [0] 6" xfId="32"/>
    <cellStyle name="Comma [0] 7" xfId="33"/>
    <cellStyle name="Comma 10" xfId="34"/>
    <cellStyle name="Comma 10 2" xfId="35"/>
    <cellStyle name="Comma 10 2 2" xfId="36"/>
    <cellStyle name="Comma 10 2 3" xfId="37"/>
    <cellStyle name="Comma 10 3" xfId="38"/>
    <cellStyle name="Comma 10 3 2" xfId="39"/>
    <cellStyle name="Comma 10 3 3" xfId="40"/>
    <cellStyle name="Comma 10 4" xfId="41"/>
    <cellStyle name="Comma 10 5" xfId="42"/>
    <cellStyle name="Comma 10 6" xfId="43"/>
    <cellStyle name="Comma 10 7" xfId="44"/>
    <cellStyle name="Comma 100" xfId="45"/>
    <cellStyle name="Comma 101" xfId="46"/>
    <cellStyle name="Comma 102" xfId="47"/>
    <cellStyle name="Comma 103" xfId="48"/>
    <cellStyle name="Comma 104" xfId="49"/>
    <cellStyle name="Comma 105" xfId="50"/>
    <cellStyle name="Comma 106" xfId="51"/>
    <cellStyle name="Comma 107" xfId="52"/>
    <cellStyle name="Comma 108" xfId="53"/>
    <cellStyle name="Comma 109" xfId="54"/>
    <cellStyle name="Comma 11" xfId="55"/>
    <cellStyle name="Comma 11 2" xfId="56"/>
    <cellStyle name="Comma 11 2 2" xfId="57"/>
    <cellStyle name="Comma 11 2 3" xfId="58"/>
    <cellStyle name="Comma 11 2 4" xfId="59"/>
    <cellStyle name="Comma 11 3" xfId="60"/>
    <cellStyle name="Comma 11 3 2" xfId="61"/>
    <cellStyle name="Comma 11 3 3" xfId="62"/>
    <cellStyle name="Comma 11 4" xfId="63"/>
    <cellStyle name="Comma 11 5" xfId="64"/>
    <cellStyle name="Comma 11 6" xfId="65"/>
    <cellStyle name="Comma 110" xfId="66"/>
    <cellStyle name="Comma 111" xfId="67"/>
    <cellStyle name="Comma 112" xfId="68"/>
    <cellStyle name="Comma 113" xfId="69"/>
    <cellStyle name="Comma 114" xfId="70"/>
    <cellStyle name="Comma 115" xfId="71"/>
    <cellStyle name="Comma 116" xfId="72"/>
    <cellStyle name="Comma 117" xfId="73"/>
    <cellStyle name="Comma 118" xfId="74"/>
    <cellStyle name="Comma 119" xfId="75"/>
    <cellStyle name="Comma 12" xfId="76"/>
    <cellStyle name="Comma 12 2" xfId="77"/>
    <cellStyle name="Comma 12 2 2" xfId="78"/>
    <cellStyle name="Comma 12 3" xfId="79"/>
    <cellStyle name="Comma 12 3 2" xfId="80"/>
    <cellStyle name="Comma 12 3 3" xfId="81"/>
    <cellStyle name="Comma 12 4" xfId="82"/>
    <cellStyle name="Comma 12 4 2" xfId="83"/>
    <cellStyle name="Comma 12 4 3" xfId="84"/>
    <cellStyle name="Comma 12 5" xfId="85"/>
    <cellStyle name="Comma 120" xfId="86"/>
    <cellStyle name="Comma 121" xfId="87"/>
    <cellStyle name="Comma 122" xfId="88"/>
    <cellStyle name="Comma 123" xfId="89"/>
    <cellStyle name="Comma 124" xfId="90"/>
    <cellStyle name="Comma 125" xfId="91"/>
    <cellStyle name="Comma 126" xfId="92"/>
    <cellStyle name="Comma 127" xfId="93"/>
    <cellStyle name="Comma 13" xfId="94"/>
    <cellStyle name="Comma 13 2" xfId="95"/>
    <cellStyle name="Comma 13 3" xfId="96"/>
    <cellStyle name="Comma 13 3 2" xfId="97"/>
    <cellStyle name="Comma 13 3 3" xfId="98"/>
    <cellStyle name="Comma 13 4" xfId="99"/>
    <cellStyle name="Comma 13 5" xfId="100"/>
    <cellStyle name="Comma 13 6" xfId="101"/>
    <cellStyle name="Comma 13 7" xfId="102"/>
    <cellStyle name="Comma 14" xfId="103"/>
    <cellStyle name="Comma 14 2" xfId="104"/>
    <cellStyle name="Comma 14 2 2" xfId="105"/>
    <cellStyle name="Comma 14 3" xfId="106"/>
    <cellStyle name="Comma 14 4" xfId="107"/>
    <cellStyle name="Comma 14 5" xfId="108"/>
    <cellStyle name="Comma 14 6" xfId="109"/>
    <cellStyle name="Comma 15" xfId="110"/>
    <cellStyle name="Comma 15 2" xfId="111"/>
    <cellStyle name="Comma 15 3" xfId="112"/>
    <cellStyle name="Comma 15 4" xfId="113"/>
    <cellStyle name="Comma 16" xfId="114"/>
    <cellStyle name="Comma 16 2" xfId="115"/>
    <cellStyle name="Comma 16 3" xfId="116"/>
    <cellStyle name="Comma 16 3 2" xfId="117"/>
    <cellStyle name="Comma 16 4" xfId="118"/>
    <cellStyle name="Comma 16 5" xfId="119"/>
    <cellStyle name="Comma 16 5 2" xfId="120"/>
    <cellStyle name="Comma 16 6" xfId="121"/>
    <cellStyle name="Comma 16 6 2" xfId="122"/>
    <cellStyle name="Comma 16 7" xfId="123"/>
    <cellStyle name="Comma 16 8" xfId="124"/>
    <cellStyle name="Comma 17" xfId="125"/>
    <cellStyle name="Comma 17 2" xfId="126"/>
    <cellStyle name="Comma 17 3" xfId="127"/>
    <cellStyle name="Comma 17 4" xfId="128"/>
    <cellStyle name="Comma 17 5" xfId="129"/>
    <cellStyle name="Comma 18" xfId="130"/>
    <cellStyle name="Comma 18 2" xfId="131"/>
    <cellStyle name="Comma 18 3" xfId="132"/>
    <cellStyle name="Comma 18 3 2" xfId="133"/>
    <cellStyle name="Comma 18 4" xfId="134"/>
    <cellStyle name="Comma 18 5" xfId="135"/>
    <cellStyle name="Comma 18 5 2" xfId="136"/>
    <cellStyle name="Comma 18 6" xfId="137"/>
    <cellStyle name="Comma 18 7" xfId="138"/>
    <cellStyle name="Comma 18 8" xfId="139"/>
    <cellStyle name="Comma 18 9" xfId="140"/>
    <cellStyle name="Comma 19" xfId="141"/>
    <cellStyle name="Comma 19 2" xfId="142"/>
    <cellStyle name="Comma 19 2 2" xfId="143"/>
    <cellStyle name="Comma 19 3" xfId="144"/>
    <cellStyle name="Comma 19 4" xfId="145"/>
    <cellStyle name="Comma 19 4 2" xfId="146"/>
    <cellStyle name="Comma 19 5" xfId="147"/>
    <cellStyle name="Comma 19 6" xfId="148"/>
    <cellStyle name="Comma 19 7" xfId="149"/>
    <cellStyle name="Comma 2" xfId="150"/>
    <cellStyle name="Comma 2 10" xfId="151"/>
    <cellStyle name="Comma 2 10 2" xfId="152"/>
    <cellStyle name="Comma 2 10 3" xfId="153"/>
    <cellStyle name="Comma 2 10 4" xfId="154"/>
    <cellStyle name="Comma 2 11" xfId="155"/>
    <cellStyle name="Comma 2 11 2" xfId="156"/>
    <cellStyle name="Comma 2 11 3" xfId="157"/>
    <cellStyle name="Comma 2 12" xfId="158"/>
    <cellStyle name="Comma 2 12 2" xfId="159"/>
    <cellStyle name="Comma 2 12 3" xfId="160"/>
    <cellStyle name="Comma 2 13" xfId="161"/>
    <cellStyle name="Comma 2 13 2" xfId="162"/>
    <cellStyle name="Comma 2 13 3" xfId="163"/>
    <cellStyle name="Comma 2 14" xfId="164"/>
    <cellStyle name="Comma 2 14 2" xfId="165"/>
    <cellStyle name="Comma 2 14 2 2" xfId="166"/>
    <cellStyle name="Comma 2 14 3" xfId="167"/>
    <cellStyle name="Comma 2 14 4" xfId="168"/>
    <cellStyle name="Comma 2 15" xfId="169"/>
    <cellStyle name="Comma 2 15 2" xfId="170"/>
    <cellStyle name="Comma 2 15 3" xfId="171"/>
    <cellStyle name="Comma 2 15 4" xfId="172"/>
    <cellStyle name="Comma 2 16" xfId="173"/>
    <cellStyle name="Comma 2 16 2" xfId="174"/>
    <cellStyle name="Comma 2 16 3" xfId="175"/>
    <cellStyle name="Comma 2 16 3 2" xfId="176"/>
    <cellStyle name="Comma 2 17" xfId="177"/>
    <cellStyle name="Comma 2 18" xfId="178"/>
    <cellStyle name="Comma 2 19" xfId="179"/>
    <cellStyle name="Comma 2 2" xfId="180"/>
    <cellStyle name="Comma 2 2 10" xfId="181"/>
    <cellStyle name="Comma 2 2 11" xfId="182"/>
    <cellStyle name="Comma 2 2 12" xfId="183"/>
    <cellStyle name="Comma 2 2 13" xfId="184"/>
    <cellStyle name="Comma 2 2 14" xfId="185"/>
    <cellStyle name="Comma 2 2 15" xfId="186"/>
    <cellStyle name="Comma 2 2 16" xfId="187"/>
    <cellStyle name="Comma 2 2 17" xfId="188"/>
    <cellStyle name="Comma 2 2 18" xfId="189"/>
    <cellStyle name="Comma 2 2 19" xfId="190"/>
    <cellStyle name="Comma 2 2 2" xfId="191"/>
    <cellStyle name="Comma 2 2 2 2" xfId="192"/>
    <cellStyle name="Comma 2 2 2 3" xfId="193"/>
    <cellStyle name="Comma 2 2 2 4" xfId="194"/>
    <cellStyle name="Comma 2 2 2 5" xfId="195"/>
    <cellStyle name="Comma 2 2 20" xfId="196"/>
    <cellStyle name="Comma 2 2 21" xfId="197"/>
    <cellStyle name="Comma 2 2 22" xfId="198"/>
    <cellStyle name="Comma 2 2 3" xfId="199"/>
    <cellStyle name="Comma 2 2 3 2" xfId="200"/>
    <cellStyle name="Comma 2 2 3 3" xfId="201"/>
    <cellStyle name="Comma 2 2 4" xfId="202"/>
    <cellStyle name="Comma 2 2 4 2" xfId="203"/>
    <cellStyle name="Comma 2 2 4 3" xfId="204"/>
    <cellStyle name="Comma 2 2 5" xfId="205"/>
    <cellStyle name="Comma 2 2 6" xfId="206"/>
    <cellStyle name="Comma 2 2 7" xfId="207"/>
    <cellStyle name="Comma 2 2 8" xfId="208"/>
    <cellStyle name="Comma 2 2 9" xfId="209"/>
    <cellStyle name="Comma 2 20" xfId="210"/>
    <cellStyle name="Comma 2 21" xfId="211"/>
    <cellStyle name="Comma 2 22" xfId="212"/>
    <cellStyle name="Comma 2 23" xfId="213"/>
    <cellStyle name="Comma 2 24" xfId="214"/>
    <cellStyle name="Comma 2 25" xfId="215"/>
    <cellStyle name="Comma 2 26" xfId="216"/>
    <cellStyle name="Comma 2 27" xfId="217"/>
    <cellStyle name="Comma 2 3" xfId="218"/>
    <cellStyle name="Comma 2 3 2" xfId="219"/>
    <cellStyle name="Comma 2 3 3" xfId="220"/>
    <cellStyle name="Comma 2 3 4" xfId="221"/>
    <cellStyle name="Comma 2 3 5" xfId="222"/>
    <cellStyle name="Comma 2 3 6" xfId="223"/>
    <cellStyle name="Comma 2 4" xfId="224"/>
    <cellStyle name="Comma 2 4 2" xfId="225"/>
    <cellStyle name="Comma 2 4 3" xfId="226"/>
    <cellStyle name="Comma 2 5" xfId="227"/>
    <cellStyle name="Comma 2 5 2" xfId="228"/>
    <cellStyle name="Comma 2 5 3" xfId="229"/>
    <cellStyle name="Comma 2 6" xfId="230"/>
    <cellStyle name="Comma 2 6 2" xfId="231"/>
    <cellStyle name="Comma 2 6 3" xfId="232"/>
    <cellStyle name="Comma 2 7" xfId="233"/>
    <cellStyle name="Comma 2 7 2" xfId="234"/>
    <cellStyle name="Comma 2 7 3" xfId="235"/>
    <cellStyle name="Comma 2 8" xfId="236"/>
    <cellStyle name="Comma 2 8 2" xfId="237"/>
    <cellStyle name="Comma 2 8 3" xfId="238"/>
    <cellStyle name="Comma 2 9" xfId="239"/>
    <cellStyle name="Comma 2 9 2" xfId="240"/>
    <cellStyle name="Comma 2 9 3" xfId="241"/>
    <cellStyle name="Comma 20" xfId="242"/>
    <cellStyle name="Comma 20 2" xfId="243"/>
    <cellStyle name="Comma 20 2 2" xfId="244"/>
    <cellStyle name="Comma 20 3" xfId="245"/>
    <cellStyle name="Comma 20 4" xfId="246"/>
    <cellStyle name="Comma 20 4 2" xfId="247"/>
    <cellStyle name="Comma 20 5" xfId="248"/>
    <cellStyle name="Comma 20 6" xfId="249"/>
    <cellStyle name="Comma 20 7" xfId="250"/>
    <cellStyle name="Comma 21" xfId="251"/>
    <cellStyle name="Comma 21 2" xfId="252"/>
    <cellStyle name="Comma 21 2 2" xfId="253"/>
    <cellStyle name="Comma 21 3" xfId="254"/>
    <cellStyle name="Comma 21 4" xfId="255"/>
    <cellStyle name="Comma 21 4 2" xfId="256"/>
    <cellStyle name="Comma 21 5" xfId="257"/>
    <cellStyle name="Comma 21 6" xfId="258"/>
    <cellStyle name="Comma 22" xfId="259"/>
    <cellStyle name="Comma 22 2" xfId="260"/>
    <cellStyle name="Comma 22 2 2" xfId="261"/>
    <cellStyle name="Comma 22 3" xfId="262"/>
    <cellStyle name="Comma 22 4" xfId="263"/>
    <cellStyle name="Comma 22 4 2" xfId="264"/>
    <cellStyle name="Comma 22 5" xfId="265"/>
    <cellStyle name="Comma 22 6" xfId="266"/>
    <cellStyle name="Comma 23" xfId="267"/>
    <cellStyle name="Comma 23 2" xfId="268"/>
    <cellStyle name="Comma 23 2 2" xfId="269"/>
    <cellStyle name="Comma 23 3" xfId="270"/>
    <cellStyle name="Comma 23 4" xfId="271"/>
    <cellStyle name="Comma 23 4 2" xfId="272"/>
    <cellStyle name="Comma 23 5" xfId="273"/>
    <cellStyle name="Comma 24" xfId="274"/>
    <cellStyle name="Comma 24 2" xfId="275"/>
    <cellStyle name="Comma 24 3" xfId="276"/>
    <cellStyle name="Comma 25" xfId="277"/>
    <cellStyle name="Comma 25 2" xfId="278"/>
    <cellStyle name="Comma 25 3" xfId="279"/>
    <cellStyle name="Comma 26" xfId="280"/>
    <cellStyle name="Comma 26 2" xfId="281"/>
    <cellStyle name="Comma 27" xfId="282"/>
    <cellStyle name="Comma 27 2" xfId="283"/>
    <cellStyle name="Comma 27 3" xfId="284"/>
    <cellStyle name="Comma 28" xfId="285"/>
    <cellStyle name="Comma 28 2" xfId="286"/>
    <cellStyle name="Comma 29" xfId="287"/>
    <cellStyle name="Comma 29 2" xfId="288"/>
    <cellStyle name="Comma 29 3" xfId="289"/>
    <cellStyle name="Comma 3" xfId="290"/>
    <cellStyle name="Comma 3 2" xfId="291"/>
    <cellStyle name="Comma 3 2 2" xfId="292"/>
    <cellStyle name="Comma 3 2 2 2" xfId="293"/>
    <cellStyle name="Comma 3 2 2 3" xfId="294"/>
    <cellStyle name="Comma 3 2 3" xfId="295"/>
    <cellStyle name="Comma 3 2 3 2" xfId="296"/>
    <cellStyle name="Comma 3 2 3 3" xfId="297"/>
    <cellStyle name="Comma 3 2 4" xfId="298"/>
    <cellStyle name="Comma 3 2 5" xfId="299"/>
    <cellStyle name="Comma 3 2 6" xfId="300"/>
    <cellStyle name="Comma 3 3" xfId="301"/>
    <cellStyle name="Comma 3 3 2" xfId="302"/>
    <cellStyle name="Comma 3 3 3" xfId="303"/>
    <cellStyle name="Comma 3 3 4" xfId="304"/>
    <cellStyle name="Comma 3 3 5" xfId="305"/>
    <cellStyle name="Comma 3 4" xfId="306"/>
    <cellStyle name="Comma 3 4 2" xfId="307"/>
    <cellStyle name="Comma 3 4 3" xfId="308"/>
    <cellStyle name="Comma 3 5" xfId="309"/>
    <cellStyle name="Comma 3 5 2" xfId="310"/>
    <cellStyle name="Comma 3 5 3" xfId="311"/>
    <cellStyle name="Comma 3 5 4" xfId="312"/>
    <cellStyle name="Comma 3 5 5" xfId="313"/>
    <cellStyle name="Comma 3 6" xfId="314"/>
    <cellStyle name="Comma 3 6 2" xfId="315"/>
    <cellStyle name="Comma 3 6 3" xfId="316"/>
    <cellStyle name="Comma 3 7" xfId="317"/>
    <cellStyle name="Comma 3 8" xfId="318"/>
    <cellStyle name="Comma 30" xfId="319"/>
    <cellStyle name="Comma 30 2" xfId="320"/>
    <cellStyle name="Comma 30 3" xfId="321"/>
    <cellStyle name="Comma 31" xfId="322"/>
    <cellStyle name="Comma 31 2" xfId="323"/>
    <cellStyle name="Comma 31 3" xfId="324"/>
    <cellStyle name="Comma 31 4" xfId="325"/>
    <cellStyle name="Comma 32" xfId="326"/>
    <cellStyle name="Comma 32 2" xfId="327"/>
    <cellStyle name="Comma 32 2 2" xfId="328"/>
    <cellStyle name="Comma 32 3" xfId="329"/>
    <cellStyle name="Comma 32 4" xfId="330"/>
    <cellStyle name="Comma 33" xfId="331"/>
    <cellStyle name="Comma 33 2" xfId="332"/>
    <cellStyle name="Comma 33 3" xfId="333"/>
    <cellStyle name="Comma 34" xfId="334"/>
    <cellStyle name="Comma 34 2" xfId="335"/>
    <cellStyle name="Comma 34 3" xfId="336"/>
    <cellStyle name="Comma 35" xfId="337"/>
    <cellStyle name="Comma 35 2" xfId="338"/>
    <cellStyle name="Comma 35 3" xfId="339"/>
    <cellStyle name="Comma 36" xfId="340"/>
    <cellStyle name="Comma 36 2" xfId="341"/>
    <cellStyle name="Comma 36 3" xfId="342"/>
    <cellStyle name="Comma 37" xfId="343"/>
    <cellStyle name="Comma 37 2" xfId="344"/>
    <cellStyle name="Comma 37 3" xfId="345"/>
    <cellStyle name="Comma 37 4" xfId="346"/>
    <cellStyle name="Comma 37 5" xfId="347"/>
    <cellStyle name="Comma 37 6" xfId="348"/>
    <cellStyle name="Comma 37 7" xfId="349"/>
    <cellStyle name="Comma 38" xfId="350"/>
    <cellStyle name="Comma 38 2" xfId="351"/>
    <cellStyle name="Comma 38 3" xfId="352"/>
    <cellStyle name="Comma 39" xfId="353"/>
    <cellStyle name="Comma 39 2" xfId="354"/>
    <cellStyle name="Comma 39 3" xfId="355"/>
    <cellStyle name="Comma 4" xfId="356"/>
    <cellStyle name="Comma 4 2" xfId="357"/>
    <cellStyle name="Comma 4 2 2" xfId="358"/>
    <cellStyle name="Comma 4 2 2 2" xfId="359"/>
    <cellStyle name="Comma 4 2 2 3" xfId="360"/>
    <cellStyle name="Comma 4 2 3" xfId="361"/>
    <cellStyle name="Comma 4 2 3 2" xfId="362"/>
    <cellStyle name="Comma 4 2 3 3" xfId="363"/>
    <cellStyle name="Comma 4 2 4" xfId="364"/>
    <cellStyle name="Comma 4 2 5" xfId="365"/>
    <cellStyle name="Comma 4 2 6" xfId="366"/>
    <cellStyle name="Comma 4 2 7" xfId="367"/>
    <cellStyle name="Comma 4 2 8" xfId="368"/>
    <cellStyle name="Comma 4 3" xfId="369"/>
    <cellStyle name="Comma 4 3 2" xfId="370"/>
    <cellStyle name="Comma 4 4" xfId="371"/>
    <cellStyle name="Comma 4 4 2" xfId="372"/>
    <cellStyle name="Comma 4 5" xfId="373"/>
    <cellStyle name="Comma 4 6" xfId="374"/>
    <cellStyle name="Comma 4 7" xfId="375"/>
    <cellStyle name="Comma 40" xfId="376"/>
    <cellStyle name="Comma 41" xfId="377"/>
    <cellStyle name="Comma 42" xfId="378"/>
    <cellStyle name="Comma 43" xfId="379"/>
    <cellStyle name="Comma 44" xfId="380"/>
    <cellStyle name="Comma 45" xfId="381"/>
    <cellStyle name="Comma 46" xfId="382"/>
    <cellStyle name="Comma 47" xfId="383"/>
    <cellStyle name="Comma 48" xfId="384"/>
    <cellStyle name="Comma 49" xfId="385"/>
    <cellStyle name="Comma 49 2" xfId="386"/>
    <cellStyle name="Comma 49 3" xfId="387"/>
    <cellStyle name="Comma 5" xfId="388"/>
    <cellStyle name="Comma 5 2" xfId="389"/>
    <cellStyle name="Comma 5 2 2" xfId="390"/>
    <cellStyle name="Comma 5 2 3" xfId="391"/>
    <cellStyle name="Comma 5 3" xfId="392"/>
    <cellStyle name="Comma 5 4" xfId="393"/>
    <cellStyle name="Comma 5 5" xfId="394"/>
    <cellStyle name="Comma 5 5 2" xfId="395"/>
    <cellStyle name="Comma 5 5 2 2" xfId="396"/>
    <cellStyle name="Comma 5 5 3" xfId="397"/>
    <cellStyle name="Comma 5 5 3 2" xfId="398"/>
    <cellStyle name="Comma 5 5 4" xfId="399"/>
    <cellStyle name="Comma 5 6" xfId="400"/>
    <cellStyle name="Comma 5 6 2" xfId="401"/>
    <cellStyle name="Comma 5 6 2 2" xfId="402"/>
    <cellStyle name="Comma 5 6 3" xfId="403"/>
    <cellStyle name="Comma 5 6 3 2" xfId="404"/>
    <cellStyle name="Comma 5 6 4" xfId="405"/>
    <cellStyle name="Comma 5 7" xfId="406"/>
    <cellStyle name="Comma 5 8" xfId="407"/>
    <cellStyle name="Comma 50" xfId="408"/>
    <cellStyle name="Comma 51" xfId="409"/>
    <cellStyle name="Comma 52" xfId="410"/>
    <cellStyle name="Comma 52 2" xfId="411"/>
    <cellStyle name="Comma 53" xfId="412"/>
    <cellStyle name="Comma 53 2" xfId="413"/>
    <cellStyle name="Comma 54" xfId="414"/>
    <cellStyle name="Comma 55" xfId="415"/>
    <cellStyle name="Comma 55 2" xfId="416"/>
    <cellStyle name="Comma 56" xfId="417"/>
    <cellStyle name="Comma 56 2" xfId="418"/>
    <cellStyle name="Comma 57" xfId="419"/>
    <cellStyle name="Comma 58" xfId="420"/>
    <cellStyle name="Comma 58 2" xfId="421"/>
    <cellStyle name="Comma 59" xfId="422"/>
    <cellStyle name="Comma 6" xfId="423"/>
    <cellStyle name="Comma 6 2" xfId="424"/>
    <cellStyle name="Comma 6 2 2" xfId="425"/>
    <cellStyle name="Comma 6 2 3" xfId="426"/>
    <cellStyle name="Comma 6 3" xfId="427"/>
    <cellStyle name="Comma 6 3 2" xfId="428"/>
    <cellStyle name="Comma 6 3 2 2" xfId="429"/>
    <cellStyle name="Comma 6 3 3" xfId="430"/>
    <cellStyle name="Comma 6 3 3 2" xfId="431"/>
    <cellStyle name="Comma 6 3 4" xfId="432"/>
    <cellStyle name="Comma 6 3 5" xfId="433"/>
    <cellStyle name="Comma 6 4" xfId="434"/>
    <cellStyle name="Comma 6 4 2" xfId="435"/>
    <cellStyle name="Comma 6 4 2 2" xfId="436"/>
    <cellStyle name="Comma 6 4 3" xfId="437"/>
    <cellStyle name="Comma 6 4 3 2" xfId="438"/>
    <cellStyle name="Comma 6 4 4" xfId="439"/>
    <cellStyle name="Comma 6 5" xfId="440"/>
    <cellStyle name="Comma 6 6" xfId="441"/>
    <cellStyle name="Comma 60" xfId="442"/>
    <cellStyle name="Comma 60 2" xfId="443"/>
    <cellStyle name="Comma 60 3" xfId="444"/>
    <cellStyle name="Comma 60 4" xfId="445"/>
    <cellStyle name="Comma 60 5" xfId="446"/>
    <cellStyle name="Comma 61" xfId="447"/>
    <cellStyle name="Comma 61 2" xfId="448"/>
    <cellStyle name="Comma 61 3" xfId="449"/>
    <cellStyle name="Comma 61 4" xfId="450"/>
    <cellStyle name="Comma 61 5" xfId="451"/>
    <cellStyle name="Comma 62" xfId="452"/>
    <cellStyle name="Comma 63" xfId="453"/>
    <cellStyle name="Comma 64" xfId="454"/>
    <cellStyle name="Comma 65" xfId="455"/>
    <cellStyle name="Comma 66" xfId="456"/>
    <cellStyle name="Comma 67" xfId="457"/>
    <cellStyle name="Comma 68" xfId="458"/>
    <cellStyle name="Comma 69" xfId="459"/>
    <cellStyle name="Comma 7" xfId="460"/>
    <cellStyle name="Comma 7 2" xfId="461"/>
    <cellStyle name="Comma 7 3" xfId="462"/>
    <cellStyle name="Comma 7 3 2" xfId="463"/>
    <cellStyle name="Comma 7 3 3" xfId="464"/>
    <cellStyle name="Comma 7 4" xfId="465"/>
    <cellStyle name="Comma 70" xfId="466"/>
    <cellStyle name="Comma 70 2" xfId="467"/>
    <cellStyle name="Comma 71" xfId="468"/>
    <cellStyle name="Comma 72" xfId="469"/>
    <cellStyle name="Comma 72 2" xfId="470"/>
    <cellStyle name="Comma 73" xfId="471"/>
    <cellStyle name="Comma 74" xfId="472"/>
    <cellStyle name="Comma 74 2" xfId="473"/>
    <cellStyle name="Comma 74 3" xfId="474"/>
    <cellStyle name="Comma 75" xfId="475"/>
    <cellStyle name="Comma 75 2" xfId="476"/>
    <cellStyle name="Comma 75 2 2" xfId="477"/>
    <cellStyle name="Comma 75 3" xfId="478"/>
    <cellStyle name="Comma 75 3 2" xfId="479"/>
    <cellStyle name="Comma 75 4" xfId="480"/>
    <cellStyle name="Comma 76" xfId="481"/>
    <cellStyle name="Comma 76 2" xfId="482"/>
    <cellStyle name="Comma 77" xfId="483"/>
    <cellStyle name="Comma 78" xfId="484"/>
    <cellStyle name="Comma 79" xfId="485"/>
    <cellStyle name="Comma 79 2" xfId="486"/>
    <cellStyle name="Comma 8" xfId="487"/>
    <cellStyle name="Comma 8 2" xfId="488"/>
    <cellStyle name="Comma 8 2 2" xfId="489"/>
    <cellStyle name="Comma 8 2 3" xfId="490"/>
    <cellStyle name="Comma 8 3" xfId="491"/>
    <cellStyle name="Comma 8 3 2" xfId="492"/>
    <cellStyle name="Comma 8 3 3" xfId="493"/>
    <cellStyle name="Comma 8 4" xfId="494"/>
    <cellStyle name="Comma 8 5" xfId="495"/>
    <cellStyle name="Comma 8 6" xfId="496"/>
    <cellStyle name="Comma 80" xfId="497"/>
    <cellStyle name="Comma 80 2" xfId="498"/>
    <cellStyle name="Comma 81" xfId="499"/>
    <cellStyle name="Comma 81 2" xfId="500"/>
    <cellStyle name="Comma 82" xfId="501"/>
    <cellStyle name="Comma 82 2" xfId="502"/>
    <cellStyle name="Comma 83" xfId="503"/>
    <cellStyle name="Comma 83 2" xfId="504"/>
    <cellStyle name="Comma 84" xfId="505"/>
    <cellStyle name="Comma 84 2" xfId="506"/>
    <cellStyle name="Comma 85" xfId="507"/>
    <cellStyle name="Comma 85 2" xfId="508"/>
    <cellStyle name="Comma 86" xfId="509"/>
    <cellStyle name="Comma 86 2" xfId="510"/>
    <cellStyle name="Comma 87" xfId="511"/>
    <cellStyle name="Comma 88" xfId="512"/>
    <cellStyle name="Comma 88 2" xfId="513"/>
    <cellStyle name="Comma 89" xfId="514"/>
    <cellStyle name="Comma 9" xfId="515"/>
    <cellStyle name="Comma 9 2" xfId="516"/>
    <cellStyle name="Comma 9 2 2" xfId="517"/>
    <cellStyle name="Comma 9 2 3" xfId="518"/>
    <cellStyle name="Comma 9 2 4" xfId="519"/>
    <cellStyle name="Comma 9 3" xfId="520"/>
    <cellStyle name="Comma 9 3 2" xfId="521"/>
    <cellStyle name="Comma 9 3 3" xfId="522"/>
    <cellStyle name="Comma 9 3 4" xfId="523"/>
    <cellStyle name="Comma 9 4" xfId="524"/>
    <cellStyle name="Comma 9 5" xfId="525"/>
    <cellStyle name="Comma 9 5 2" xfId="526"/>
    <cellStyle name="Comma 9 6" xfId="527"/>
    <cellStyle name="Comma 9 6 2" xfId="528"/>
    <cellStyle name="Comma 9 7" xfId="529"/>
    <cellStyle name="Comma 9 8" xfId="530"/>
    <cellStyle name="Comma 90" xfId="531"/>
    <cellStyle name="Comma 91" xfId="532"/>
    <cellStyle name="Comma 92" xfId="533"/>
    <cellStyle name="Comma 93" xfId="534"/>
    <cellStyle name="Comma 94" xfId="535"/>
    <cellStyle name="Comma 95" xfId="536"/>
    <cellStyle name="Comma 96" xfId="537"/>
    <cellStyle name="Comma 97" xfId="538"/>
    <cellStyle name="Comma 98" xfId="539"/>
    <cellStyle name="Comma 99" xfId="540"/>
    <cellStyle name="comma zerodec" xfId="541"/>
    <cellStyle name="comma zerodec 2" xfId="542"/>
    <cellStyle name="comma zerodec 2 2" xfId="543"/>
    <cellStyle name="comma zerodec 2 3" xfId="544"/>
    <cellStyle name="comma zerodec 2 4" xfId="545"/>
    <cellStyle name="comma zerodec 3" xfId="546"/>
    <cellStyle name="comma zerodec 4" xfId="547"/>
    <cellStyle name="comma zerodec 5" xfId="548"/>
    <cellStyle name="comma zerodec 6" xfId="549"/>
    <cellStyle name="Comma0" xfId="550"/>
    <cellStyle name="Comma0 2" xfId="551"/>
    <cellStyle name="Comma0 3" xfId="552"/>
    <cellStyle name="Copied" xfId="553"/>
    <cellStyle name="Cover Date" xfId="554"/>
    <cellStyle name="Cover Subtitle" xfId="555"/>
    <cellStyle name="Cover Title" xfId="556"/>
    <cellStyle name="Currency (hidden)" xfId="557"/>
    <cellStyle name="Currency (hidden) 2" xfId="558"/>
    <cellStyle name="Currency 2" xfId="559"/>
    <cellStyle name="Currency0" xfId="560"/>
    <cellStyle name="Currency0 2" xfId="561"/>
    <cellStyle name="Currency0 3" xfId="562"/>
    <cellStyle name="Currency1" xfId="563"/>
    <cellStyle name="Currency1 2" xfId="564"/>
    <cellStyle name="Currency1 2 2" xfId="565"/>
    <cellStyle name="Currency1 2 3" xfId="566"/>
    <cellStyle name="Currency1 2 4" xfId="567"/>
    <cellStyle name="Currency1 3" xfId="568"/>
    <cellStyle name="Currency1 4" xfId="569"/>
    <cellStyle name="Currency1 5" xfId="570"/>
    <cellStyle name="Currency1 6" xfId="571"/>
    <cellStyle name="Custom" xfId="572"/>
    <cellStyle name="Date" xfId="573"/>
    <cellStyle name="Dezimal [0]_OPTIMIR1 (deutsch)" xfId="574"/>
    <cellStyle name="Dezimal_OPTIMIR1 (deutsch)" xfId="575"/>
    <cellStyle name="Dollar (zero dec)" xfId="576"/>
    <cellStyle name="Dollar (zero dec) 2" xfId="577"/>
    <cellStyle name="Dollar (zero dec) 2 2" xfId="578"/>
    <cellStyle name="Dollar (zero dec) 2 3" xfId="579"/>
    <cellStyle name="Dollar (zero dec) 2 4" xfId="580"/>
    <cellStyle name="Dollar (zero dec) 3" xfId="581"/>
    <cellStyle name="Dollar (zero dec) 4" xfId="582"/>
    <cellStyle name="Dollar (zero dec) 5" xfId="583"/>
    <cellStyle name="Dollar (zero dec) 6" xfId="584"/>
    <cellStyle name="Dollar (zero dec) 7" xfId="585"/>
    <cellStyle name="E&amp;Y House" xfId="586"/>
    <cellStyle name="E&amp;Y House 2" xfId="587"/>
    <cellStyle name="E&amp;Y House 2 2" xfId="588"/>
    <cellStyle name="E&amp;Y House 2 3" xfId="589"/>
    <cellStyle name="E&amp;Y House 3" xfId="590"/>
    <cellStyle name="E&amp;Y House_N-3 advance premium income and prepaid com" xfId="591"/>
    <cellStyle name="Entered" xfId="592"/>
    <cellStyle name="Euro" xfId="593"/>
    <cellStyle name="Fixed" xfId="594"/>
    <cellStyle name="Footer SBILogo1" xfId="595"/>
    <cellStyle name="Footer SBILogo2" xfId="596"/>
    <cellStyle name="Footnote" xfId="597"/>
    <cellStyle name="Footnote Reference" xfId="598"/>
    <cellStyle name="Footnote_2004 - K-1 - Lead Baht (Review)" xfId="599"/>
    <cellStyle name="Grey" xfId="600"/>
    <cellStyle name="Grey 2" xfId="601"/>
    <cellStyle name="Grey 2 2" xfId="602"/>
    <cellStyle name="Grey 2 3" xfId="603"/>
    <cellStyle name="Grey 2 4" xfId="604"/>
    <cellStyle name="Grey 2 5" xfId="605"/>
    <cellStyle name="Grey 3" xfId="606"/>
    <cellStyle name="Grey 4" xfId="607"/>
    <cellStyle name="Grey 5" xfId="608"/>
    <cellStyle name="Header" xfId="609"/>
    <cellStyle name="Header Draft Stamp" xfId="610"/>
    <cellStyle name="Header_2004 - K-1 - Lead Baht (Review)" xfId="611"/>
    <cellStyle name="Header1" xfId="612"/>
    <cellStyle name="Header2" xfId="613"/>
    <cellStyle name="Heading 1 2" xfId="614"/>
    <cellStyle name="Heading 1 3" xfId="615"/>
    <cellStyle name="Heading 1 3 2" xfId="616"/>
    <cellStyle name="Heading 1 4" xfId="617"/>
    <cellStyle name="Heading 1 4 2" xfId="618"/>
    <cellStyle name="Heading 1 5" xfId="619"/>
    <cellStyle name="Heading 1 5 2" xfId="620"/>
    <cellStyle name="Heading 1 Above" xfId="621"/>
    <cellStyle name="Heading 1+" xfId="622"/>
    <cellStyle name="Heading 2 2" xfId="623"/>
    <cellStyle name="Heading 2 3" xfId="624"/>
    <cellStyle name="Heading 2 3 2" xfId="625"/>
    <cellStyle name="Heading 2 4" xfId="626"/>
    <cellStyle name="Heading 2 4 2" xfId="627"/>
    <cellStyle name="Heading 2 5" xfId="628"/>
    <cellStyle name="Heading 2 5 2" xfId="629"/>
    <cellStyle name="Heading 2 Below" xfId="630"/>
    <cellStyle name="Heading 2+" xfId="631"/>
    <cellStyle name="Heading 3 2" xfId="632"/>
    <cellStyle name="Heading 3 3" xfId="633"/>
    <cellStyle name="Heading 3 3 2" xfId="634"/>
    <cellStyle name="Heading 3 4" xfId="635"/>
    <cellStyle name="Heading 3 4 2" xfId="636"/>
    <cellStyle name="Heading 3 5" xfId="637"/>
    <cellStyle name="Heading 3 5 2" xfId="638"/>
    <cellStyle name="Heading 3+" xfId="639"/>
    <cellStyle name="Hidden" xfId="640"/>
    <cellStyle name="Hidden 2" xfId="641"/>
    <cellStyle name="Hidden 3" xfId="642"/>
    <cellStyle name="Hyperlink 2" xfId="643"/>
    <cellStyle name="Hyperlink 2 2" xfId="644"/>
    <cellStyle name="Hyperlink 2 3" xfId="645"/>
    <cellStyle name="Hyperlink 2 4" xfId="646"/>
    <cellStyle name="Input [yellow]" xfId="647"/>
    <cellStyle name="Input [yellow] 2" xfId="648"/>
    <cellStyle name="Input [yellow] 3" xfId="649"/>
    <cellStyle name="Input [yellow] 3 2" xfId="650"/>
    <cellStyle name="Input [yellow] 3 3" xfId="651"/>
    <cellStyle name="Input [yellow] 3 4" xfId="652"/>
    <cellStyle name="Input [yellow] 4" xfId="653"/>
    <cellStyle name="Input [yellow] 5" xfId="654"/>
    <cellStyle name="no dec" xfId="655"/>
    <cellStyle name="Normal" xfId="0" builtinId="0"/>
    <cellStyle name="Normal - Style1" xfId="656"/>
    <cellStyle name="Normal - Style1 2" xfId="657"/>
    <cellStyle name="Normal - Style1 2 2" xfId="658"/>
    <cellStyle name="Normal - Style1 2 3" xfId="659"/>
    <cellStyle name="Normal - Style1 2 4" xfId="660"/>
    <cellStyle name="Normal - Style1 2 5" xfId="661"/>
    <cellStyle name="Normal - Style1 2 6" xfId="662"/>
    <cellStyle name="Normal - Style1 3" xfId="663"/>
    <cellStyle name="Normal - Style1 4" xfId="664"/>
    <cellStyle name="Normal - Style1 5" xfId="665"/>
    <cellStyle name="Normal - Style1 6" xfId="666"/>
    <cellStyle name="Normal 10" xfId="667"/>
    <cellStyle name="Normal 10 2" xfId="668"/>
    <cellStyle name="Normal 10 3" xfId="669"/>
    <cellStyle name="Normal 10 3 2" xfId="670"/>
    <cellStyle name="Normal 10 3 3" xfId="671"/>
    <cellStyle name="Normal 10 4" xfId="672"/>
    <cellStyle name="Normal 10 5" xfId="673"/>
    <cellStyle name="Normal 10 6" xfId="674"/>
    <cellStyle name="Normal 10 7" xfId="675"/>
    <cellStyle name="Normal 11" xfId="676"/>
    <cellStyle name="Normal 11 2" xfId="677"/>
    <cellStyle name="Normal 11 2 2" xfId="678"/>
    <cellStyle name="Normal 11 2 3" xfId="679"/>
    <cellStyle name="Normal 11 3" xfId="680"/>
    <cellStyle name="Normal 11 3 2" xfId="681"/>
    <cellStyle name="Normal 11 3 3" xfId="682"/>
    <cellStyle name="Normal 11 4" xfId="683"/>
    <cellStyle name="Normal 12" xfId="684"/>
    <cellStyle name="Normal 12 2" xfId="685"/>
    <cellStyle name="Normal 12 2 2" xfId="686"/>
    <cellStyle name="Normal 12 2 3" xfId="687"/>
    <cellStyle name="Normal 12 3" xfId="688"/>
    <cellStyle name="Normal 12 3 2" xfId="689"/>
    <cellStyle name="Normal 12 3 3" xfId="690"/>
    <cellStyle name="Normal 12 4" xfId="691"/>
    <cellStyle name="Normal 12 5" xfId="692"/>
    <cellStyle name="Normal 13" xfId="693"/>
    <cellStyle name="Normal 13 2" xfId="694"/>
    <cellStyle name="Normal 13 2 2" xfId="695"/>
    <cellStyle name="Normal 13 2 3" xfId="696"/>
    <cellStyle name="Normal 13 3" xfId="697"/>
    <cellStyle name="Normal 13 3 2" xfId="698"/>
    <cellStyle name="Normal 13 3 3" xfId="699"/>
    <cellStyle name="Normal 13 4" xfId="700"/>
    <cellStyle name="Normal 13 5" xfId="701"/>
    <cellStyle name="Normal 13 6" xfId="702"/>
    <cellStyle name="Normal 14" xfId="703"/>
    <cellStyle name="Normal 14 2" xfId="704"/>
    <cellStyle name="Normal 14 2 2" xfId="705"/>
    <cellStyle name="Normal 14 2 3" xfId="706"/>
    <cellStyle name="Normal 14 3" xfId="707"/>
    <cellStyle name="Normal 14 4" xfId="708"/>
    <cellStyle name="Normal 14 5" xfId="709"/>
    <cellStyle name="Normal 14 6" xfId="710"/>
    <cellStyle name="Normal 14 7" xfId="711"/>
    <cellStyle name="Normal 15" xfId="712"/>
    <cellStyle name="Normal 15 2" xfId="713"/>
    <cellStyle name="Normal 15 3" xfId="714"/>
    <cellStyle name="Normal 15 4" xfId="715"/>
    <cellStyle name="Normal 15 5" xfId="716"/>
    <cellStyle name="Normal 15 6" xfId="717"/>
    <cellStyle name="Normal 15 7" xfId="718"/>
    <cellStyle name="Normal 16" xfId="719"/>
    <cellStyle name="Normal 16 2" xfId="720"/>
    <cellStyle name="Normal 16 3" xfId="721"/>
    <cellStyle name="Normal 16 4" xfId="722"/>
    <cellStyle name="Normal 17" xfId="723"/>
    <cellStyle name="Normal 17 2" xfId="724"/>
    <cellStyle name="Normal 17 3" xfId="725"/>
    <cellStyle name="Normal 17 4" xfId="726"/>
    <cellStyle name="Normal 17 5" xfId="727"/>
    <cellStyle name="Normal 17 6" xfId="728"/>
    <cellStyle name="Normal 18" xfId="729"/>
    <cellStyle name="Normal 18 2" xfId="730"/>
    <cellStyle name="Normal 18 2 2" xfId="731"/>
    <cellStyle name="Normal 18 2 3" xfId="732"/>
    <cellStyle name="Normal 18 3" xfId="733"/>
    <cellStyle name="Normal 18 3 2" xfId="734"/>
    <cellStyle name="Normal 18 3 3" xfId="735"/>
    <cellStyle name="Normal 18 4" xfId="736"/>
    <cellStyle name="Normal 18 4 2" xfId="737"/>
    <cellStyle name="Normal 18 4 3" xfId="738"/>
    <cellStyle name="Normal 18 5" xfId="739"/>
    <cellStyle name="Normal 18 6" xfId="740"/>
    <cellStyle name="Normal 18 7" xfId="741"/>
    <cellStyle name="Normal 19" xfId="742"/>
    <cellStyle name="Normal 19 2" xfId="743"/>
    <cellStyle name="Normal 19 3" xfId="744"/>
    <cellStyle name="Normal 2" xfId="745"/>
    <cellStyle name="Normal 2 10" xfId="746"/>
    <cellStyle name="Normal 2 10 2" xfId="747"/>
    <cellStyle name="Normal 2 11" xfId="748"/>
    <cellStyle name="Normal 2 11 2" xfId="749"/>
    <cellStyle name="Normal 2 11 3" xfId="750"/>
    <cellStyle name="Normal 2 12" xfId="751"/>
    <cellStyle name="Normal 2 13" xfId="752"/>
    <cellStyle name="Normal 2 14" xfId="753"/>
    <cellStyle name="Normal 2 15" xfId="754"/>
    <cellStyle name="Normal 2 16" xfId="755"/>
    <cellStyle name="Normal 2 17" xfId="756"/>
    <cellStyle name="Normal 2 18" xfId="757"/>
    <cellStyle name="Normal 2 19" xfId="758"/>
    <cellStyle name="Normal 2 2" xfId="759"/>
    <cellStyle name="Normal 2 2 2" xfId="760"/>
    <cellStyle name="Normal 2 2 3" xfId="761"/>
    <cellStyle name="Normal 2 2 4" xfId="762"/>
    <cellStyle name="Normal 2 2 5" xfId="763"/>
    <cellStyle name="Normal 2 20" xfId="764"/>
    <cellStyle name="Normal 2 21" xfId="765"/>
    <cellStyle name="Normal 2 22" xfId="766"/>
    <cellStyle name="Normal 2 23" xfId="767"/>
    <cellStyle name="Normal 2 24" xfId="768"/>
    <cellStyle name="Normal 2 25" xfId="769"/>
    <cellStyle name="Normal 2 3" xfId="770"/>
    <cellStyle name="Normal 2 3 2" xfId="771"/>
    <cellStyle name="Normal 2 3 2 2" xfId="772"/>
    <cellStyle name="Normal 2 3 2 3" xfId="773"/>
    <cellStyle name="Normal 2 3 3" xfId="774"/>
    <cellStyle name="Normal 2 3 3 2" xfId="775"/>
    <cellStyle name="Normal 2 3 3 3" xfId="776"/>
    <cellStyle name="Normal 2 3 3 3 2" xfId="777"/>
    <cellStyle name="Normal 2 3 4" xfId="778"/>
    <cellStyle name="Normal 2 3 4 2" xfId="779"/>
    <cellStyle name="Normal 2 3 5" xfId="780"/>
    <cellStyle name="Normal 2 3 6" xfId="781"/>
    <cellStyle name="Normal 2 4" xfId="782"/>
    <cellStyle name="Normal 2 4 2" xfId="783"/>
    <cellStyle name="Normal 2 4 3" xfId="784"/>
    <cellStyle name="Normal 2 5" xfId="785"/>
    <cellStyle name="Normal 2 5 2" xfId="786"/>
    <cellStyle name="Normal 2 5 3" xfId="787"/>
    <cellStyle name="Normal 2 5 4" xfId="788"/>
    <cellStyle name="Normal 2 5 5" xfId="789"/>
    <cellStyle name="Normal 2 6" xfId="790"/>
    <cellStyle name="Normal 2 6 2" xfId="791"/>
    <cellStyle name="Normal 2 6 3" xfId="792"/>
    <cellStyle name="Normal 2 7" xfId="793"/>
    <cellStyle name="Normal 2 8" xfId="794"/>
    <cellStyle name="Normal 2 9" xfId="795"/>
    <cellStyle name="Normal 2_TREL fixed assets Q3-2009" xfId="796"/>
    <cellStyle name="Normal 20" xfId="797"/>
    <cellStyle name="Normal 20 2" xfId="798"/>
    <cellStyle name="Normal 20 3" xfId="799"/>
    <cellStyle name="Normal 21" xfId="800"/>
    <cellStyle name="Normal 21 2" xfId="801"/>
    <cellStyle name="Normal 21 2 2" xfId="802"/>
    <cellStyle name="Normal 22" xfId="803"/>
    <cellStyle name="Normal 22 2" xfId="804"/>
    <cellStyle name="Normal 22 3" xfId="805"/>
    <cellStyle name="Normal 23" xfId="806"/>
    <cellStyle name="Normal 23 2" xfId="807"/>
    <cellStyle name="Normal 23 3" xfId="808"/>
    <cellStyle name="Normal 24" xfId="809"/>
    <cellStyle name="Normal 24 2" xfId="810"/>
    <cellStyle name="Normal 24 3" xfId="811"/>
    <cellStyle name="Normal 24 4" xfId="812"/>
    <cellStyle name="Normal 25" xfId="813"/>
    <cellStyle name="Normal 25 2" xfId="814"/>
    <cellStyle name="Normal 25 3" xfId="815"/>
    <cellStyle name="Normal 26" xfId="816"/>
    <cellStyle name="Normal 26 2" xfId="817"/>
    <cellStyle name="Normal 26 2 2" xfId="818"/>
    <cellStyle name="Normal 26 3" xfId="819"/>
    <cellStyle name="Normal 26 4" xfId="820"/>
    <cellStyle name="Normal 26 5" xfId="821"/>
    <cellStyle name="Normal 27" xfId="822"/>
    <cellStyle name="Normal 27 2" xfId="823"/>
    <cellStyle name="Normal 27 3" xfId="824"/>
    <cellStyle name="Normal 28" xfId="825"/>
    <cellStyle name="Normal 28 2" xfId="826"/>
    <cellStyle name="Normal 28 3" xfId="827"/>
    <cellStyle name="Normal 28 4" xfId="828"/>
    <cellStyle name="Normal 28 5" xfId="829"/>
    <cellStyle name="Normal 28 6" xfId="830"/>
    <cellStyle name="Normal 29" xfId="831"/>
    <cellStyle name="Normal 29 2" xfId="832"/>
    <cellStyle name="Normal 29 3" xfId="833"/>
    <cellStyle name="Normal 3" xfId="834"/>
    <cellStyle name="Normal 3 2" xfId="835"/>
    <cellStyle name="Normal 3 2 2" xfId="836"/>
    <cellStyle name="Normal 3 2 3" xfId="837"/>
    <cellStyle name="Normal 3 2 3 2" xfId="838"/>
    <cellStyle name="Normal 3 2 3 3" xfId="839"/>
    <cellStyle name="Normal 3 2 4" xfId="840"/>
    <cellStyle name="Normal 3 2 5" xfId="841"/>
    <cellStyle name="Normal 3 2 6" xfId="842"/>
    <cellStyle name="Normal 3 2 7" xfId="843"/>
    <cellStyle name="Normal 3 2 8" xfId="844"/>
    <cellStyle name="Normal 3 3" xfId="845"/>
    <cellStyle name="Normal 3 3 2" xfId="846"/>
    <cellStyle name="Normal 3 3 3" xfId="847"/>
    <cellStyle name="Normal 3 4" xfId="848"/>
    <cellStyle name="Normal 3 4 2" xfId="849"/>
    <cellStyle name="Normal 3 4 3" xfId="850"/>
    <cellStyle name="Normal 3 5" xfId="851"/>
    <cellStyle name="Normal 3 5 2" xfId="852"/>
    <cellStyle name="Normal 3 5 3" xfId="853"/>
    <cellStyle name="Normal 3 6" xfId="854"/>
    <cellStyle name="Normal 3 7" xfId="855"/>
    <cellStyle name="Normal 30" xfId="856"/>
    <cellStyle name="Normal 30 2" xfId="857"/>
    <cellStyle name="Normal 30 2 2" xfId="858"/>
    <cellStyle name="Normal 30 3" xfId="859"/>
    <cellStyle name="Normal 30 4" xfId="860"/>
    <cellStyle name="Normal 30 5" xfId="861"/>
    <cellStyle name="Normal 31" xfId="862"/>
    <cellStyle name="Normal 31 2" xfId="863"/>
    <cellStyle name="Normal 31 3" xfId="864"/>
    <cellStyle name="Normal 31 4" xfId="865"/>
    <cellStyle name="Normal 31 5" xfId="866"/>
    <cellStyle name="Normal 32" xfId="867"/>
    <cellStyle name="Normal 32 2" xfId="868"/>
    <cellStyle name="Normal 32 3" xfId="869"/>
    <cellStyle name="Normal 33" xfId="870"/>
    <cellStyle name="Normal 33 2" xfId="871"/>
    <cellStyle name="Normal 33 3" xfId="872"/>
    <cellStyle name="Normal 34" xfId="873"/>
    <cellStyle name="Normal 34 2" xfId="874"/>
    <cellStyle name="Normal 34 3" xfId="875"/>
    <cellStyle name="Normal 35" xfId="876"/>
    <cellStyle name="Normal 35 2" xfId="877"/>
    <cellStyle name="Normal 35 3" xfId="878"/>
    <cellStyle name="Normal 36" xfId="879"/>
    <cellStyle name="Normal 36 2" xfId="880"/>
    <cellStyle name="Normal 36 3" xfId="881"/>
    <cellStyle name="Normal 37" xfId="882"/>
    <cellStyle name="Normal 37 2" xfId="883"/>
    <cellStyle name="Normal 38" xfId="884"/>
    <cellStyle name="Normal 39" xfId="885"/>
    <cellStyle name="Normal 4" xfId="886"/>
    <cellStyle name="Normal 4 2" xfId="887"/>
    <cellStyle name="Normal 4 2 2" xfId="888"/>
    <cellStyle name="Normal 4 2 2 2" xfId="889"/>
    <cellStyle name="Normal 4 2 3" xfId="890"/>
    <cellStyle name="Normal 4 2 3 2" xfId="891"/>
    <cellStyle name="Normal 4 2 4" xfId="892"/>
    <cellStyle name="Normal 4 2 5" xfId="893"/>
    <cellStyle name="Normal 4 2 6" xfId="894"/>
    <cellStyle name="Normal 4 3" xfId="895"/>
    <cellStyle name="Normal 4 4" xfId="896"/>
    <cellStyle name="Normal 4 5" xfId="897"/>
    <cellStyle name="Normal 40" xfId="898"/>
    <cellStyle name="Normal 40 2" xfId="899"/>
    <cellStyle name="Normal 40 3" xfId="900"/>
    <cellStyle name="Normal 41" xfId="901"/>
    <cellStyle name="Normal 41 2" xfId="902"/>
    <cellStyle name="Normal 42" xfId="903"/>
    <cellStyle name="Normal 42 2" xfId="904"/>
    <cellStyle name="Normal 42 3" xfId="905"/>
    <cellStyle name="Normal 43" xfId="906"/>
    <cellStyle name="Normal 44" xfId="907"/>
    <cellStyle name="Normal 45" xfId="908"/>
    <cellStyle name="Normal 46" xfId="909"/>
    <cellStyle name="Normal 47" xfId="910"/>
    <cellStyle name="Normal 48" xfId="911"/>
    <cellStyle name="Normal 49" xfId="912"/>
    <cellStyle name="Normal 5" xfId="913"/>
    <cellStyle name="Normal 5 2" xfId="914"/>
    <cellStyle name="Normal 5 2 2" xfId="915"/>
    <cellStyle name="Normal 5 2 3" xfId="916"/>
    <cellStyle name="Normal 5 3" xfId="917"/>
    <cellStyle name="Normal 5 4" xfId="918"/>
    <cellStyle name="Normal 5 5" xfId="919"/>
    <cellStyle name="Normal 50" xfId="920"/>
    <cellStyle name="Normal 51" xfId="921"/>
    <cellStyle name="Normal 52" xfId="922"/>
    <cellStyle name="Normal 53" xfId="923"/>
    <cellStyle name="Normal 54" xfId="924"/>
    <cellStyle name="Normal 55" xfId="925"/>
    <cellStyle name="Normal 56" xfId="926"/>
    <cellStyle name="Normal 57" xfId="927"/>
    <cellStyle name="Normal 58" xfId="928"/>
    <cellStyle name="Normal 59" xfId="929"/>
    <cellStyle name="Normal 6" xfId="930"/>
    <cellStyle name="Normal 6 2" xfId="931"/>
    <cellStyle name="Normal 6 2 2" xfId="932"/>
    <cellStyle name="Normal 6 2 2 2" xfId="933"/>
    <cellStyle name="Normal 6 2 2 3" xfId="934"/>
    <cellStyle name="Normal 6 2 3" xfId="935"/>
    <cellStyle name="Normal 6 2 4" xfId="936"/>
    <cellStyle name="Normal 6 3" xfId="937"/>
    <cellStyle name="Normal 6 3 2" xfId="938"/>
    <cellStyle name="Normal 6 3 3" xfId="939"/>
    <cellStyle name="Normal 6 4" xfId="940"/>
    <cellStyle name="Normal 6 4 2" xfId="941"/>
    <cellStyle name="Normal 6 4 2 2" xfId="942"/>
    <cellStyle name="Normal 6 4 3" xfId="943"/>
    <cellStyle name="Normal 6 4 3 2" xfId="944"/>
    <cellStyle name="Normal 6 4 4" xfId="945"/>
    <cellStyle name="Normal 6 4 5" xfId="946"/>
    <cellStyle name="Normal 6 5" xfId="947"/>
    <cellStyle name="Normal 6 5 2" xfId="948"/>
    <cellStyle name="Normal 6 5 2 2" xfId="949"/>
    <cellStyle name="Normal 6 5 3" xfId="950"/>
    <cellStyle name="Normal 6 5 3 2" xfId="951"/>
    <cellStyle name="Normal 6 5 4" xfId="952"/>
    <cellStyle name="Normal 6 6" xfId="953"/>
    <cellStyle name="Normal 6 7" xfId="954"/>
    <cellStyle name="Normal 60" xfId="955"/>
    <cellStyle name="Normal 60 2" xfId="956"/>
    <cellStyle name="Normal 61" xfId="957"/>
    <cellStyle name="Normal 61 2" xfId="958"/>
    <cellStyle name="Normal 62" xfId="959"/>
    <cellStyle name="Normal 62 2" xfId="960"/>
    <cellStyle name="Normal 63" xfId="961"/>
    <cellStyle name="Normal 64" xfId="962"/>
    <cellStyle name="Normal 65" xfId="963"/>
    <cellStyle name="Normal 66" xfId="964"/>
    <cellStyle name="Normal 67" xfId="965"/>
    <cellStyle name="Normal 68" xfId="966"/>
    <cellStyle name="Normal 69" xfId="967"/>
    <cellStyle name="Normal 7" xfId="968"/>
    <cellStyle name="Normal 7 2" xfId="969"/>
    <cellStyle name="Normal 7 2 2" xfId="970"/>
    <cellStyle name="Normal 7 2 3" xfId="971"/>
    <cellStyle name="Normal 7 2 4" xfId="972"/>
    <cellStyle name="Normal 7 2 5" xfId="973"/>
    <cellStyle name="Normal 7 3" xfId="974"/>
    <cellStyle name="Normal 7 4" xfId="975"/>
    <cellStyle name="Normal 7 5" xfId="976"/>
    <cellStyle name="Normal 7 6" xfId="977"/>
    <cellStyle name="Normal 70" xfId="978"/>
    <cellStyle name="Normal 71" xfId="979"/>
    <cellStyle name="Normal 71 2" xfId="980"/>
    <cellStyle name="Normal 72" xfId="981"/>
    <cellStyle name="Normal 73" xfId="982"/>
    <cellStyle name="Normal 73 2" xfId="983"/>
    <cellStyle name="Normal 74" xfId="984"/>
    <cellStyle name="Normal 74 2" xfId="985"/>
    <cellStyle name="Normal 74 3" xfId="986"/>
    <cellStyle name="Normal 75" xfId="987"/>
    <cellStyle name="Normal 75 2" xfId="988"/>
    <cellStyle name="Normal 75 2 2" xfId="989"/>
    <cellStyle name="Normal 75 3" xfId="990"/>
    <cellStyle name="Normal 75 4" xfId="991"/>
    <cellStyle name="Normal 76" xfId="992"/>
    <cellStyle name="Normal 77" xfId="993"/>
    <cellStyle name="Normal 78" xfId="994"/>
    <cellStyle name="Normal 79" xfId="995"/>
    <cellStyle name="Normal 8" xfId="996"/>
    <cellStyle name="Normal 8 2" xfId="997"/>
    <cellStyle name="Normal 8 2 2" xfId="998"/>
    <cellStyle name="Normal 8 2 3" xfId="999"/>
    <cellStyle name="Normal 8 3" xfId="1000"/>
    <cellStyle name="Normal 80" xfId="1001"/>
    <cellStyle name="Normal 80 2" xfId="1002"/>
    <cellStyle name="Normal 81" xfId="1003"/>
    <cellStyle name="Normal 81 2" xfId="1004"/>
    <cellStyle name="Normal 82" xfId="1005"/>
    <cellStyle name="Normal 83" xfId="1006"/>
    <cellStyle name="Normal 84" xfId="1007"/>
    <cellStyle name="Normal 84 2" xfId="1008"/>
    <cellStyle name="Normal 85" xfId="1009"/>
    <cellStyle name="Normal 86" xfId="1010"/>
    <cellStyle name="Normal 87" xfId="1011"/>
    <cellStyle name="Normal 88" xfId="1012"/>
    <cellStyle name="Normal 89" xfId="1013"/>
    <cellStyle name="Normal 9" xfId="1014"/>
    <cellStyle name="Normal 9 2" xfId="1015"/>
    <cellStyle name="Normal 9 2 2" xfId="1016"/>
    <cellStyle name="Normal 9 2 3" xfId="1017"/>
    <cellStyle name="Normal 9 2 4" xfId="1018"/>
    <cellStyle name="Normal 9 2 5" xfId="1019"/>
    <cellStyle name="Normal 9 3" xfId="1020"/>
    <cellStyle name="Normal 9 4" xfId="1021"/>
    <cellStyle name="Normal 9 4 2" xfId="1022"/>
    <cellStyle name="Normal 9 4 3" xfId="1023"/>
    <cellStyle name="Normal 9 5" xfId="1024"/>
    <cellStyle name="Normal 9 6" xfId="1025"/>
    <cellStyle name="NormalGB" xfId="1026"/>
    <cellStyle name="Output Amounts" xfId="1027"/>
    <cellStyle name="Output Amounts 2" xfId="1028"/>
    <cellStyle name="Output Line Items" xfId="1029"/>
    <cellStyle name="Output Line Items 2" xfId="1030"/>
    <cellStyle name="Page Number" xfId="1031"/>
    <cellStyle name="Percent (0%)" xfId="1032"/>
    <cellStyle name="Percent (0%) 2" xfId="1033"/>
    <cellStyle name="Percent (0.0%)" xfId="1034"/>
    <cellStyle name="Percent (0.00%)" xfId="1035"/>
    <cellStyle name="Percent [2]" xfId="1036"/>
    <cellStyle name="Percent [2] 2" xfId="1037"/>
    <cellStyle name="Percent [2] 2 2" xfId="1038"/>
    <cellStyle name="Percent [2] 3" xfId="1039"/>
    <cellStyle name="Percent [2] 3 2" xfId="1040"/>
    <cellStyle name="Percent [2] 4" xfId="1041"/>
    <cellStyle name="Percent [2] 4 2" xfId="1042"/>
    <cellStyle name="Percent [2] 5" xfId="1043"/>
    <cellStyle name="Percent [2] 5 2" xfId="1044"/>
    <cellStyle name="Percent [2] 6" xfId="1045"/>
    <cellStyle name="Percent [2] 6 2" xfId="1046"/>
    <cellStyle name="Percent [2] 7" xfId="1047"/>
    <cellStyle name="Percent [2] 7 2" xfId="1048"/>
    <cellStyle name="Percent [2] 8" xfId="1049"/>
    <cellStyle name="Percent [2] 8 2" xfId="1050"/>
    <cellStyle name="Percent 10" xfId="1051"/>
    <cellStyle name="Percent 10 2" xfId="1052"/>
    <cellStyle name="Percent 10 3" xfId="1053"/>
    <cellStyle name="Percent 11" xfId="1054"/>
    <cellStyle name="Percent 11 2" xfId="1055"/>
    <cellStyle name="Percent 11 3" xfId="1056"/>
    <cellStyle name="Percent 12" xfId="1057"/>
    <cellStyle name="Percent 13" xfId="1058"/>
    <cellStyle name="Percent 14" xfId="1059"/>
    <cellStyle name="Percent 14 2" xfId="1060"/>
    <cellStyle name="Percent 14 3" xfId="1061"/>
    <cellStyle name="Percent 15" xfId="1062"/>
    <cellStyle name="Percent 16" xfId="1063"/>
    <cellStyle name="Percent 17" xfId="1064"/>
    <cellStyle name="Percent 18" xfId="1065"/>
    <cellStyle name="Percent 19" xfId="1066"/>
    <cellStyle name="Percent 2" xfId="1067"/>
    <cellStyle name="Percent 2 2" xfId="1068"/>
    <cellStyle name="Percent 2 2 2" xfId="1069"/>
    <cellStyle name="Percent 2 2 3" xfId="1070"/>
    <cellStyle name="Percent 2 2 4" xfId="1071"/>
    <cellStyle name="Percent 2 3" xfId="1072"/>
    <cellStyle name="Percent 2 3 2" xfId="1073"/>
    <cellStyle name="Percent 2 3 3" xfId="1074"/>
    <cellStyle name="Percent 2 4" xfId="1075"/>
    <cellStyle name="Percent 20" xfId="1076"/>
    <cellStyle name="Percent 21" xfId="1077"/>
    <cellStyle name="Percent 22" xfId="1078"/>
    <cellStyle name="Percent 23" xfId="1079"/>
    <cellStyle name="Percent 24" xfId="1080"/>
    <cellStyle name="Percent 25" xfId="1081"/>
    <cellStyle name="Percent 26" xfId="1082"/>
    <cellStyle name="Percent 27" xfId="1083"/>
    <cellStyle name="Percent 28" xfId="1084"/>
    <cellStyle name="Percent 29" xfId="1085"/>
    <cellStyle name="Percent 3" xfId="1086"/>
    <cellStyle name="Percent 3 2" xfId="1087"/>
    <cellStyle name="Percent 3 2 2" xfId="1088"/>
    <cellStyle name="Percent 3 2 3" xfId="1089"/>
    <cellStyle name="Percent 3 3" xfId="1090"/>
    <cellStyle name="Percent 3 3 2" xfId="1091"/>
    <cellStyle name="Percent 3 3 3" xfId="1092"/>
    <cellStyle name="Percent 3 4" xfId="1093"/>
    <cellStyle name="Percent 3 5" xfId="1094"/>
    <cellStyle name="Percent 3 6" xfId="1095"/>
    <cellStyle name="Percent 30" xfId="1096"/>
    <cellStyle name="Percent 31" xfId="1097"/>
    <cellStyle name="Percent 32" xfId="1098"/>
    <cellStyle name="Percent 4" xfId="1099"/>
    <cellStyle name="Percent 4 2" xfId="1100"/>
    <cellStyle name="Percent 4 3" xfId="1101"/>
    <cellStyle name="Percent 4 3 2" xfId="1102"/>
    <cellStyle name="Percent 4 3 3" xfId="1103"/>
    <cellStyle name="Percent 4 3 4" xfId="1104"/>
    <cellStyle name="Percent 4 4" xfId="1105"/>
    <cellStyle name="Percent 4 4 2" xfId="1106"/>
    <cellStyle name="Percent 4 4 3" xfId="1107"/>
    <cellStyle name="Percent 4 5" xfId="1108"/>
    <cellStyle name="Percent 4 6" xfId="1109"/>
    <cellStyle name="Percent 4 7" xfId="1110"/>
    <cellStyle name="Percent 5" xfId="1111"/>
    <cellStyle name="Percent 5 2" xfId="1112"/>
    <cellStyle name="Percent 5 2 2" xfId="1113"/>
    <cellStyle name="Percent 5 2 3" xfId="1114"/>
    <cellStyle name="Percent 5 3" xfId="1115"/>
    <cellStyle name="Percent 5 3 2" xfId="1116"/>
    <cellStyle name="Percent 5 3 3" xfId="1117"/>
    <cellStyle name="Percent 5 4" xfId="1118"/>
    <cellStyle name="Percent 5 5" xfId="1119"/>
    <cellStyle name="Percent 5 6" xfId="1120"/>
    <cellStyle name="Percent 5 7" xfId="1121"/>
    <cellStyle name="Percent 6" xfId="1122"/>
    <cellStyle name="Percent 6 2" xfId="1123"/>
    <cellStyle name="Percent 6 3" xfId="1124"/>
    <cellStyle name="Percent 6 4" xfId="1125"/>
    <cellStyle name="Percent 6 5" xfId="1126"/>
    <cellStyle name="Percent 6 6" xfId="1127"/>
    <cellStyle name="Percent 6 7" xfId="1128"/>
    <cellStyle name="Percent 7" xfId="1129"/>
    <cellStyle name="Percent 7 2" xfId="1130"/>
    <cellStyle name="Percent 7 3" xfId="1131"/>
    <cellStyle name="Percent 7 4" xfId="1132"/>
    <cellStyle name="Percent 7 5" xfId="1133"/>
    <cellStyle name="Percent 7 6" xfId="1134"/>
    <cellStyle name="Percent 8" xfId="1135"/>
    <cellStyle name="Percent 8 2" xfId="1136"/>
    <cellStyle name="Percent 8 3" xfId="1137"/>
    <cellStyle name="Percent 8 4" xfId="1138"/>
    <cellStyle name="Percent 8 5" xfId="1139"/>
    <cellStyle name="Percent 8 6" xfId="1140"/>
    <cellStyle name="Percent 9" xfId="1141"/>
    <cellStyle name="Percent 9 2" xfId="1142"/>
    <cellStyle name="Percent 9 3" xfId="1143"/>
    <cellStyle name="Percent 9 4" xfId="1144"/>
    <cellStyle name="Percent 9 5" xfId="1145"/>
    <cellStyle name="pwstyle" xfId="1146"/>
    <cellStyle name="Quantity" xfId="1147"/>
    <cellStyle name="Quantity 2" xfId="1148"/>
    <cellStyle name="Quantity 2 2" xfId="1149"/>
    <cellStyle name="Quantity 3" xfId="1150"/>
    <cellStyle name="Quantity 3 2" xfId="1151"/>
    <cellStyle name="Quantity 4" xfId="1152"/>
    <cellStyle name="Quantity 4 2" xfId="1153"/>
    <cellStyle name="Quantity 5" xfId="1154"/>
    <cellStyle name="Quantity 5 2" xfId="1155"/>
    <cellStyle name="Quantity 6" xfId="1156"/>
    <cellStyle name="Quantity 6 2" xfId="1157"/>
    <cellStyle name="Quantity 7" xfId="1158"/>
    <cellStyle name="Quantity 7 2" xfId="1159"/>
    <cellStyle name="Quantity 8" xfId="1160"/>
    <cellStyle name="Quantity 8 2" xfId="1161"/>
    <cellStyle name="RevList" xfId="1162"/>
    <cellStyle name="Salomon Logo" xfId="1163"/>
    <cellStyle name="Standard_OPTIMIR1 (deutsch)" xfId="1164"/>
    <cellStyle name="Style 1" xfId="1165"/>
    <cellStyle name="Subtotal" xfId="1166"/>
    <cellStyle name="Summary Header" xfId="1167"/>
    <cellStyle name="SummaryData" xfId="1168"/>
    <cellStyle name="Table Head" xfId="1169"/>
    <cellStyle name="Table Source" xfId="1170"/>
    <cellStyle name="Table Text" xfId="1171"/>
    <cellStyle name="Table Title" xfId="1172"/>
    <cellStyle name="Table Units" xfId="1173"/>
    <cellStyle name="Text" xfId="1174"/>
    <cellStyle name="Text 1" xfId="1175"/>
    <cellStyle name="Text 2" xfId="1176"/>
    <cellStyle name="Text 3" xfId="1177"/>
    <cellStyle name="Text 4" xfId="1178"/>
    <cellStyle name="Text Head 1" xfId="1179"/>
    <cellStyle name="Text Head 2" xfId="1180"/>
    <cellStyle name="Text Indent 1" xfId="1181"/>
    <cellStyle name="Text Indent 2" xfId="1182"/>
    <cellStyle name="Text_E087_2006_Act10_K working papers" xfId="1183"/>
    <cellStyle name="Tickmark" xfId="1184"/>
    <cellStyle name="TOC 1" xfId="1185"/>
    <cellStyle name="TOC 2" xfId="1186"/>
    <cellStyle name="Undefiniert" xfId="1187"/>
    <cellStyle name="Wไhrung [0]_OPTIMIR1 (deutsch)" xfId="1188"/>
    <cellStyle name="Wไhrung_OPTIMIR1 (deutsch)" xfId="1189"/>
    <cellStyle name="ค@ฏ๋_1111D2111DQ2" xfId="1207"/>
    <cellStyle name="คdคภฆ์[0]_1111D2111DQ2" xfId="1208"/>
    <cellStyle name="คdคภฆ์_1111D2111DQ1" xfId="1209"/>
    <cellStyle name="เครื่องหมายจุลภาค [0]" xfId="1190"/>
    <cellStyle name="เครื่องหมายจุลภาค 3 2" xfId="1191"/>
    <cellStyle name="เครื่องหมายจุลภาค_001K-1,2,3" xfId="1192"/>
    <cellStyle name="เครื่องหมายสกุลเงิน [0]" xfId="1193"/>
    <cellStyle name="เครื่องหมายสกุลเงิน_ATC106A" xfId="1194"/>
    <cellStyle name="เชื่อมโยงหลายมิติ" xfId="1195"/>
    <cellStyle name="เชื่อมโยงหลายมิติ 2" xfId="1196"/>
    <cellStyle name="เชื่อมโยงหลายมิติ 2 2" xfId="1197"/>
    <cellStyle name="เชื่อมโยงหลายมิติ 2 2 2" xfId="1198"/>
    <cellStyle name="เชื่อมโยงหลายมิติ 2 2 3" xfId="1199"/>
    <cellStyle name="เชื่อมโยงหลายมิติ 2 3" xfId="1200"/>
    <cellStyle name="เชื่อมโยงหลายมิติ 2 3 2" xfId="1201"/>
    <cellStyle name="เชื่อมโยงหลายมิติ 2 3 3" xfId="1202"/>
    <cellStyle name="เชื่อมโยงหลายมิติ 2 4" xfId="1203"/>
    <cellStyle name="เชื่อมโยงหลายมิติ 3" xfId="1204"/>
    <cellStyle name="เชื่อมโยงหลายมิติ 4" xfId="1205"/>
    <cellStyle name="เชื่อมโยงหลายมิติ 5" xfId="1206"/>
    <cellStyle name="ณfน๔ [0]_Book1" xfId="1210"/>
    <cellStyle name="ณfน๔_Book1" xfId="1211"/>
    <cellStyle name="ตามการเชื่อมโยงหลายมิติ" xfId="1212"/>
    <cellStyle name="ตามการเชื่อมโยงหลายมิติ 2" xfId="1213"/>
    <cellStyle name="ตามการเชื่อมโยงหลายมิติ 2 2" xfId="1214"/>
    <cellStyle name="ตามการเชื่อมโยงหลายมิติ 2 2 2" xfId="1215"/>
    <cellStyle name="ตามการเชื่อมโยงหลายมิติ 2 2 3" xfId="1216"/>
    <cellStyle name="ตามการเชื่อมโยงหลายมิติ 2 3" xfId="1217"/>
    <cellStyle name="ตามการเชื่อมโยงหลายมิติ 2 3 2" xfId="1218"/>
    <cellStyle name="ตามการเชื่อมโยงหลายมิติ 2 3 3" xfId="1219"/>
    <cellStyle name="ตามการเชื่อมโยงหลายมิติ 2 4" xfId="1220"/>
    <cellStyle name="ตามการเชื่อมโยงหลายมิติ 3" xfId="1221"/>
    <cellStyle name="ตามการเชื่อมโยงหลายมิติ 4" xfId="1222"/>
    <cellStyle name="ตามการเชื่อมโยงหลายมิติ 5" xfId="1223"/>
    <cellStyle name="น้บะภฒ_95" xfId="1224"/>
    <cellStyle name="ปกติ_ BS re ตาม auditor" xfId="1225"/>
    <cellStyle name="ฤธถ [0]_95" xfId="1226"/>
    <cellStyle name="ฤธถ_95" xfId="1227"/>
    <cellStyle name="ล_x000b_ศญ_ฝลฐๆฟตม๖วฅ" xfId="1228"/>
    <cellStyle name="ล๋ศญ [0]_95" xfId="1229"/>
    <cellStyle name="ล๋ศญ_95" xfId="1230"/>
    <cellStyle name="วฅมุ_4ฟ๙ฝวภ๛" xfId="1231"/>
    <cellStyle name="一般 2" xfId="1232"/>
    <cellStyle name="一般_Book1" xfId="1233"/>
    <cellStyle name="千分位[0] 2" xfId="1234"/>
    <cellStyle name="千分位_CCTP Q2'12" xfId="1235"/>
  </cellStyles>
  <dxfs count="0"/>
  <tableStyles count="0" defaultTableStyle="TableStyleMedium9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"/>
  <sheetViews>
    <sheetView showGridLines="0" view="pageBreakPreview" zoomScaleNormal="85" zoomScaleSheetLayoutView="100" workbookViewId="0">
      <selection activeCell="D89" sqref="D89"/>
    </sheetView>
  </sheetViews>
  <sheetFormatPr defaultColWidth="10.85546875" defaultRowHeight="23.25"/>
  <cols>
    <col min="1" max="1" width="35.42578125" style="64" customWidth="1"/>
    <col min="2" max="2" width="9.5703125" style="64" customWidth="1"/>
    <col min="3" max="3" width="3" style="64" customWidth="1"/>
    <col min="4" max="4" width="13.140625" style="52" customWidth="1"/>
    <col min="5" max="5" width="1.5703125" style="64" customWidth="1"/>
    <col min="6" max="6" width="13.140625" style="52" customWidth="1"/>
    <col min="7" max="7" width="1.5703125" style="64" customWidth="1"/>
    <col min="8" max="8" width="13.140625" style="52" customWidth="1"/>
    <col min="9" max="9" width="1.42578125" style="64" customWidth="1"/>
    <col min="10" max="10" width="13.85546875" style="52" customWidth="1"/>
    <col min="11" max="16384" width="10.85546875" style="32"/>
  </cols>
  <sheetData>
    <row r="1" spans="1:12" ht="22.5" customHeight="1">
      <c r="A1" s="185" t="s">
        <v>0</v>
      </c>
      <c r="B1" s="48"/>
      <c r="C1" s="49"/>
      <c r="D1" s="50"/>
      <c r="E1" s="48"/>
      <c r="F1" s="50"/>
      <c r="G1" s="48"/>
      <c r="H1" s="50"/>
      <c r="I1" s="48"/>
      <c r="J1" s="50"/>
    </row>
    <row r="2" spans="1:12" ht="22.5" customHeight="1">
      <c r="A2" s="51" t="s">
        <v>1</v>
      </c>
      <c r="B2" s="48"/>
      <c r="C2" s="48"/>
      <c r="D2" s="50"/>
      <c r="E2" s="48"/>
      <c r="F2" s="53"/>
      <c r="G2" s="48"/>
      <c r="H2" s="50"/>
      <c r="I2" s="48"/>
      <c r="J2" s="50"/>
    </row>
    <row r="3" spans="1:12" ht="22.5" customHeight="1">
      <c r="A3" s="51" t="s">
        <v>177</v>
      </c>
      <c r="B3" s="48"/>
      <c r="C3" s="48"/>
      <c r="D3" s="50"/>
      <c r="E3" s="48"/>
      <c r="F3" s="50"/>
      <c r="G3" s="48"/>
      <c r="H3" s="50"/>
      <c r="I3" s="48"/>
      <c r="J3" s="50"/>
    </row>
    <row r="4" spans="1:12" s="33" customFormat="1" ht="17.25" customHeight="1">
      <c r="A4" s="52"/>
      <c r="B4" s="53"/>
      <c r="C4" s="53"/>
      <c r="D4" s="54"/>
      <c r="E4" s="53"/>
      <c r="F4" s="53"/>
      <c r="G4" s="52"/>
      <c r="H4" s="52"/>
      <c r="I4" s="52"/>
      <c r="J4" s="55" t="s">
        <v>2</v>
      </c>
    </row>
    <row r="5" spans="1:12" s="35" customFormat="1" ht="17.25" customHeight="1">
      <c r="A5" s="56"/>
      <c r="B5" s="57"/>
      <c r="C5" s="57"/>
      <c r="D5" s="220" t="s">
        <v>3</v>
      </c>
      <c r="E5" s="220"/>
      <c r="F5" s="220"/>
      <c r="G5" s="56"/>
      <c r="H5" s="220" t="s">
        <v>4</v>
      </c>
      <c r="I5" s="220"/>
      <c r="J5" s="220"/>
    </row>
    <row r="6" spans="1:12" s="35" customFormat="1">
      <c r="A6" s="56"/>
      <c r="B6" s="58" t="s">
        <v>5</v>
      </c>
      <c r="C6" s="57"/>
      <c r="D6" s="59" t="s">
        <v>178</v>
      </c>
      <c r="E6" s="58"/>
      <c r="F6" s="59" t="s">
        <v>164</v>
      </c>
      <c r="G6" s="60"/>
      <c r="H6" s="59" t="s">
        <v>178</v>
      </c>
      <c r="I6" s="58"/>
      <c r="J6" s="58" t="s">
        <v>164</v>
      </c>
    </row>
    <row r="7" spans="1:12" s="33" customFormat="1">
      <c r="A7" s="52"/>
      <c r="B7" s="52"/>
      <c r="C7" s="52"/>
      <c r="D7" s="54" t="s">
        <v>6</v>
      </c>
      <c r="E7" s="61"/>
      <c r="F7" s="62" t="s">
        <v>7</v>
      </c>
      <c r="G7" s="62"/>
      <c r="H7" s="53" t="s">
        <v>6</v>
      </c>
      <c r="I7" s="61"/>
      <c r="J7" s="62" t="s">
        <v>7</v>
      </c>
    </row>
    <row r="8" spans="1:12" s="33" customFormat="1">
      <c r="A8" s="52"/>
      <c r="B8" s="52"/>
      <c r="C8" s="52"/>
      <c r="D8" s="54" t="s">
        <v>8</v>
      </c>
      <c r="E8" s="61"/>
      <c r="F8" s="62"/>
      <c r="G8" s="62"/>
      <c r="H8" s="53" t="s">
        <v>8</v>
      </c>
      <c r="I8" s="61"/>
      <c r="J8" s="62"/>
    </row>
    <row r="9" spans="1:12" s="38" customFormat="1" ht="22.5" customHeight="1">
      <c r="A9" s="63" t="s">
        <v>9</v>
      </c>
      <c r="B9" s="64"/>
      <c r="C9" s="64"/>
      <c r="D9" s="52"/>
      <c r="E9" s="64"/>
      <c r="F9" s="52"/>
      <c r="G9" s="64"/>
      <c r="H9" s="52"/>
      <c r="I9" s="64"/>
      <c r="J9" s="52"/>
      <c r="L9" s="39"/>
    </row>
    <row r="10" spans="1:12" s="38" customFormat="1" ht="22.5" customHeight="1">
      <c r="A10" s="185" t="s">
        <v>10</v>
      </c>
      <c r="B10" s="65"/>
      <c r="C10" s="65"/>
      <c r="D10" s="52"/>
      <c r="E10" s="64"/>
      <c r="F10" s="52"/>
      <c r="G10" s="64"/>
      <c r="H10" s="52"/>
      <c r="I10" s="64"/>
      <c r="J10" s="52"/>
      <c r="L10" s="39"/>
    </row>
    <row r="11" spans="1:12" s="38" customFormat="1" ht="22.5" customHeight="1">
      <c r="A11" s="64" t="s">
        <v>11</v>
      </c>
      <c r="B11" s="66"/>
      <c r="C11" s="65"/>
      <c r="D11" s="67">
        <v>337918</v>
      </c>
      <c r="E11" s="68"/>
      <c r="F11" s="67">
        <v>698245</v>
      </c>
      <c r="G11" s="68"/>
      <c r="H11" s="67">
        <v>276895</v>
      </c>
      <c r="I11" s="67"/>
      <c r="J11" s="67">
        <v>580042</v>
      </c>
      <c r="L11" s="39"/>
    </row>
    <row r="12" spans="1:12" s="38" customFormat="1" ht="22.5" customHeight="1">
      <c r="A12" s="64" t="s">
        <v>118</v>
      </c>
      <c r="B12" s="66"/>
      <c r="C12" s="65"/>
      <c r="D12" s="67">
        <v>62250</v>
      </c>
      <c r="E12" s="68"/>
      <c r="F12" s="67">
        <v>69112</v>
      </c>
      <c r="G12" s="68"/>
      <c r="H12" s="67">
        <v>49055</v>
      </c>
      <c r="I12" s="67"/>
      <c r="J12" s="67">
        <v>16273</v>
      </c>
      <c r="L12" s="39"/>
    </row>
    <row r="13" spans="1:12" s="38" customFormat="1" ht="22.5" customHeight="1">
      <c r="A13" s="69" t="s">
        <v>91</v>
      </c>
      <c r="B13" s="66" t="s">
        <v>145</v>
      </c>
      <c r="C13" s="65"/>
      <c r="D13" s="67">
        <v>336805</v>
      </c>
      <c r="E13" s="68"/>
      <c r="F13" s="67">
        <v>281487</v>
      </c>
      <c r="G13" s="68"/>
      <c r="H13" s="67">
        <v>247297</v>
      </c>
      <c r="I13" s="67"/>
      <c r="J13" s="67">
        <v>218682</v>
      </c>
      <c r="L13" s="39"/>
    </row>
    <row r="14" spans="1:12" ht="22.5" customHeight="1">
      <c r="A14" s="188" t="s">
        <v>198</v>
      </c>
      <c r="B14" s="189">
        <v>2</v>
      </c>
      <c r="C14" s="190"/>
      <c r="D14" s="180">
        <v>5011</v>
      </c>
      <c r="E14" s="179"/>
      <c r="F14" s="180">
        <v>0</v>
      </c>
      <c r="G14" s="179"/>
      <c r="H14" s="180">
        <v>5011</v>
      </c>
      <c r="I14" s="180"/>
      <c r="J14" s="180">
        <v>0</v>
      </c>
      <c r="L14" s="34"/>
    </row>
    <row r="15" spans="1:12" s="38" customFormat="1" ht="22.5" customHeight="1">
      <c r="A15" s="64" t="s">
        <v>92</v>
      </c>
      <c r="B15" s="66">
        <v>4</v>
      </c>
      <c r="C15" s="64"/>
      <c r="D15" s="67">
        <v>1225405</v>
      </c>
      <c r="E15" s="68"/>
      <c r="F15" s="67">
        <v>1141730</v>
      </c>
      <c r="G15" s="68"/>
      <c r="H15" s="67">
        <v>955686</v>
      </c>
      <c r="I15" s="67"/>
      <c r="J15" s="67">
        <v>872591</v>
      </c>
      <c r="L15" s="39"/>
    </row>
    <row r="16" spans="1:12" s="38" customFormat="1" ht="22.5" customHeight="1">
      <c r="A16" s="64" t="s">
        <v>122</v>
      </c>
      <c r="B16" s="70">
        <v>5</v>
      </c>
      <c r="C16" s="64"/>
      <c r="D16" s="67">
        <v>30556</v>
      </c>
      <c r="E16" s="68"/>
      <c r="F16" s="67">
        <v>33257</v>
      </c>
      <c r="G16" s="68"/>
      <c r="H16" s="67">
        <v>30556</v>
      </c>
      <c r="I16" s="67"/>
      <c r="J16" s="67">
        <v>33257</v>
      </c>
      <c r="L16" s="39"/>
    </row>
    <row r="17" spans="1:12" s="38" customFormat="1" ht="22.5" customHeight="1">
      <c r="A17" s="71" t="s">
        <v>12</v>
      </c>
      <c r="B17" s="64"/>
      <c r="C17" s="64"/>
      <c r="D17" s="67">
        <v>90102</v>
      </c>
      <c r="E17" s="68"/>
      <c r="F17" s="67">
        <v>55319</v>
      </c>
      <c r="G17" s="68"/>
      <c r="H17" s="67">
        <v>84366</v>
      </c>
      <c r="I17" s="67"/>
      <c r="J17" s="67">
        <v>49228</v>
      </c>
      <c r="L17" s="39"/>
    </row>
    <row r="18" spans="1:12" s="38" customFormat="1" ht="22.5" customHeight="1">
      <c r="A18" s="63" t="s">
        <v>13</v>
      </c>
      <c r="B18" s="64"/>
      <c r="C18" s="64"/>
      <c r="D18" s="72">
        <f>SUM(D11:D17)</f>
        <v>2088047</v>
      </c>
      <c r="E18" s="68"/>
      <c r="F18" s="72">
        <f>SUM(F11:F17)</f>
        <v>2279150</v>
      </c>
      <c r="G18" s="68"/>
      <c r="H18" s="72">
        <f>SUM(H11:H17)</f>
        <v>1648866</v>
      </c>
      <c r="I18" s="68"/>
      <c r="J18" s="72">
        <f>SUM(J11:J17)</f>
        <v>1770073</v>
      </c>
      <c r="L18" s="39"/>
    </row>
    <row r="19" spans="1:12" s="38" customFormat="1">
      <c r="A19" s="185" t="s">
        <v>14</v>
      </c>
      <c r="B19" s="64"/>
      <c r="C19" s="64"/>
      <c r="D19" s="68"/>
      <c r="E19" s="68"/>
      <c r="F19" s="68"/>
      <c r="G19" s="68"/>
      <c r="H19" s="68"/>
      <c r="I19" s="68"/>
      <c r="J19" s="68"/>
      <c r="L19" s="39"/>
    </row>
    <row r="20" spans="1:12" s="38" customFormat="1" ht="22.5" customHeight="1">
      <c r="A20" s="64" t="s">
        <v>165</v>
      </c>
      <c r="B20" s="70"/>
      <c r="C20" s="64"/>
      <c r="D20" s="179">
        <v>16405</v>
      </c>
      <c r="E20" s="68"/>
      <c r="F20" s="68">
        <v>41837</v>
      </c>
      <c r="G20" s="68"/>
      <c r="H20" s="68">
        <v>16405</v>
      </c>
      <c r="I20" s="68"/>
      <c r="J20" s="68">
        <v>41837</v>
      </c>
      <c r="L20" s="39"/>
    </row>
    <row r="21" spans="1:12" s="38" customFormat="1" ht="22.5" customHeight="1">
      <c r="A21" s="64" t="s">
        <v>123</v>
      </c>
      <c r="B21" s="70">
        <v>6</v>
      </c>
      <c r="C21" s="64"/>
      <c r="D21" s="179">
        <v>309513</v>
      </c>
      <c r="E21" s="68"/>
      <c r="F21" s="68">
        <f>290589</f>
        <v>290589</v>
      </c>
      <c r="G21" s="68"/>
      <c r="H21" s="68">
        <v>323835</v>
      </c>
      <c r="I21" s="68"/>
      <c r="J21" s="68">
        <v>306926</v>
      </c>
      <c r="L21" s="39"/>
    </row>
    <row r="22" spans="1:12" s="38" customFormat="1">
      <c r="A22" s="64" t="s">
        <v>110</v>
      </c>
      <c r="B22" s="66">
        <v>7</v>
      </c>
      <c r="C22" s="64"/>
      <c r="D22" s="180">
        <v>29256</v>
      </c>
      <c r="E22" s="73"/>
      <c r="F22" s="67">
        <v>30601</v>
      </c>
      <c r="G22" s="73"/>
      <c r="H22" s="67">
        <v>36360</v>
      </c>
      <c r="I22" s="67"/>
      <c r="J22" s="67">
        <v>36360</v>
      </c>
      <c r="L22" s="39"/>
    </row>
    <row r="23" spans="1:12" s="38" customFormat="1">
      <c r="A23" s="64" t="s">
        <v>15</v>
      </c>
      <c r="B23" s="66"/>
      <c r="C23" s="64"/>
      <c r="D23" s="181">
        <v>0</v>
      </c>
      <c r="E23" s="73"/>
      <c r="F23" s="74">
        <v>0</v>
      </c>
      <c r="G23" s="73"/>
      <c r="H23" s="74">
        <v>395299</v>
      </c>
      <c r="I23" s="67"/>
      <c r="J23" s="74">
        <v>395299</v>
      </c>
      <c r="L23" s="39"/>
    </row>
    <row r="24" spans="1:12" s="38" customFormat="1">
      <c r="A24" s="64" t="s">
        <v>119</v>
      </c>
      <c r="B24" s="66">
        <v>8</v>
      </c>
      <c r="C24" s="64"/>
      <c r="D24" s="181">
        <v>139971</v>
      </c>
      <c r="E24" s="73"/>
      <c r="F24" s="74">
        <v>29532</v>
      </c>
      <c r="G24" s="73"/>
      <c r="H24" s="74">
        <v>108000</v>
      </c>
      <c r="I24" s="67"/>
      <c r="J24" s="74">
        <v>0</v>
      </c>
      <c r="L24" s="39"/>
    </row>
    <row r="25" spans="1:12" s="38" customFormat="1">
      <c r="A25" s="64" t="s">
        <v>93</v>
      </c>
      <c r="B25" s="66">
        <v>9</v>
      </c>
      <c r="C25" s="64"/>
      <c r="D25" s="181">
        <v>108579</v>
      </c>
      <c r="E25" s="68"/>
      <c r="F25" s="74">
        <v>117170</v>
      </c>
      <c r="G25" s="68"/>
      <c r="H25" s="74">
        <v>4356</v>
      </c>
      <c r="I25" s="68"/>
      <c r="J25" s="74">
        <v>4458</v>
      </c>
      <c r="L25" s="39"/>
    </row>
    <row r="26" spans="1:12" s="38" customFormat="1">
      <c r="A26" s="64" t="s">
        <v>94</v>
      </c>
      <c r="B26" s="66">
        <v>10</v>
      </c>
      <c r="C26" s="64"/>
      <c r="D26" s="180">
        <v>512339</v>
      </c>
      <c r="E26" s="68"/>
      <c r="F26" s="67">
        <v>527078</v>
      </c>
      <c r="G26" s="68"/>
      <c r="H26" s="67">
        <v>301597</v>
      </c>
      <c r="I26" s="68"/>
      <c r="J26" s="67">
        <v>310755</v>
      </c>
      <c r="L26" s="39"/>
    </row>
    <row r="27" spans="1:12" s="38" customFormat="1">
      <c r="A27" s="64" t="s">
        <v>124</v>
      </c>
      <c r="B27" s="66"/>
      <c r="C27" s="64"/>
      <c r="D27" s="180">
        <v>47559</v>
      </c>
      <c r="E27" s="68"/>
      <c r="F27" s="67">
        <v>41099</v>
      </c>
      <c r="G27" s="68"/>
      <c r="H27" s="67">
        <v>93001</v>
      </c>
      <c r="I27" s="68"/>
      <c r="J27" s="67">
        <v>101849</v>
      </c>
      <c r="L27" s="39"/>
    </row>
    <row r="28" spans="1:12" s="38" customFormat="1">
      <c r="A28" s="64" t="s">
        <v>120</v>
      </c>
      <c r="B28" s="66"/>
      <c r="C28" s="64"/>
      <c r="D28" s="180">
        <v>13553</v>
      </c>
      <c r="E28" s="68"/>
      <c r="F28" s="67">
        <v>13805</v>
      </c>
      <c r="G28" s="68"/>
      <c r="H28" s="67">
        <v>13522</v>
      </c>
      <c r="I28" s="68"/>
      <c r="J28" s="67">
        <v>13773</v>
      </c>
      <c r="L28" s="39"/>
    </row>
    <row r="29" spans="1:12" s="38" customFormat="1">
      <c r="A29" s="64" t="s">
        <v>108</v>
      </c>
      <c r="B29" s="66"/>
      <c r="C29" s="64"/>
      <c r="D29" s="180">
        <v>39512</v>
      </c>
      <c r="E29" s="68"/>
      <c r="F29" s="67">
        <f>39999+1</f>
        <v>40000</v>
      </c>
      <c r="G29" s="68"/>
      <c r="H29" s="67">
        <v>31946</v>
      </c>
      <c r="I29" s="68"/>
      <c r="J29" s="67">
        <v>32798</v>
      </c>
      <c r="L29" s="39"/>
    </row>
    <row r="30" spans="1:12" s="38" customFormat="1">
      <c r="A30" s="64" t="s">
        <v>95</v>
      </c>
      <c r="B30" s="66"/>
      <c r="C30" s="64"/>
      <c r="D30" s="182">
        <v>4086</v>
      </c>
      <c r="E30" s="68"/>
      <c r="F30" s="75">
        <f>4737+1</f>
        <v>4738</v>
      </c>
      <c r="G30" s="68"/>
      <c r="H30" s="75">
        <v>4005</v>
      </c>
      <c r="I30" s="68"/>
      <c r="J30" s="75">
        <v>4699</v>
      </c>
      <c r="L30" s="39"/>
    </row>
    <row r="31" spans="1:12" s="38" customFormat="1">
      <c r="A31" s="63" t="s">
        <v>16</v>
      </c>
      <c r="B31" s="66"/>
      <c r="C31" s="64"/>
      <c r="D31" s="183">
        <f>SUM(D20:D30)</f>
        <v>1220773</v>
      </c>
      <c r="E31" s="68"/>
      <c r="F31" s="76">
        <f>SUM(F20:F30)</f>
        <v>1136449</v>
      </c>
      <c r="G31" s="68"/>
      <c r="H31" s="76">
        <f>SUM(H20:H30)</f>
        <v>1328326</v>
      </c>
      <c r="I31" s="68"/>
      <c r="J31" s="76">
        <f>SUM(J20:J30)</f>
        <v>1248754</v>
      </c>
      <c r="L31" s="39"/>
    </row>
    <row r="32" spans="1:12" s="38" customFormat="1" ht="24" thickBot="1">
      <c r="A32" s="63" t="s">
        <v>17</v>
      </c>
      <c r="B32" s="65"/>
      <c r="C32" s="65"/>
      <c r="D32" s="77">
        <f>D18+D31</f>
        <v>3308820</v>
      </c>
      <c r="E32" s="68"/>
      <c r="F32" s="77">
        <f>F18+F31</f>
        <v>3415599</v>
      </c>
      <c r="G32" s="68"/>
      <c r="H32" s="77">
        <f>H18+H31</f>
        <v>2977192</v>
      </c>
      <c r="I32" s="68"/>
      <c r="J32" s="77">
        <f>J18+J31</f>
        <v>3018827</v>
      </c>
      <c r="L32" s="39"/>
    </row>
    <row r="33" spans="1:12" ht="24" thickTop="1">
      <c r="A33" s="63"/>
      <c r="B33" s="65"/>
      <c r="C33" s="65"/>
      <c r="D33" s="64"/>
      <c r="F33" s="64"/>
      <c r="H33" s="64"/>
      <c r="J33" s="64"/>
    </row>
    <row r="34" spans="1:12">
      <c r="A34" s="71" t="s">
        <v>150</v>
      </c>
      <c r="B34" s="65"/>
      <c r="C34" s="65"/>
      <c r="D34" s="64"/>
      <c r="F34" s="64"/>
      <c r="H34" s="64"/>
      <c r="J34" s="64"/>
    </row>
    <row r="35" spans="1:12" ht="22.5" customHeight="1">
      <c r="A35" s="219" t="s">
        <v>0</v>
      </c>
      <c r="B35" s="219"/>
      <c r="C35" s="219"/>
      <c r="D35" s="219"/>
      <c r="E35" s="219"/>
      <c r="F35" s="219"/>
      <c r="G35" s="219"/>
      <c r="H35" s="219"/>
      <c r="I35" s="219"/>
      <c r="J35" s="219"/>
    </row>
    <row r="36" spans="1:12" ht="22.5" customHeight="1">
      <c r="A36" s="219" t="s">
        <v>18</v>
      </c>
      <c r="B36" s="219"/>
      <c r="C36" s="219"/>
      <c r="D36" s="219"/>
      <c r="E36" s="219"/>
      <c r="F36" s="219"/>
      <c r="G36" s="219"/>
      <c r="H36" s="219"/>
      <c r="I36" s="219"/>
      <c r="J36" s="219"/>
    </row>
    <row r="37" spans="1:12" ht="22.5" customHeight="1">
      <c r="A37" s="51" t="s">
        <v>177</v>
      </c>
      <c r="B37" s="48"/>
      <c r="C37" s="48"/>
      <c r="D37" s="50"/>
      <c r="E37" s="48"/>
      <c r="F37" s="50"/>
      <c r="G37" s="48"/>
      <c r="H37" s="50"/>
      <c r="I37" s="48"/>
      <c r="J37" s="50"/>
    </row>
    <row r="38" spans="1:12" s="33" customFormat="1" ht="17.25" customHeight="1">
      <c r="A38" s="52"/>
      <c r="B38" s="53"/>
      <c r="C38" s="53"/>
      <c r="D38" s="54"/>
      <c r="E38" s="53"/>
      <c r="F38" s="53"/>
      <c r="G38" s="52"/>
      <c r="H38" s="52"/>
      <c r="I38" s="52"/>
      <c r="J38" s="55" t="s">
        <v>2</v>
      </c>
    </row>
    <row r="39" spans="1:12" s="35" customFormat="1" ht="17.25" customHeight="1">
      <c r="A39" s="56"/>
      <c r="B39" s="57"/>
      <c r="C39" s="57"/>
      <c r="D39" s="220" t="s">
        <v>3</v>
      </c>
      <c r="E39" s="220"/>
      <c r="F39" s="220"/>
      <c r="G39" s="56"/>
      <c r="H39" s="220" t="s">
        <v>4</v>
      </c>
      <c r="I39" s="220"/>
      <c r="J39" s="220"/>
    </row>
    <row r="40" spans="1:12" s="35" customFormat="1">
      <c r="A40" s="56"/>
      <c r="B40" s="58" t="s">
        <v>5</v>
      </c>
      <c r="C40" s="57"/>
      <c r="D40" s="59" t="s">
        <v>178</v>
      </c>
      <c r="E40" s="58"/>
      <c r="F40" s="58" t="s">
        <v>164</v>
      </c>
      <c r="G40" s="60"/>
      <c r="H40" s="58" t="s">
        <v>178</v>
      </c>
      <c r="I40" s="58"/>
      <c r="J40" s="58" t="s">
        <v>164</v>
      </c>
    </row>
    <row r="41" spans="1:12" s="33" customFormat="1">
      <c r="A41" s="52"/>
      <c r="B41" s="52"/>
      <c r="C41" s="52"/>
      <c r="D41" s="54" t="s">
        <v>6</v>
      </c>
      <c r="E41" s="61"/>
      <c r="F41" s="62" t="s">
        <v>7</v>
      </c>
      <c r="G41" s="62"/>
      <c r="H41" s="53" t="s">
        <v>6</v>
      </c>
      <c r="I41" s="61"/>
      <c r="J41" s="62" t="s">
        <v>7</v>
      </c>
    </row>
    <row r="42" spans="1:12" s="33" customFormat="1">
      <c r="A42" s="52"/>
      <c r="B42" s="52"/>
      <c r="C42" s="52"/>
      <c r="D42" s="54" t="s">
        <v>8</v>
      </c>
      <c r="E42" s="61"/>
      <c r="F42" s="62"/>
      <c r="G42" s="62"/>
      <c r="H42" s="53" t="s">
        <v>8</v>
      </c>
      <c r="I42" s="61"/>
      <c r="J42" s="62"/>
    </row>
    <row r="43" spans="1:12" s="38" customFormat="1">
      <c r="A43" s="185" t="s">
        <v>19</v>
      </c>
      <c r="B43" s="64"/>
      <c r="C43" s="64"/>
      <c r="D43" s="53"/>
      <c r="E43" s="62"/>
      <c r="F43" s="53"/>
      <c r="G43" s="62"/>
      <c r="H43" s="53"/>
      <c r="I43" s="62"/>
      <c r="J43" s="53"/>
      <c r="L43" s="39"/>
    </row>
    <row r="44" spans="1:12" s="38" customFormat="1">
      <c r="A44" s="63" t="s">
        <v>20</v>
      </c>
      <c r="B44" s="65"/>
      <c r="C44" s="65"/>
      <c r="D44" s="52"/>
      <c r="E44" s="64"/>
      <c r="F44" s="52"/>
      <c r="G44" s="64"/>
      <c r="H44" s="52"/>
      <c r="I44" s="64"/>
      <c r="J44" s="52"/>
      <c r="L44" s="39"/>
    </row>
    <row r="45" spans="1:12" s="38" customFormat="1">
      <c r="A45" s="71" t="s">
        <v>140</v>
      </c>
      <c r="B45" s="65"/>
      <c r="C45" s="65"/>
      <c r="D45" s="52"/>
      <c r="E45" s="64"/>
      <c r="F45" s="52"/>
      <c r="G45" s="64"/>
      <c r="H45" s="52"/>
      <c r="I45" s="64"/>
      <c r="J45" s="52"/>
      <c r="L45" s="39"/>
    </row>
    <row r="46" spans="1:12" s="38" customFormat="1">
      <c r="A46" s="71" t="s">
        <v>141</v>
      </c>
      <c r="B46" s="66"/>
      <c r="C46" s="65"/>
      <c r="D46" s="67">
        <v>229759</v>
      </c>
      <c r="E46" s="67"/>
      <c r="F46" s="67">
        <v>220844</v>
      </c>
      <c r="G46" s="67"/>
      <c r="H46" s="67">
        <v>0</v>
      </c>
      <c r="I46" s="67"/>
      <c r="J46" s="67">
        <v>125</v>
      </c>
      <c r="L46" s="39"/>
    </row>
    <row r="47" spans="1:12" s="38" customFormat="1">
      <c r="A47" s="71" t="s">
        <v>90</v>
      </c>
      <c r="B47" s="66"/>
      <c r="C47" s="65"/>
      <c r="D47" s="67">
        <v>294325</v>
      </c>
      <c r="E47" s="67"/>
      <c r="F47" s="67">
        <v>339015</v>
      </c>
      <c r="G47" s="67"/>
      <c r="H47" s="67">
        <v>250357</v>
      </c>
      <c r="I47" s="67"/>
      <c r="J47" s="67">
        <v>279306</v>
      </c>
      <c r="L47" s="39"/>
    </row>
    <row r="48" spans="1:12" s="38" customFormat="1">
      <c r="A48" s="78" t="s">
        <v>172</v>
      </c>
      <c r="B48" s="70"/>
      <c r="C48" s="65"/>
      <c r="D48" s="67"/>
      <c r="E48" s="67"/>
      <c r="F48" s="67"/>
      <c r="G48" s="67"/>
      <c r="H48" s="67"/>
      <c r="I48" s="67"/>
      <c r="J48" s="67"/>
      <c r="L48" s="39"/>
    </row>
    <row r="49" spans="1:12" s="38" customFormat="1">
      <c r="A49" s="78" t="s">
        <v>132</v>
      </c>
      <c r="B49" s="70"/>
      <c r="C49" s="65"/>
      <c r="D49" s="67">
        <v>1233</v>
      </c>
      <c r="E49" s="67"/>
      <c r="F49" s="67">
        <v>1233</v>
      </c>
      <c r="G49" s="67"/>
      <c r="H49" s="67">
        <v>1233</v>
      </c>
      <c r="I49" s="67"/>
      <c r="J49" s="67">
        <v>1233</v>
      </c>
      <c r="L49" s="39"/>
    </row>
    <row r="50" spans="1:12" s="38" customFormat="1">
      <c r="A50" s="71" t="s">
        <v>115</v>
      </c>
      <c r="B50" s="66"/>
      <c r="C50" s="65"/>
      <c r="D50" s="67">
        <v>5588</v>
      </c>
      <c r="E50" s="67"/>
      <c r="F50" s="67">
        <v>28504</v>
      </c>
      <c r="G50" s="67"/>
      <c r="H50" s="67">
        <v>0</v>
      </c>
      <c r="I50" s="67"/>
      <c r="J50" s="67">
        <v>0</v>
      </c>
      <c r="L50" s="39"/>
    </row>
    <row r="51" spans="1:12" s="38" customFormat="1">
      <c r="A51" s="64" t="s">
        <v>121</v>
      </c>
      <c r="B51" s="66"/>
      <c r="C51" s="65"/>
      <c r="D51" s="67">
        <v>283586</v>
      </c>
      <c r="E51" s="67"/>
      <c r="F51" s="67">
        <v>253338</v>
      </c>
      <c r="G51" s="67"/>
      <c r="H51" s="67">
        <v>283314</v>
      </c>
      <c r="I51" s="67"/>
      <c r="J51" s="67">
        <v>251941</v>
      </c>
      <c r="L51" s="39"/>
    </row>
    <row r="52" spans="1:12" s="38" customFormat="1">
      <c r="A52" s="79" t="s">
        <v>125</v>
      </c>
      <c r="B52" s="66"/>
      <c r="C52" s="65"/>
      <c r="D52" s="64"/>
      <c r="E52" s="64"/>
      <c r="F52" s="64"/>
      <c r="G52" s="64"/>
      <c r="H52" s="64"/>
      <c r="I52" s="64"/>
      <c r="J52" s="64"/>
      <c r="L52" s="39"/>
    </row>
    <row r="53" spans="1:12" s="38" customFormat="1">
      <c r="A53" s="79" t="s">
        <v>126</v>
      </c>
      <c r="B53" s="66"/>
      <c r="C53" s="65"/>
      <c r="D53" s="67">
        <v>16461</v>
      </c>
      <c r="E53" s="67"/>
      <c r="F53" s="67">
        <v>17226</v>
      </c>
      <c r="G53" s="67"/>
      <c r="H53" s="67">
        <v>36213</v>
      </c>
      <c r="I53" s="67"/>
      <c r="J53" s="67">
        <v>35979</v>
      </c>
      <c r="L53" s="39"/>
    </row>
    <row r="54" spans="1:12" s="38" customFormat="1">
      <c r="A54" s="69" t="s">
        <v>21</v>
      </c>
      <c r="B54" s="66"/>
      <c r="C54" s="65"/>
      <c r="D54" s="67">
        <v>6069</v>
      </c>
      <c r="E54" s="67"/>
      <c r="F54" s="67">
        <v>7781</v>
      </c>
      <c r="G54" s="67"/>
      <c r="H54" s="67">
        <v>0</v>
      </c>
      <c r="I54" s="67"/>
      <c r="J54" s="67">
        <v>0</v>
      </c>
      <c r="L54" s="39"/>
    </row>
    <row r="55" spans="1:12" s="38" customFormat="1">
      <c r="A55" s="64" t="s">
        <v>22</v>
      </c>
      <c r="B55" s="66">
        <v>2</v>
      </c>
      <c r="C55" s="65"/>
      <c r="D55" s="75">
        <v>12387</v>
      </c>
      <c r="E55" s="67"/>
      <c r="F55" s="75">
        <f>13057+2</f>
        <v>13059</v>
      </c>
      <c r="G55" s="67"/>
      <c r="H55" s="75">
        <v>6943</v>
      </c>
      <c r="I55" s="67"/>
      <c r="J55" s="75">
        <v>7997</v>
      </c>
      <c r="L55" s="39"/>
    </row>
    <row r="56" spans="1:12" s="38" customFormat="1">
      <c r="A56" s="63" t="s">
        <v>23</v>
      </c>
      <c r="B56" s="65"/>
      <c r="C56" s="65"/>
      <c r="D56" s="76">
        <f>SUM(D46:D55)</f>
        <v>849408</v>
      </c>
      <c r="E56" s="67"/>
      <c r="F56" s="76">
        <f>SUM(F46:F55)</f>
        <v>881000</v>
      </c>
      <c r="G56" s="67"/>
      <c r="H56" s="76">
        <f>SUM(H46:H55)</f>
        <v>578060</v>
      </c>
      <c r="I56" s="67"/>
      <c r="J56" s="76">
        <f>SUM(J46:J55)</f>
        <v>576581</v>
      </c>
      <c r="L56" s="39"/>
    </row>
    <row r="57" spans="1:12" s="38" customFormat="1">
      <c r="A57" s="63" t="s">
        <v>24</v>
      </c>
      <c r="B57" s="65"/>
      <c r="C57" s="65"/>
      <c r="D57" s="68"/>
      <c r="E57" s="68"/>
      <c r="F57" s="68"/>
      <c r="G57" s="68"/>
      <c r="H57" s="68"/>
      <c r="I57" s="68"/>
      <c r="J57" s="68"/>
      <c r="L57" s="39"/>
    </row>
    <row r="58" spans="1:12" s="38" customFormat="1">
      <c r="A58" s="64" t="s">
        <v>133</v>
      </c>
      <c r="B58" s="65"/>
      <c r="C58" s="65"/>
      <c r="D58" s="68"/>
      <c r="E58" s="68"/>
      <c r="F58" s="68"/>
      <c r="G58" s="68"/>
      <c r="H58" s="68"/>
      <c r="I58" s="68"/>
      <c r="J58" s="68"/>
      <c r="L58" s="39"/>
    </row>
    <row r="59" spans="1:12" s="38" customFormat="1">
      <c r="A59" s="64" t="s">
        <v>134</v>
      </c>
      <c r="B59" s="65"/>
      <c r="C59" s="65"/>
      <c r="D59" s="68">
        <v>0</v>
      </c>
      <c r="E59" s="68"/>
      <c r="F59" s="68">
        <v>617</v>
      </c>
      <c r="G59" s="68"/>
      <c r="H59" s="68">
        <v>0</v>
      </c>
      <c r="I59" s="68"/>
      <c r="J59" s="68">
        <v>617</v>
      </c>
      <c r="L59" s="39"/>
    </row>
    <row r="60" spans="1:12" s="38" customFormat="1">
      <c r="A60" s="64" t="s">
        <v>142</v>
      </c>
      <c r="B60" s="65"/>
      <c r="C60" s="65"/>
      <c r="D60" s="64"/>
      <c r="E60" s="64"/>
      <c r="F60" s="64"/>
      <c r="G60" s="64"/>
      <c r="H60" s="64"/>
      <c r="I60" s="64"/>
      <c r="J60" s="64"/>
      <c r="L60" s="39"/>
    </row>
    <row r="61" spans="1:12" s="38" customFormat="1">
      <c r="A61" s="64" t="s">
        <v>143</v>
      </c>
      <c r="B61" s="66"/>
      <c r="C61" s="65"/>
      <c r="D61" s="68">
        <v>33375</v>
      </c>
      <c r="E61" s="68"/>
      <c r="F61" s="68">
        <v>25294</v>
      </c>
      <c r="G61" s="68"/>
      <c r="H61" s="68">
        <v>66487</v>
      </c>
      <c r="I61" s="68"/>
      <c r="J61" s="68">
        <v>74941</v>
      </c>
      <c r="L61" s="39"/>
    </row>
    <row r="62" spans="1:12" s="38" customFormat="1">
      <c r="A62" s="69" t="s">
        <v>25</v>
      </c>
      <c r="B62" s="66"/>
      <c r="C62" s="65"/>
      <c r="D62" s="68">
        <v>186163</v>
      </c>
      <c r="E62" s="68"/>
      <c r="F62" s="68">
        <v>185865</v>
      </c>
      <c r="G62" s="68"/>
      <c r="H62" s="68">
        <v>178069</v>
      </c>
      <c r="I62" s="68"/>
      <c r="J62" s="68">
        <f>177402-1</f>
        <v>177401</v>
      </c>
      <c r="L62" s="39"/>
    </row>
    <row r="63" spans="1:12" s="38" customFormat="1">
      <c r="A63" s="63" t="s">
        <v>26</v>
      </c>
      <c r="B63" s="65"/>
      <c r="C63" s="65"/>
      <c r="D63" s="76">
        <f>SUM(D59:D62)</f>
        <v>219538</v>
      </c>
      <c r="E63" s="67"/>
      <c r="F63" s="76">
        <f>SUM(F59:F62)</f>
        <v>211776</v>
      </c>
      <c r="G63" s="67"/>
      <c r="H63" s="76">
        <f>SUM(H59:H62)</f>
        <v>244556</v>
      </c>
      <c r="I63" s="67"/>
      <c r="J63" s="76">
        <f>SUM(J59:J62)</f>
        <v>252959</v>
      </c>
      <c r="L63" s="39"/>
    </row>
    <row r="64" spans="1:12" s="38" customFormat="1">
      <c r="A64" s="63" t="s">
        <v>27</v>
      </c>
      <c r="B64" s="65"/>
      <c r="C64" s="65"/>
      <c r="D64" s="75">
        <f>D56+D63</f>
        <v>1068946</v>
      </c>
      <c r="E64" s="67"/>
      <c r="F64" s="75">
        <f>F56+F63</f>
        <v>1092776</v>
      </c>
      <c r="G64" s="67"/>
      <c r="H64" s="75">
        <f>H56+H63</f>
        <v>822616</v>
      </c>
      <c r="I64" s="67"/>
      <c r="J64" s="75">
        <f>J56+J63</f>
        <v>829540</v>
      </c>
      <c r="L64" s="39"/>
    </row>
    <row r="65" spans="1:13">
      <c r="A65" s="63"/>
      <c r="B65" s="65"/>
      <c r="C65" s="65"/>
      <c r="D65" s="67"/>
      <c r="E65" s="67"/>
      <c r="F65" s="67"/>
      <c r="G65" s="67"/>
      <c r="H65" s="67"/>
      <c r="I65" s="67"/>
      <c r="J65" s="67"/>
      <c r="K65" s="34"/>
      <c r="M65" s="34"/>
    </row>
    <row r="66" spans="1:13">
      <c r="A66" s="71" t="s">
        <v>150</v>
      </c>
      <c r="B66" s="65"/>
      <c r="C66" s="65"/>
      <c r="D66" s="64"/>
      <c r="F66" s="64"/>
      <c r="H66" s="64"/>
      <c r="J66" s="64"/>
    </row>
    <row r="67" spans="1:13" ht="22.5" customHeight="1">
      <c r="A67" s="219" t="s">
        <v>0</v>
      </c>
      <c r="B67" s="219"/>
      <c r="C67" s="219"/>
      <c r="D67" s="219"/>
      <c r="E67" s="219"/>
      <c r="F67" s="219"/>
      <c r="G67" s="219"/>
      <c r="H67" s="219"/>
      <c r="I67" s="219"/>
      <c r="J67" s="219"/>
    </row>
    <row r="68" spans="1:13" ht="22.5" customHeight="1">
      <c r="A68" s="219" t="s">
        <v>18</v>
      </c>
      <c r="B68" s="219"/>
      <c r="C68" s="219"/>
      <c r="D68" s="219"/>
      <c r="E68" s="219"/>
      <c r="F68" s="219"/>
      <c r="G68" s="219"/>
      <c r="H68" s="219"/>
      <c r="I68" s="219"/>
      <c r="J68" s="219"/>
    </row>
    <row r="69" spans="1:13" ht="22.5" customHeight="1">
      <c r="A69" s="51" t="s">
        <v>177</v>
      </c>
      <c r="B69" s="48"/>
      <c r="C69" s="48"/>
      <c r="D69" s="50"/>
      <c r="E69" s="48"/>
      <c r="F69" s="50"/>
      <c r="G69" s="48"/>
      <c r="H69" s="50"/>
      <c r="I69" s="48"/>
      <c r="J69" s="50"/>
    </row>
    <row r="70" spans="1:13" s="33" customFormat="1" ht="17.25" customHeight="1">
      <c r="A70" s="52"/>
      <c r="B70" s="53"/>
      <c r="C70" s="53"/>
      <c r="D70" s="54"/>
      <c r="E70" s="53"/>
      <c r="F70" s="53"/>
      <c r="G70" s="52"/>
      <c r="H70" s="52"/>
      <c r="I70" s="52"/>
      <c r="J70" s="55" t="s">
        <v>2</v>
      </c>
    </row>
    <row r="71" spans="1:13" s="35" customFormat="1" ht="17.25" customHeight="1">
      <c r="A71" s="56"/>
      <c r="B71" s="57"/>
      <c r="C71" s="57"/>
      <c r="D71" s="220" t="s">
        <v>3</v>
      </c>
      <c r="E71" s="220"/>
      <c r="F71" s="220"/>
      <c r="G71" s="56"/>
      <c r="H71" s="220" t="s">
        <v>4</v>
      </c>
      <c r="I71" s="220"/>
      <c r="J71" s="220"/>
    </row>
    <row r="72" spans="1:13" s="35" customFormat="1">
      <c r="A72" s="56"/>
      <c r="B72" s="58"/>
      <c r="C72" s="57"/>
      <c r="D72" s="59" t="s">
        <v>178</v>
      </c>
      <c r="E72" s="58"/>
      <c r="F72" s="58" t="s">
        <v>164</v>
      </c>
      <c r="G72" s="60"/>
      <c r="H72" s="58" t="s">
        <v>178</v>
      </c>
      <c r="I72" s="58"/>
      <c r="J72" s="58" t="s">
        <v>164</v>
      </c>
    </row>
    <row r="73" spans="1:13" s="33" customFormat="1">
      <c r="A73" s="52"/>
      <c r="B73" s="52"/>
      <c r="C73" s="52"/>
      <c r="D73" s="54" t="s">
        <v>6</v>
      </c>
      <c r="E73" s="61"/>
      <c r="F73" s="62" t="s">
        <v>7</v>
      </c>
      <c r="G73" s="62"/>
      <c r="H73" s="53" t="s">
        <v>6</v>
      </c>
      <c r="I73" s="61"/>
      <c r="J73" s="62" t="s">
        <v>7</v>
      </c>
    </row>
    <row r="74" spans="1:13" s="33" customFormat="1">
      <c r="A74" s="52"/>
      <c r="B74" s="52"/>
      <c r="C74" s="52"/>
      <c r="D74" s="54" t="s">
        <v>8</v>
      </c>
      <c r="E74" s="61"/>
      <c r="F74" s="62"/>
      <c r="G74" s="62"/>
      <c r="H74" s="53" t="s">
        <v>8</v>
      </c>
      <c r="I74" s="61"/>
      <c r="J74" s="62"/>
    </row>
    <row r="75" spans="1:13" s="38" customFormat="1">
      <c r="A75" s="185" t="s">
        <v>28</v>
      </c>
      <c r="B75" s="65"/>
      <c r="C75" s="65"/>
      <c r="D75" s="80"/>
      <c r="E75" s="80"/>
      <c r="F75" s="80"/>
      <c r="G75" s="80"/>
      <c r="H75" s="80"/>
      <c r="I75" s="80"/>
      <c r="J75" s="80"/>
      <c r="L75" s="39"/>
    </row>
    <row r="76" spans="1:13" s="38" customFormat="1">
      <c r="A76" s="71" t="s">
        <v>29</v>
      </c>
      <c r="B76" s="66"/>
      <c r="C76" s="65"/>
      <c r="D76" s="55"/>
      <c r="E76" s="81"/>
      <c r="F76" s="55"/>
      <c r="G76" s="81"/>
      <c r="H76" s="55"/>
      <c r="I76" s="81"/>
      <c r="J76" s="55"/>
      <c r="L76" s="39"/>
    </row>
    <row r="77" spans="1:13" s="38" customFormat="1">
      <c r="A77" s="52" t="s">
        <v>30</v>
      </c>
      <c r="B77" s="66"/>
      <c r="C77" s="65"/>
      <c r="D77" s="55"/>
      <c r="E77" s="81"/>
      <c r="F77" s="55"/>
      <c r="G77" s="81"/>
      <c r="H77" s="55"/>
      <c r="I77" s="81"/>
      <c r="J77" s="55"/>
      <c r="L77" s="39"/>
    </row>
    <row r="78" spans="1:13" s="38" customFormat="1" ht="24" thickBot="1">
      <c r="A78" s="82" t="s">
        <v>105</v>
      </c>
      <c r="B78" s="66"/>
      <c r="C78" s="65"/>
      <c r="D78" s="83">
        <v>809646</v>
      </c>
      <c r="E78" s="67"/>
      <c r="F78" s="83">
        <v>809646</v>
      </c>
      <c r="G78" s="67"/>
      <c r="H78" s="83">
        <v>809646</v>
      </c>
      <c r="I78" s="67"/>
      <c r="J78" s="83">
        <v>809646</v>
      </c>
      <c r="L78" s="39"/>
    </row>
    <row r="79" spans="1:13" s="38" customFormat="1" ht="24" thickTop="1">
      <c r="A79" s="82" t="s">
        <v>31</v>
      </c>
      <c r="B79" s="65"/>
      <c r="C79" s="65"/>
      <c r="D79" s="67"/>
      <c r="E79" s="67"/>
      <c r="F79" s="67"/>
      <c r="G79" s="67"/>
      <c r="H79" s="67"/>
      <c r="I79" s="67"/>
      <c r="J79" s="67"/>
      <c r="L79" s="39"/>
    </row>
    <row r="80" spans="1:13" s="38" customFormat="1">
      <c r="A80" s="82" t="s">
        <v>106</v>
      </c>
      <c r="B80" s="65"/>
      <c r="C80" s="65"/>
      <c r="D80" s="67">
        <v>750000</v>
      </c>
      <c r="E80" s="67"/>
      <c r="F80" s="67">
        <v>750000</v>
      </c>
      <c r="G80" s="67"/>
      <c r="H80" s="67">
        <v>750000</v>
      </c>
      <c r="I80" s="67"/>
      <c r="J80" s="67">
        <v>750000</v>
      </c>
      <c r="L80" s="39"/>
    </row>
    <row r="81" spans="1:12" s="38" customFormat="1">
      <c r="A81" s="69" t="s">
        <v>32</v>
      </c>
      <c r="B81" s="65"/>
      <c r="C81" s="65"/>
      <c r="D81" s="67">
        <v>733567</v>
      </c>
      <c r="E81" s="67"/>
      <c r="F81" s="67">
        <v>733567</v>
      </c>
      <c r="G81" s="67"/>
      <c r="H81" s="67">
        <v>733567</v>
      </c>
      <c r="I81" s="67"/>
      <c r="J81" s="67">
        <v>733567</v>
      </c>
      <c r="L81" s="39"/>
    </row>
    <row r="82" spans="1:12" s="38" customFormat="1">
      <c r="A82" s="69" t="s">
        <v>102</v>
      </c>
      <c r="B82" s="65"/>
      <c r="C82" s="65"/>
      <c r="D82" s="67">
        <v>145956</v>
      </c>
      <c r="E82" s="67"/>
      <c r="F82" s="67">
        <v>145956</v>
      </c>
      <c r="G82" s="67"/>
      <c r="H82" s="67">
        <v>145956</v>
      </c>
      <c r="I82" s="67"/>
      <c r="J82" s="67">
        <v>145956</v>
      </c>
      <c r="L82" s="39"/>
    </row>
    <row r="83" spans="1:12" s="38" customFormat="1">
      <c r="A83" s="69" t="s">
        <v>33</v>
      </c>
      <c r="B83" s="66"/>
      <c r="C83" s="65"/>
      <c r="D83" s="67">
        <v>5790</v>
      </c>
      <c r="E83" s="67"/>
      <c r="F83" s="67">
        <v>5790</v>
      </c>
      <c r="G83" s="67"/>
      <c r="H83" s="67">
        <v>14439</v>
      </c>
      <c r="I83" s="67"/>
      <c r="J83" s="67">
        <v>14439</v>
      </c>
      <c r="L83" s="39"/>
    </row>
    <row r="84" spans="1:12" s="38" customFormat="1">
      <c r="A84" s="64" t="s">
        <v>34</v>
      </c>
      <c r="B84" s="65"/>
      <c r="C84" s="65"/>
      <c r="D84" s="67"/>
      <c r="E84" s="67"/>
      <c r="F84" s="67"/>
      <c r="G84" s="67"/>
      <c r="H84" s="67"/>
      <c r="I84" s="67"/>
      <c r="J84" s="67"/>
      <c r="L84" s="39"/>
    </row>
    <row r="85" spans="1:12" s="38" customFormat="1">
      <c r="A85" s="64" t="s">
        <v>35</v>
      </c>
      <c r="B85" s="65"/>
      <c r="C85" s="65"/>
      <c r="D85" s="67"/>
      <c r="E85" s="67"/>
      <c r="F85" s="67"/>
      <c r="G85" s="67"/>
      <c r="H85" s="67"/>
      <c r="I85" s="67"/>
      <c r="J85" s="67"/>
      <c r="L85" s="39"/>
    </row>
    <row r="86" spans="1:12" s="38" customFormat="1">
      <c r="A86" s="64" t="s">
        <v>101</v>
      </c>
      <c r="B86" s="66"/>
      <c r="C86" s="65"/>
      <c r="D86" s="67">
        <v>90000</v>
      </c>
      <c r="E86" s="67"/>
      <c r="F86" s="67">
        <v>90000</v>
      </c>
      <c r="G86" s="67"/>
      <c r="H86" s="67">
        <v>90000</v>
      </c>
      <c r="I86" s="67"/>
      <c r="J86" s="67">
        <v>90000</v>
      </c>
      <c r="L86" s="39"/>
    </row>
    <row r="87" spans="1:12" s="38" customFormat="1">
      <c r="A87" s="64" t="s">
        <v>135</v>
      </c>
      <c r="B87" s="66"/>
      <c r="C87" s="65"/>
      <c r="D87" s="67">
        <v>24406</v>
      </c>
      <c r="E87" s="67"/>
      <c r="F87" s="67">
        <v>24406</v>
      </c>
      <c r="G87" s="67"/>
      <c r="H87" s="67">
        <v>0</v>
      </c>
      <c r="I87" s="67"/>
      <c r="J87" s="67">
        <v>0</v>
      </c>
      <c r="L87" s="39"/>
    </row>
    <row r="88" spans="1:12" s="38" customFormat="1">
      <c r="A88" s="64" t="s">
        <v>36</v>
      </c>
      <c r="B88" s="64"/>
      <c r="C88" s="65"/>
      <c r="D88" s="67">
        <v>524637</v>
      </c>
      <c r="E88" s="67"/>
      <c r="F88" s="67">
        <v>589264</v>
      </c>
      <c r="G88" s="67"/>
      <c r="H88" s="67">
        <v>462647</v>
      </c>
      <c r="I88" s="67"/>
      <c r="J88" s="67">
        <v>479027</v>
      </c>
      <c r="L88" s="39"/>
    </row>
    <row r="89" spans="1:12" s="38" customFormat="1">
      <c r="A89" s="64" t="s">
        <v>37</v>
      </c>
      <c r="B89" s="64"/>
      <c r="C89" s="65"/>
      <c r="D89" s="75">
        <v>-42033</v>
      </c>
      <c r="E89" s="67"/>
      <c r="F89" s="75">
        <v>-23702</v>
      </c>
      <c r="G89" s="67"/>
      <c r="H89" s="75">
        <v>-42033</v>
      </c>
      <c r="I89" s="67"/>
      <c r="J89" s="75">
        <v>-23702</v>
      </c>
      <c r="L89" s="39"/>
    </row>
    <row r="90" spans="1:12" s="38" customFormat="1">
      <c r="A90" s="63" t="s">
        <v>38</v>
      </c>
      <c r="B90" s="65"/>
      <c r="C90" s="65"/>
      <c r="D90" s="67">
        <f>SUM(D80:D89)</f>
        <v>2232323</v>
      </c>
      <c r="E90" s="67"/>
      <c r="F90" s="67">
        <f>SUM(F80:F89)</f>
        <v>2315281</v>
      </c>
      <c r="G90" s="67"/>
      <c r="H90" s="67">
        <f>SUM(H80:H89)</f>
        <v>2154576</v>
      </c>
      <c r="I90" s="67"/>
      <c r="J90" s="67">
        <f>SUM(J80:J89)</f>
        <v>2189287</v>
      </c>
      <c r="L90" s="39"/>
    </row>
    <row r="91" spans="1:12" s="38" customFormat="1">
      <c r="A91" s="64" t="s">
        <v>39</v>
      </c>
      <c r="B91" s="65"/>
      <c r="C91" s="65"/>
      <c r="D91" s="75">
        <v>7551</v>
      </c>
      <c r="E91" s="67"/>
      <c r="F91" s="75">
        <v>7542</v>
      </c>
      <c r="G91" s="67"/>
      <c r="H91" s="75">
        <v>0</v>
      </c>
      <c r="I91" s="67"/>
      <c r="J91" s="75">
        <v>0</v>
      </c>
      <c r="L91" s="39"/>
    </row>
    <row r="92" spans="1:12" s="38" customFormat="1">
      <c r="A92" s="63" t="s">
        <v>40</v>
      </c>
      <c r="B92" s="65"/>
      <c r="C92" s="65"/>
      <c r="D92" s="75">
        <f>SUM(D90:D91)</f>
        <v>2239874</v>
      </c>
      <c r="E92" s="67"/>
      <c r="F92" s="75">
        <f>SUM(F90:F91)</f>
        <v>2322823</v>
      </c>
      <c r="G92" s="67"/>
      <c r="H92" s="75">
        <f>SUM(H90:H91)</f>
        <v>2154576</v>
      </c>
      <c r="I92" s="67"/>
      <c r="J92" s="75">
        <f>SUM(J90:J91)</f>
        <v>2189287</v>
      </c>
      <c r="L92" s="39"/>
    </row>
    <row r="93" spans="1:12" s="38" customFormat="1" ht="24" thickBot="1">
      <c r="A93" s="63" t="s">
        <v>41</v>
      </c>
      <c r="B93" s="65"/>
      <c r="C93" s="65"/>
      <c r="D93" s="83">
        <f>SUM(D92,D64)</f>
        <v>3308820</v>
      </c>
      <c r="E93" s="67"/>
      <c r="F93" s="83">
        <f>SUM(F92,F64)</f>
        <v>3415599</v>
      </c>
      <c r="G93" s="67"/>
      <c r="H93" s="83">
        <f>SUM(H92,H64)</f>
        <v>2977192</v>
      </c>
      <c r="I93" s="67"/>
      <c r="J93" s="83">
        <f>SUM(J92,J64)</f>
        <v>3018827</v>
      </c>
      <c r="L93" s="39"/>
    </row>
    <row r="94" spans="1:12" s="38" customFormat="1" ht="16.5" customHeight="1" thickTop="1">
      <c r="A94" s="64"/>
      <c r="B94" s="65"/>
      <c r="C94" s="65"/>
      <c r="D94" s="68">
        <f>D93-D32</f>
        <v>0</v>
      </c>
      <c r="E94" s="68"/>
      <c r="F94" s="68">
        <f>F93-F32</f>
        <v>0</v>
      </c>
      <c r="G94" s="68"/>
      <c r="H94" s="68">
        <f>H93-H32</f>
        <v>0</v>
      </c>
      <c r="I94" s="68"/>
      <c r="J94" s="68">
        <f>J93-J32</f>
        <v>0</v>
      </c>
      <c r="L94" s="39"/>
    </row>
    <row r="95" spans="1:12">
      <c r="A95" s="71" t="s">
        <v>150</v>
      </c>
      <c r="B95" s="65"/>
      <c r="C95" s="65"/>
      <c r="D95" s="68"/>
      <c r="E95" s="68"/>
      <c r="F95" s="68"/>
      <c r="G95" s="68"/>
      <c r="H95" s="68"/>
      <c r="I95" s="68"/>
      <c r="J95" s="68"/>
    </row>
    <row r="96" spans="1:12">
      <c r="B96" s="65"/>
      <c r="C96" s="65"/>
      <c r="D96" s="68"/>
      <c r="E96" s="68"/>
      <c r="F96" s="68"/>
      <c r="G96" s="68"/>
      <c r="H96" s="68"/>
      <c r="I96" s="68"/>
      <c r="J96" s="68"/>
    </row>
    <row r="97" spans="1:2" ht="22.5" customHeight="1">
      <c r="A97" s="84"/>
    </row>
    <row r="98" spans="1:2" ht="22.5" customHeight="1">
      <c r="A98" s="71"/>
    </row>
    <row r="99" spans="1:2" ht="22.5" customHeight="1">
      <c r="A99" s="71"/>
      <c r="B99" s="64" t="s">
        <v>42</v>
      </c>
    </row>
    <row r="100" spans="1:2" ht="22.5" customHeight="1">
      <c r="A100" s="84"/>
    </row>
  </sheetData>
  <mergeCells count="10">
    <mergeCell ref="A67:J67"/>
    <mergeCell ref="A68:J68"/>
    <mergeCell ref="D71:F71"/>
    <mergeCell ref="H71:J71"/>
    <mergeCell ref="H5:J5"/>
    <mergeCell ref="D5:F5"/>
    <mergeCell ref="D39:F39"/>
    <mergeCell ref="H39:J39"/>
    <mergeCell ref="A35:J35"/>
    <mergeCell ref="A36:J36"/>
  </mergeCells>
  <pageMargins left="0.72" right="0.28000000000000003" top="0.59055118110236227" bottom="0.62992125984251968" header="0.31496062992125984" footer="0.31496062992125984"/>
  <pageSetup paperSize="9" scale="85" orientation="portrait" r:id="rId1"/>
  <rowBreaks count="2" manualBreakCount="2">
    <brk id="34" max="16383" man="1"/>
    <brk id="6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6"/>
  <sheetViews>
    <sheetView showGridLines="0" tabSelected="1" view="pageBreakPreview" zoomScale="98" zoomScaleNormal="100" zoomScaleSheetLayoutView="98" workbookViewId="0">
      <selection activeCell="F87" sqref="F87"/>
    </sheetView>
  </sheetViews>
  <sheetFormatPr defaultColWidth="10.85546875" defaultRowHeight="21" customHeight="1"/>
  <cols>
    <col min="1" max="1" width="44.5703125" style="87" customWidth="1"/>
    <col min="2" max="2" width="7.140625" style="87" customWidth="1"/>
    <col min="3" max="3" width="1.42578125" style="87" customWidth="1"/>
    <col min="4" max="4" width="12.42578125" style="110" customWidth="1"/>
    <col min="5" max="5" width="1.5703125" style="87" customWidth="1"/>
    <col min="6" max="6" width="12.42578125" style="1" customWidth="1"/>
    <col min="7" max="7" width="1.5703125" style="1" customWidth="1"/>
    <col min="8" max="8" width="12.42578125" style="1" customWidth="1"/>
    <col min="9" max="9" width="1.42578125" style="87" customWidth="1"/>
    <col min="10" max="10" width="12.42578125" style="1" customWidth="1"/>
    <col min="11" max="11" width="2.140625" style="87" customWidth="1"/>
    <col min="12" max="227" width="10.85546875" style="87"/>
    <col min="228" max="228" width="49.42578125" style="87" customWidth="1"/>
    <col min="229" max="229" width="7.140625" style="87" customWidth="1"/>
    <col min="230" max="230" width="1.42578125" style="87" customWidth="1"/>
    <col min="231" max="231" width="12.42578125" style="87" customWidth="1"/>
    <col min="232" max="232" width="1.5703125" style="87" customWidth="1"/>
    <col min="233" max="233" width="12.42578125" style="87" customWidth="1"/>
    <col min="234" max="234" width="1.5703125" style="87" customWidth="1"/>
    <col min="235" max="235" width="12.42578125" style="87" customWidth="1"/>
    <col min="236" max="236" width="1.42578125" style="87" customWidth="1"/>
    <col min="237" max="237" width="12.42578125" style="87" customWidth="1"/>
    <col min="238" max="238" width="10.85546875" style="87"/>
    <col min="239" max="240" width="14.5703125" style="87" bestFit="1" customWidth="1"/>
    <col min="241" max="483" width="10.85546875" style="87"/>
    <col min="484" max="484" width="49.42578125" style="87" customWidth="1"/>
    <col min="485" max="485" width="7.140625" style="87" customWidth="1"/>
    <col min="486" max="486" width="1.42578125" style="87" customWidth="1"/>
    <col min="487" max="487" width="12.42578125" style="87" customWidth="1"/>
    <col min="488" max="488" width="1.5703125" style="87" customWidth="1"/>
    <col min="489" max="489" width="12.42578125" style="87" customWidth="1"/>
    <col min="490" max="490" width="1.5703125" style="87" customWidth="1"/>
    <col min="491" max="491" width="12.42578125" style="87" customWidth="1"/>
    <col min="492" max="492" width="1.42578125" style="87" customWidth="1"/>
    <col min="493" max="493" width="12.42578125" style="87" customWidth="1"/>
    <col min="494" max="494" width="10.85546875" style="87"/>
    <col min="495" max="496" width="14.5703125" style="87" bestFit="1" customWidth="1"/>
    <col min="497" max="739" width="10.85546875" style="87"/>
    <col min="740" max="740" width="49.42578125" style="87" customWidth="1"/>
    <col min="741" max="741" width="7.140625" style="87" customWidth="1"/>
    <col min="742" max="742" width="1.42578125" style="87" customWidth="1"/>
    <col min="743" max="743" width="12.42578125" style="87" customWidth="1"/>
    <col min="744" max="744" width="1.5703125" style="87" customWidth="1"/>
    <col min="745" max="745" width="12.42578125" style="87" customWidth="1"/>
    <col min="746" max="746" width="1.5703125" style="87" customWidth="1"/>
    <col min="747" max="747" width="12.42578125" style="87" customWidth="1"/>
    <col min="748" max="748" width="1.42578125" style="87" customWidth="1"/>
    <col min="749" max="749" width="12.42578125" style="87" customWidth="1"/>
    <col min="750" max="750" width="10.85546875" style="87"/>
    <col min="751" max="752" width="14.5703125" style="87" bestFit="1" customWidth="1"/>
    <col min="753" max="995" width="10.85546875" style="87"/>
    <col min="996" max="996" width="49.42578125" style="87" customWidth="1"/>
    <col min="997" max="997" width="7.140625" style="87" customWidth="1"/>
    <col min="998" max="998" width="1.42578125" style="87" customWidth="1"/>
    <col min="999" max="999" width="12.42578125" style="87" customWidth="1"/>
    <col min="1000" max="1000" width="1.5703125" style="87" customWidth="1"/>
    <col min="1001" max="1001" width="12.42578125" style="87" customWidth="1"/>
    <col min="1002" max="1002" width="1.5703125" style="87" customWidth="1"/>
    <col min="1003" max="1003" width="12.42578125" style="87" customWidth="1"/>
    <col min="1004" max="1004" width="1.42578125" style="87" customWidth="1"/>
    <col min="1005" max="1005" width="12.42578125" style="87" customWidth="1"/>
    <col min="1006" max="1006" width="10.85546875" style="87"/>
    <col min="1007" max="1008" width="14.5703125" style="87" bestFit="1" customWidth="1"/>
    <col min="1009" max="1251" width="10.85546875" style="87"/>
    <col min="1252" max="1252" width="49.42578125" style="87" customWidth="1"/>
    <col min="1253" max="1253" width="7.140625" style="87" customWidth="1"/>
    <col min="1254" max="1254" width="1.42578125" style="87" customWidth="1"/>
    <col min="1255" max="1255" width="12.42578125" style="87" customWidth="1"/>
    <col min="1256" max="1256" width="1.5703125" style="87" customWidth="1"/>
    <col min="1257" max="1257" width="12.42578125" style="87" customWidth="1"/>
    <col min="1258" max="1258" width="1.5703125" style="87" customWidth="1"/>
    <col min="1259" max="1259" width="12.42578125" style="87" customWidth="1"/>
    <col min="1260" max="1260" width="1.42578125" style="87" customWidth="1"/>
    <col min="1261" max="1261" width="12.42578125" style="87" customWidth="1"/>
    <col min="1262" max="1262" width="10.85546875" style="87"/>
    <col min="1263" max="1264" width="14.5703125" style="87" bestFit="1" customWidth="1"/>
    <col min="1265" max="1507" width="10.85546875" style="87"/>
    <col min="1508" max="1508" width="49.42578125" style="87" customWidth="1"/>
    <col min="1509" max="1509" width="7.140625" style="87" customWidth="1"/>
    <col min="1510" max="1510" width="1.42578125" style="87" customWidth="1"/>
    <col min="1511" max="1511" width="12.42578125" style="87" customWidth="1"/>
    <col min="1512" max="1512" width="1.5703125" style="87" customWidth="1"/>
    <col min="1513" max="1513" width="12.42578125" style="87" customWidth="1"/>
    <col min="1514" max="1514" width="1.5703125" style="87" customWidth="1"/>
    <col min="1515" max="1515" width="12.42578125" style="87" customWidth="1"/>
    <col min="1516" max="1516" width="1.42578125" style="87" customWidth="1"/>
    <col min="1517" max="1517" width="12.42578125" style="87" customWidth="1"/>
    <col min="1518" max="1518" width="10.85546875" style="87"/>
    <col min="1519" max="1520" width="14.5703125" style="87" bestFit="1" customWidth="1"/>
    <col min="1521" max="1763" width="10.85546875" style="87"/>
    <col min="1764" max="1764" width="49.42578125" style="87" customWidth="1"/>
    <col min="1765" max="1765" width="7.140625" style="87" customWidth="1"/>
    <col min="1766" max="1766" width="1.42578125" style="87" customWidth="1"/>
    <col min="1767" max="1767" width="12.42578125" style="87" customWidth="1"/>
    <col min="1768" max="1768" width="1.5703125" style="87" customWidth="1"/>
    <col min="1769" max="1769" width="12.42578125" style="87" customWidth="1"/>
    <col min="1770" max="1770" width="1.5703125" style="87" customWidth="1"/>
    <col min="1771" max="1771" width="12.42578125" style="87" customWidth="1"/>
    <col min="1772" max="1772" width="1.42578125" style="87" customWidth="1"/>
    <col min="1773" max="1773" width="12.42578125" style="87" customWidth="1"/>
    <col min="1774" max="1774" width="10.85546875" style="87"/>
    <col min="1775" max="1776" width="14.5703125" style="87" bestFit="1" customWidth="1"/>
    <col min="1777" max="2019" width="10.85546875" style="87"/>
    <col min="2020" max="2020" width="49.42578125" style="87" customWidth="1"/>
    <col min="2021" max="2021" width="7.140625" style="87" customWidth="1"/>
    <col min="2022" max="2022" width="1.42578125" style="87" customWidth="1"/>
    <col min="2023" max="2023" width="12.42578125" style="87" customWidth="1"/>
    <col min="2024" max="2024" width="1.5703125" style="87" customWidth="1"/>
    <col min="2025" max="2025" width="12.42578125" style="87" customWidth="1"/>
    <col min="2026" max="2026" width="1.5703125" style="87" customWidth="1"/>
    <col min="2027" max="2027" width="12.42578125" style="87" customWidth="1"/>
    <col min="2028" max="2028" width="1.42578125" style="87" customWidth="1"/>
    <col min="2029" max="2029" width="12.42578125" style="87" customWidth="1"/>
    <col min="2030" max="2030" width="10.85546875" style="87"/>
    <col min="2031" max="2032" width="14.5703125" style="87" bestFit="1" customWidth="1"/>
    <col min="2033" max="2275" width="10.85546875" style="87"/>
    <col min="2276" max="2276" width="49.42578125" style="87" customWidth="1"/>
    <col min="2277" max="2277" width="7.140625" style="87" customWidth="1"/>
    <col min="2278" max="2278" width="1.42578125" style="87" customWidth="1"/>
    <col min="2279" max="2279" width="12.42578125" style="87" customWidth="1"/>
    <col min="2280" max="2280" width="1.5703125" style="87" customWidth="1"/>
    <col min="2281" max="2281" width="12.42578125" style="87" customWidth="1"/>
    <col min="2282" max="2282" width="1.5703125" style="87" customWidth="1"/>
    <col min="2283" max="2283" width="12.42578125" style="87" customWidth="1"/>
    <col min="2284" max="2284" width="1.42578125" style="87" customWidth="1"/>
    <col min="2285" max="2285" width="12.42578125" style="87" customWidth="1"/>
    <col min="2286" max="2286" width="10.85546875" style="87"/>
    <col min="2287" max="2288" width="14.5703125" style="87" bestFit="1" customWidth="1"/>
    <col min="2289" max="2531" width="10.85546875" style="87"/>
    <col min="2532" max="2532" width="49.42578125" style="87" customWidth="1"/>
    <col min="2533" max="2533" width="7.140625" style="87" customWidth="1"/>
    <col min="2534" max="2534" width="1.42578125" style="87" customWidth="1"/>
    <col min="2535" max="2535" width="12.42578125" style="87" customWidth="1"/>
    <col min="2536" max="2536" width="1.5703125" style="87" customWidth="1"/>
    <col min="2537" max="2537" width="12.42578125" style="87" customWidth="1"/>
    <col min="2538" max="2538" width="1.5703125" style="87" customWidth="1"/>
    <col min="2539" max="2539" width="12.42578125" style="87" customWidth="1"/>
    <col min="2540" max="2540" width="1.42578125" style="87" customWidth="1"/>
    <col min="2541" max="2541" width="12.42578125" style="87" customWidth="1"/>
    <col min="2542" max="2542" width="10.85546875" style="87"/>
    <col min="2543" max="2544" width="14.5703125" style="87" bestFit="1" customWidth="1"/>
    <col min="2545" max="2787" width="10.85546875" style="87"/>
    <col min="2788" max="2788" width="49.42578125" style="87" customWidth="1"/>
    <col min="2789" max="2789" width="7.140625" style="87" customWidth="1"/>
    <col min="2790" max="2790" width="1.42578125" style="87" customWidth="1"/>
    <col min="2791" max="2791" width="12.42578125" style="87" customWidth="1"/>
    <col min="2792" max="2792" width="1.5703125" style="87" customWidth="1"/>
    <col min="2793" max="2793" width="12.42578125" style="87" customWidth="1"/>
    <col min="2794" max="2794" width="1.5703125" style="87" customWidth="1"/>
    <col min="2795" max="2795" width="12.42578125" style="87" customWidth="1"/>
    <col min="2796" max="2796" width="1.42578125" style="87" customWidth="1"/>
    <col min="2797" max="2797" width="12.42578125" style="87" customWidth="1"/>
    <col min="2798" max="2798" width="10.85546875" style="87"/>
    <col min="2799" max="2800" width="14.5703125" style="87" bestFit="1" customWidth="1"/>
    <col min="2801" max="3043" width="10.85546875" style="87"/>
    <col min="3044" max="3044" width="49.42578125" style="87" customWidth="1"/>
    <col min="3045" max="3045" width="7.140625" style="87" customWidth="1"/>
    <col min="3046" max="3046" width="1.42578125" style="87" customWidth="1"/>
    <col min="3047" max="3047" width="12.42578125" style="87" customWidth="1"/>
    <col min="3048" max="3048" width="1.5703125" style="87" customWidth="1"/>
    <col min="3049" max="3049" width="12.42578125" style="87" customWidth="1"/>
    <col min="3050" max="3050" width="1.5703125" style="87" customWidth="1"/>
    <col min="3051" max="3051" width="12.42578125" style="87" customWidth="1"/>
    <col min="3052" max="3052" width="1.42578125" style="87" customWidth="1"/>
    <col min="3053" max="3053" width="12.42578125" style="87" customWidth="1"/>
    <col min="3054" max="3054" width="10.85546875" style="87"/>
    <col min="3055" max="3056" width="14.5703125" style="87" bestFit="1" customWidth="1"/>
    <col min="3057" max="3299" width="10.85546875" style="87"/>
    <col min="3300" max="3300" width="49.42578125" style="87" customWidth="1"/>
    <col min="3301" max="3301" width="7.140625" style="87" customWidth="1"/>
    <col min="3302" max="3302" width="1.42578125" style="87" customWidth="1"/>
    <col min="3303" max="3303" width="12.42578125" style="87" customWidth="1"/>
    <col min="3304" max="3304" width="1.5703125" style="87" customWidth="1"/>
    <col min="3305" max="3305" width="12.42578125" style="87" customWidth="1"/>
    <col min="3306" max="3306" width="1.5703125" style="87" customWidth="1"/>
    <col min="3307" max="3307" width="12.42578125" style="87" customWidth="1"/>
    <col min="3308" max="3308" width="1.42578125" style="87" customWidth="1"/>
    <col min="3309" max="3309" width="12.42578125" style="87" customWidth="1"/>
    <col min="3310" max="3310" width="10.85546875" style="87"/>
    <col min="3311" max="3312" width="14.5703125" style="87" bestFit="1" customWidth="1"/>
    <col min="3313" max="3555" width="10.85546875" style="87"/>
    <col min="3556" max="3556" width="49.42578125" style="87" customWidth="1"/>
    <col min="3557" max="3557" width="7.140625" style="87" customWidth="1"/>
    <col min="3558" max="3558" width="1.42578125" style="87" customWidth="1"/>
    <col min="3559" max="3559" width="12.42578125" style="87" customWidth="1"/>
    <col min="3560" max="3560" width="1.5703125" style="87" customWidth="1"/>
    <col min="3561" max="3561" width="12.42578125" style="87" customWidth="1"/>
    <col min="3562" max="3562" width="1.5703125" style="87" customWidth="1"/>
    <col min="3563" max="3563" width="12.42578125" style="87" customWidth="1"/>
    <col min="3564" max="3564" width="1.42578125" style="87" customWidth="1"/>
    <col min="3565" max="3565" width="12.42578125" style="87" customWidth="1"/>
    <col min="3566" max="3566" width="10.85546875" style="87"/>
    <col min="3567" max="3568" width="14.5703125" style="87" bestFit="1" customWidth="1"/>
    <col min="3569" max="3811" width="10.85546875" style="87"/>
    <col min="3812" max="3812" width="49.42578125" style="87" customWidth="1"/>
    <col min="3813" max="3813" width="7.140625" style="87" customWidth="1"/>
    <col min="3814" max="3814" width="1.42578125" style="87" customWidth="1"/>
    <col min="3815" max="3815" width="12.42578125" style="87" customWidth="1"/>
    <col min="3816" max="3816" width="1.5703125" style="87" customWidth="1"/>
    <col min="3817" max="3817" width="12.42578125" style="87" customWidth="1"/>
    <col min="3818" max="3818" width="1.5703125" style="87" customWidth="1"/>
    <col min="3819" max="3819" width="12.42578125" style="87" customWidth="1"/>
    <col min="3820" max="3820" width="1.42578125" style="87" customWidth="1"/>
    <col min="3821" max="3821" width="12.42578125" style="87" customWidth="1"/>
    <col min="3822" max="3822" width="10.85546875" style="87"/>
    <col min="3823" max="3824" width="14.5703125" style="87" bestFit="1" customWidth="1"/>
    <col min="3825" max="4067" width="10.85546875" style="87"/>
    <col min="4068" max="4068" width="49.42578125" style="87" customWidth="1"/>
    <col min="4069" max="4069" width="7.140625" style="87" customWidth="1"/>
    <col min="4070" max="4070" width="1.42578125" style="87" customWidth="1"/>
    <col min="4071" max="4071" width="12.42578125" style="87" customWidth="1"/>
    <col min="4072" max="4072" width="1.5703125" style="87" customWidth="1"/>
    <col min="4073" max="4073" width="12.42578125" style="87" customWidth="1"/>
    <col min="4074" max="4074" width="1.5703125" style="87" customWidth="1"/>
    <col min="4075" max="4075" width="12.42578125" style="87" customWidth="1"/>
    <col min="4076" max="4076" width="1.42578125" style="87" customWidth="1"/>
    <col min="4077" max="4077" width="12.42578125" style="87" customWidth="1"/>
    <col min="4078" max="4078" width="10.85546875" style="87"/>
    <col min="4079" max="4080" width="14.5703125" style="87" bestFit="1" customWidth="1"/>
    <col min="4081" max="4323" width="10.85546875" style="87"/>
    <col min="4324" max="4324" width="49.42578125" style="87" customWidth="1"/>
    <col min="4325" max="4325" width="7.140625" style="87" customWidth="1"/>
    <col min="4326" max="4326" width="1.42578125" style="87" customWidth="1"/>
    <col min="4327" max="4327" width="12.42578125" style="87" customWidth="1"/>
    <col min="4328" max="4328" width="1.5703125" style="87" customWidth="1"/>
    <col min="4329" max="4329" width="12.42578125" style="87" customWidth="1"/>
    <col min="4330" max="4330" width="1.5703125" style="87" customWidth="1"/>
    <col min="4331" max="4331" width="12.42578125" style="87" customWidth="1"/>
    <col min="4332" max="4332" width="1.42578125" style="87" customWidth="1"/>
    <col min="4333" max="4333" width="12.42578125" style="87" customWidth="1"/>
    <col min="4334" max="4334" width="10.85546875" style="87"/>
    <col min="4335" max="4336" width="14.5703125" style="87" bestFit="1" customWidth="1"/>
    <col min="4337" max="4579" width="10.85546875" style="87"/>
    <col min="4580" max="4580" width="49.42578125" style="87" customWidth="1"/>
    <col min="4581" max="4581" width="7.140625" style="87" customWidth="1"/>
    <col min="4582" max="4582" width="1.42578125" style="87" customWidth="1"/>
    <col min="4583" max="4583" width="12.42578125" style="87" customWidth="1"/>
    <col min="4584" max="4584" width="1.5703125" style="87" customWidth="1"/>
    <col min="4585" max="4585" width="12.42578125" style="87" customWidth="1"/>
    <col min="4586" max="4586" width="1.5703125" style="87" customWidth="1"/>
    <col min="4587" max="4587" width="12.42578125" style="87" customWidth="1"/>
    <col min="4588" max="4588" width="1.42578125" style="87" customWidth="1"/>
    <col min="4589" max="4589" width="12.42578125" style="87" customWidth="1"/>
    <col min="4590" max="4590" width="10.85546875" style="87"/>
    <col min="4591" max="4592" width="14.5703125" style="87" bestFit="1" customWidth="1"/>
    <col min="4593" max="4835" width="10.85546875" style="87"/>
    <col min="4836" max="4836" width="49.42578125" style="87" customWidth="1"/>
    <col min="4837" max="4837" width="7.140625" style="87" customWidth="1"/>
    <col min="4838" max="4838" width="1.42578125" style="87" customWidth="1"/>
    <col min="4839" max="4839" width="12.42578125" style="87" customWidth="1"/>
    <col min="4840" max="4840" width="1.5703125" style="87" customWidth="1"/>
    <col min="4841" max="4841" width="12.42578125" style="87" customWidth="1"/>
    <col min="4842" max="4842" width="1.5703125" style="87" customWidth="1"/>
    <col min="4843" max="4843" width="12.42578125" style="87" customWidth="1"/>
    <col min="4844" max="4844" width="1.42578125" style="87" customWidth="1"/>
    <col min="4845" max="4845" width="12.42578125" style="87" customWidth="1"/>
    <col min="4846" max="4846" width="10.85546875" style="87"/>
    <col min="4847" max="4848" width="14.5703125" style="87" bestFit="1" customWidth="1"/>
    <col min="4849" max="5091" width="10.85546875" style="87"/>
    <col min="5092" max="5092" width="49.42578125" style="87" customWidth="1"/>
    <col min="5093" max="5093" width="7.140625" style="87" customWidth="1"/>
    <col min="5094" max="5094" width="1.42578125" style="87" customWidth="1"/>
    <col min="5095" max="5095" width="12.42578125" style="87" customWidth="1"/>
    <col min="5096" max="5096" width="1.5703125" style="87" customWidth="1"/>
    <col min="5097" max="5097" width="12.42578125" style="87" customWidth="1"/>
    <col min="5098" max="5098" width="1.5703125" style="87" customWidth="1"/>
    <col min="5099" max="5099" width="12.42578125" style="87" customWidth="1"/>
    <col min="5100" max="5100" width="1.42578125" style="87" customWidth="1"/>
    <col min="5101" max="5101" width="12.42578125" style="87" customWidth="1"/>
    <col min="5102" max="5102" width="10.85546875" style="87"/>
    <col min="5103" max="5104" width="14.5703125" style="87" bestFit="1" customWidth="1"/>
    <col min="5105" max="5347" width="10.85546875" style="87"/>
    <col min="5348" max="5348" width="49.42578125" style="87" customWidth="1"/>
    <col min="5349" max="5349" width="7.140625" style="87" customWidth="1"/>
    <col min="5350" max="5350" width="1.42578125" style="87" customWidth="1"/>
    <col min="5351" max="5351" width="12.42578125" style="87" customWidth="1"/>
    <col min="5352" max="5352" width="1.5703125" style="87" customWidth="1"/>
    <col min="5353" max="5353" width="12.42578125" style="87" customWidth="1"/>
    <col min="5354" max="5354" width="1.5703125" style="87" customWidth="1"/>
    <col min="5355" max="5355" width="12.42578125" style="87" customWidth="1"/>
    <col min="5356" max="5356" width="1.42578125" style="87" customWidth="1"/>
    <col min="5357" max="5357" width="12.42578125" style="87" customWidth="1"/>
    <col min="5358" max="5358" width="10.85546875" style="87"/>
    <col min="5359" max="5360" width="14.5703125" style="87" bestFit="1" customWidth="1"/>
    <col min="5361" max="5603" width="10.85546875" style="87"/>
    <col min="5604" max="5604" width="49.42578125" style="87" customWidth="1"/>
    <col min="5605" max="5605" width="7.140625" style="87" customWidth="1"/>
    <col min="5606" max="5606" width="1.42578125" style="87" customWidth="1"/>
    <col min="5607" max="5607" width="12.42578125" style="87" customWidth="1"/>
    <col min="5608" max="5608" width="1.5703125" style="87" customWidth="1"/>
    <col min="5609" max="5609" width="12.42578125" style="87" customWidth="1"/>
    <col min="5610" max="5610" width="1.5703125" style="87" customWidth="1"/>
    <col min="5611" max="5611" width="12.42578125" style="87" customWidth="1"/>
    <col min="5612" max="5612" width="1.42578125" style="87" customWidth="1"/>
    <col min="5613" max="5613" width="12.42578125" style="87" customWidth="1"/>
    <col min="5614" max="5614" width="10.85546875" style="87"/>
    <col min="5615" max="5616" width="14.5703125" style="87" bestFit="1" customWidth="1"/>
    <col min="5617" max="5859" width="10.85546875" style="87"/>
    <col min="5860" max="5860" width="49.42578125" style="87" customWidth="1"/>
    <col min="5861" max="5861" width="7.140625" style="87" customWidth="1"/>
    <col min="5862" max="5862" width="1.42578125" style="87" customWidth="1"/>
    <col min="5863" max="5863" width="12.42578125" style="87" customWidth="1"/>
    <col min="5864" max="5864" width="1.5703125" style="87" customWidth="1"/>
    <col min="5865" max="5865" width="12.42578125" style="87" customWidth="1"/>
    <col min="5866" max="5866" width="1.5703125" style="87" customWidth="1"/>
    <col min="5867" max="5867" width="12.42578125" style="87" customWidth="1"/>
    <col min="5868" max="5868" width="1.42578125" style="87" customWidth="1"/>
    <col min="5869" max="5869" width="12.42578125" style="87" customWidth="1"/>
    <col min="5870" max="5870" width="10.85546875" style="87"/>
    <col min="5871" max="5872" width="14.5703125" style="87" bestFit="1" customWidth="1"/>
    <col min="5873" max="6115" width="10.85546875" style="87"/>
    <col min="6116" max="6116" width="49.42578125" style="87" customWidth="1"/>
    <col min="6117" max="6117" width="7.140625" style="87" customWidth="1"/>
    <col min="6118" max="6118" width="1.42578125" style="87" customWidth="1"/>
    <col min="6119" max="6119" width="12.42578125" style="87" customWidth="1"/>
    <col min="6120" max="6120" width="1.5703125" style="87" customWidth="1"/>
    <col min="6121" max="6121" width="12.42578125" style="87" customWidth="1"/>
    <col min="6122" max="6122" width="1.5703125" style="87" customWidth="1"/>
    <col min="6123" max="6123" width="12.42578125" style="87" customWidth="1"/>
    <col min="6124" max="6124" width="1.42578125" style="87" customWidth="1"/>
    <col min="6125" max="6125" width="12.42578125" style="87" customWidth="1"/>
    <col min="6126" max="6126" width="10.85546875" style="87"/>
    <col min="6127" max="6128" width="14.5703125" style="87" bestFit="1" customWidth="1"/>
    <col min="6129" max="6371" width="10.85546875" style="87"/>
    <col min="6372" max="6372" width="49.42578125" style="87" customWidth="1"/>
    <col min="6373" max="6373" width="7.140625" style="87" customWidth="1"/>
    <col min="6374" max="6374" width="1.42578125" style="87" customWidth="1"/>
    <col min="6375" max="6375" width="12.42578125" style="87" customWidth="1"/>
    <col min="6376" max="6376" width="1.5703125" style="87" customWidth="1"/>
    <col min="6377" max="6377" width="12.42578125" style="87" customWidth="1"/>
    <col min="6378" max="6378" width="1.5703125" style="87" customWidth="1"/>
    <col min="6379" max="6379" width="12.42578125" style="87" customWidth="1"/>
    <col min="6380" max="6380" width="1.42578125" style="87" customWidth="1"/>
    <col min="6381" max="6381" width="12.42578125" style="87" customWidth="1"/>
    <col min="6382" max="6382" width="10.85546875" style="87"/>
    <col min="6383" max="6384" width="14.5703125" style="87" bestFit="1" customWidth="1"/>
    <col min="6385" max="6627" width="10.85546875" style="87"/>
    <col min="6628" max="6628" width="49.42578125" style="87" customWidth="1"/>
    <col min="6629" max="6629" width="7.140625" style="87" customWidth="1"/>
    <col min="6630" max="6630" width="1.42578125" style="87" customWidth="1"/>
    <col min="6631" max="6631" width="12.42578125" style="87" customWidth="1"/>
    <col min="6632" max="6632" width="1.5703125" style="87" customWidth="1"/>
    <col min="6633" max="6633" width="12.42578125" style="87" customWidth="1"/>
    <col min="6634" max="6634" width="1.5703125" style="87" customWidth="1"/>
    <col min="6635" max="6635" width="12.42578125" style="87" customWidth="1"/>
    <col min="6636" max="6636" width="1.42578125" style="87" customWidth="1"/>
    <col min="6637" max="6637" width="12.42578125" style="87" customWidth="1"/>
    <col min="6638" max="6638" width="10.85546875" style="87"/>
    <col min="6639" max="6640" width="14.5703125" style="87" bestFit="1" customWidth="1"/>
    <col min="6641" max="6883" width="10.85546875" style="87"/>
    <col min="6884" max="6884" width="49.42578125" style="87" customWidth="1"/>
    <col min="6885" max="6885" width="7.140625" style="87" customWidth="1"/>
    <col min="6886" max="6886" width="1.42578125" style="87" customWidth="1"/>
    <col min="6887" max="6887" width="12.42578125" style="87" customWidth="1"/>
    <col min="6888" max="6888" width="1.5703125" style="87" customWidth="1"/>
    <col min="6889" max="6889" width="12.42578125" style="87" customWidth="1"/>
    <col min="6890" max="6890" width="1.5703125" style="87" customWidth="1"/>
    <col min="6891" max="6891" width="12.42578125" style="87" customWidth="1"/>
    <col min="6892" max="6892" width="1.42578125" style="87" customWidth="1"/>
    <col min="6893" max="6893" width="12.42578125" style="87" customWidth="1"/>
    <col min="6894" max="6894" width="10.85546875" style="87"/>
    <col min="6895" max="6896" width="14.5703125" style="87" bestFit="1" customWidth="1"/>
    <col min="6897" max="7139" width="10.85546875" style="87"/>
    <col min="7140" max="7140" width="49.42578125" style="87" customWidth="1"/>
    <col min="7141" max="7141" width="7.140625" style="87" customWidth="1"/>
    <col min="7142" max="7142" width="1.42578125" style="87" customWidth="1"/>
    <col min="7143" max="7143" width="12.42578125" style="87" customWidth="1"/>
    <col min="7144" max="7144" width="1.5703125" style="87" customWidth="1"/>
    <col min="7145" max="7145" width="12.42578125" style="87" customWidth="1"/>
    <col min="7146" max="7146" width="1.5703125" style="87" customWidth="1"/>
    <col min="7147" max="7147" width="12.42578125" style="87" customWidth="1"/>
    <col min="7148" max="7148" width="1.42578125" style="87" customWidth="1"/>
    <col min="7149" max="7149" width="12.42578125" style="87" customWidth="1"/>
    <col min="7150" max="7150" width="10.85546875" style="87"/>
    <col min="7151" max="7152" width="14.5703125" style="87" bestFit="1" customWidth="1"/>
    <col min="7153" max="7395" width="10.85546875" style="87"/>
    <col min="7396" max="7396" width="49.42578125" style="87" customWidth="1"/>
    <col min="7397" max="7397" width="7.140625" style="87" customWidth="1"/>
    <col min="7398" max="7398" width="1.42578125" style="87" customWidth="1"/>
    <col min="7399" max="7399" width="12.42578125" style="87" customWidth="1"/>
    <col min="7400" max="7400" width="1.5703125" style="87" customWidth="1"/>
    <col min="7401" max="7401" width="12.42578125" style="87" customWidth="1"/>
    <col min="7402" max="7402" width="1.5703125" style="87" customWidth="1"/>
    <col min="7403" max="7403" width="12.42578125" style="87" customWidth="1"/>
    <col min="7404" max="7404" width="1.42578125" style="87" customWidth="1"/>
    <col min="7405" max="7405" width="12.42578125" style="87" customWidth="1"/>
    <col min="7406" max="7406" width="10.85546875" style="87"/>
    <col min="7407" max="7408" width="14.5703125" style="87" bestFit="1" customWidth="1"/>
    <col min="7409" max="7651" width="10.85546875" style="87"/>
    <col min="7652" max="7652" width="49.42578125" style="87" customWidth="1"/>
    <col min="7653" max="7653" width="7.140625" style="87" customWidth="1"/>
    <col min="7654" max="7654" width="1.42578125" style="87" customWidth="1"/>
    <col min="7655" max="7655" width="12.42578125" style="87" customWidth="1"/>
    <col min="7656" max="7656" width="1.5703125" style="87" customWidth="1"/>
    <col min="7657" max="7657" width="12.42578125" style="87" customWidth="1"/>
    <col min="7658" max="7658" width="1.5703125" style="87" customWidth="1"/>
    <col min="7659" max="7659" width="12.42578125" style="87" customWidth="1"/>
    <col min="7660" max="7660" width="1.42578125" style="87" customWidth="1"/>
    <col min="7661" max="7661" width="12.42578125" style="87" customWidth="1"/>
    <col min="7662" max="7662" width="10.85546875" style="87"/>
    <col min="7663" max="7664" width="14.5703125" style="87" bestFit="1" customWidth="1"/>
    <col min="7665" max="7907" width="10.85546875" style="87"/>
    <col min="7908" max="7908" width="49.42578125" style="87" customWidth="1"/>
    <col min="7909" max="7909" width="7.140625" style="87" customWidth="1"/>
    <col min="7910" max="7910" width="1.42578125" style="87" customWidth="1"/>
    <col min="7911" max="7911" width="12.42578125" style="87" customWidth="1"/>
    <col min="7912" max="7912" width="1.5703125" style="87" customWidth="1"/>
    <col min="7913" max="7913" width="12.42578125" style="87" customWidth="1"/>
    <col min="7914" max="7914" width="1.5703125" style="87" customWidth="1"/>
    <col min="7915" max="7915" width="12.42578125" style="87" customWidth="1"/>
    <col min="7916" max="7916" width="1.42578125" style="87" customWidth="1"/>
    <col min="7917" max="7917" width="12.42578125" style="87" customWidth="1"/>
    <col min="7918" max="7918" width="10.85546875" style="87"/>
    <col min="7919" max="7920" width="14.5703125" style="87" bestFit="1" customWidth="1"/>
    <col min="7921" max="8163" width="10.85546875" style="87"/>
    <col min="8164" max="8164" width="49.42578125" style="87" customWidth="1"/>
    <col min="8165" max="8165" width="7.140625" style="87" customWidth="1"/>
    <col min="8166" max="8166" width="1.42578125" style="87" customWidth="1"/>
    <col min="8167" max="8167" width="12.42578125" style="87" customWidth="1"/>
    <col min="8168" max="8168" width="1.5703125" style="87" customWidth="1"/>
    <col min="8169" max="8169" width="12.42578125" style="87" customWidth="1"/>
    <col min="8170" max="8170" width="1.5703125" style="87" customWidth="1"/>
    <col min="8171" max="8171" width="12.42578125" style="87" customWidth="1"/>
    <col min="8172" max="8172" width="1.42578125" style="87" customWidth="1"/>
    <col min="8173" max="8173" width="12.42578125" style="87" customWidth="1"/>
    <col min="8174" max="8174" width="10.85546875" style="87"/>
    <col min="8175" max="8176" width="14.5703125" style="87" bestFit="1" customWidth="1"/>
    <col min="8177" max="8419" width="10.85546875" style="87"/>
    <col min="8420" max="8420" width="49.42578125" style="87" customWidth="1"/>
    <col min="8421" max="8421" width="7.140625" style="87" customWidth="1"/>
    <col min="8422" max="8422" width="1.42578125" style="87" customWidth="1"/>
    <col min="8423" max="8423" width="12.42578125" style="87" customWidth="1"/>
    <col min="8424" max="8424" width="1.5703125" style="87" customWidth="1"/>
    <col min="8425" max="8425" width="12.42578125" style="87" customWidth="1"/>
    <col min="8426" max="8426" width="1.5703125" style="87" customWidth="1"/>
    <col min="8427" max="8427" width="12.42578125" style="87" customWidth="1"/>
    <col min="8428" max="8428" width="1.42578125" style="87" customWidth="1"/>
    <col min="8429" max="8429" width="12.42578125" style="87" customWidth="1"/>
    <col min="8430" max="8430" width="10.85546875" style="87"/>
    <col min="8431" max="8432" width="14.5703125" style="87" bestFit="1" customWidth="1"/>
    <col min="8433" max="8675" width="10.85546875" style="87"/>
    <col min="8676" max="8676" width="49.42578125" style="87" customWidth="1"/>
    <col min="8677" max="8677" width="7.140625" style="87" customWidth="1"/>
    <col min="8678" max="8678" width="1.42578125" style="87" customWidth="1"/>
    <col min="8679" max="8679" width="12.42578125" style="87" customWidth="1"/>
    <col min="8680" max="8680" width="1.5703125" style="87" customWidth="1"/>
    <col min="8681" max="8681" width="12.42578125" style="87" customWidth="1"/>
    <col min="8682" max="8682" width="1.5703125" style="87" customWidth="1"/>
    <col min="8683" max="8683" width="12.42578125" style="87" customWidth="1"/>
    <col min="8684" max="8684" width="1.42578125" style="87" customWidth="1"/>
    <col min="8685" max="8685" width="12.42578125" style="87" customWidth="1"/>
    <col min="8686" max="8686" width="10.85546875" style="87"/>
    <col min="8687" max="8688" width="14.5703125" style="87" bestFit="1" customWidth="1"/>
    <col min="8689" max="8931" width="10.85546875" style="87"/>
    <col min="8932" max="8932" width="49.42578125" style="87" customWidth="1"/>
    <col min="8933" max="8933" width="7.140625" style="87" customWidth="1"/>
    <col min="8934" max="8934" width="1.42578125" style="87" customWidth="1"/>
    <col min="8935" max="8935" width="12.42578125" style="87" customWidth="1"/>
    <col min="8936" max="8936" width="1.5703125" style="87" customWidth="1"/>
    <col min="8937" max="8937" width="12.42578125" style="87" customWidth="1"/>
    <col min="8938" max="8938" width="1.5703125" style="87" customWidth="1"/>
    <col min="8939" max="8939" width="12.42578125" style="87" customWidth="1"/>
    <col min="8940" max="8940" width="1.42578125" style="87" customWidth="1"/>
    <col min="8941" max="8941" width="12.42578125" style="87" customWidth="1"/>
    <col min="8942" max="8942" width="10.85546875" style="87"/>
    <col min="8943" max="8944" width="14.5703125" style="87" bestFit="1" customWidth="1"/>
    <col min="8945" max="9187" width="10.85546875" style="87"/>
    <col min="9188" max="9188" width="49.42578125" style="87" customWidth="1"/>
    <col min="9189" max="9189" width="7.140625" style="87" customWidth="1"/>
    <col min="9190" max="9190" width="1.42578125" style="87" customWidth="1"/>
    <col min="9191" max="9191" width="12.42578125" style="87" customWidth="1"/>
    <col min="9192" max="9192" width="1.5703125" style="87" customWidth="1"/>
    <col min="9193" max="9193" width="12.42578125" style="87" customWidth="1"/>
    <col min="9194" max="9194" width="1.5703125" style="87" customWidth="1"/>
    <col min="9195" max="9195" width="12.42578125" style="87" customWidth="1"/>
    <col min="9196" max="9196" width="1.42578125" style="87" customWidth="1"/>
    <col min="9197" max="9197" width="12.42578125" style="87" customWidth="1"/>
    <col min="9198" max="9198" width="10.85546875" style="87"/>
    <col min="9199" max="9200" width="14.5703125" style="87" bestFit="1" customWidth="1"/>
    <col min="9201" max="9443" width="10.85546875" style="87"/>
    <col min="9444" max="9444" width="49.42578125" style="87" customWidth="1"/>
    <col min="9445" max="9445" width="7.140625" style="87" customWidth="1"/>
    <col min="9446" max="9446" width="1.42578125" style="87" customWidth="1"/>
    <col min="9447" max="9447" width="12.42578125" style="87" customWidth="1"/>
    <col min="9448" max="9448" width="1.5703125" style="87" customWidth="1"/>
    <col min="9449" max="9449" width="12.42578125" style="87" customWidth="1"/>
    <col min="9450" max="9450" width="1.5703125" style="87" customWidth="1"/>
    <col min="9451" max="9451" width="12.42578125" style="87" customWidth="1"/>
    <col min="9452" max="9452" width="1.42578125" style="87" customWidth="1"/>
    <col min="9453" max="9453" width="12.42578125" style="87" customWidth="1"/>
    <col min="9454" max="9454" width="10.85546875" style="87"/>
    <col min="9455" max="9456" width="14.5703125" style="87" bestFit="1" customWidth="1"/>
    <col min="9457" max="9699" width="10.85546875" style="87"/>
    <col min="9700" max="9700" width="49.42578125" style="87" customWidth="1"/>
    <col min="9701" max="9701" width="7.140625" style="87" customWidth="1"/>
    <col min="9702" max="9702" width="1.42578125" style="87" customWidth="1"/>
    <col min="9703" max="9703" width="12.42578125" style="87" customWidth="1"/>
    <col min="9704" max="9704" width="1.5703125" style="87" customWidth="1"/>
    <col min="9705" max="9705" width="12.42578125" style="87" customWidth="1"/>
    <col min="9706" max="9706" width="1.5703125" style="87" customWidth="1"/>
    <col min="9707" max="9707" width="12.42578125" style="87" customWidth="1"/>
    <col min="9708" max="9708" width="1.42578125" style="87" customWidth="1"/>
    <col min="9709" max="9709" width="12.42578125" style="87" customWidth="1"/>
    <col min="9710" max="9710" width="10.85546875" style="87"/>
    <col min="9711" max="9712" width="14.5703125" style="87" bestFit="1" customWidth="1"/>
    <col min="9713" max="9955" width="10.85546875" style="87"/>
    <col min="9956" max="9956" width="49.42578125" style="87" customWidth="1"/>
    <col min="9957" max="9957" width="7.140625" style="87" customWidth="1"/>
    <col min="9958" max="9958" width="1.42578125" style="87" customWidth="1"/>
    <col min="9959" max="9959" width="12.42578125" style="87" customWidth="1"/>
    <col min="9960" max="9960" width="1.5703125" style="87" customWidth="1"/>
    <col min="9961" max="9961" width="12.42578125" style="87" customWidth="1"/>
    <col min="9962" max="9962" width="1.5703125" style="87" customWidth="1"/>
    <col min="9963" max="9963" width="12.42578125" style="87" customWidth="1"/>
    <col min="9964" max="9964" width="1.42578125" style="87" customWidth="1"/>
    <col min="9965" max="9965" width="12.42578125" style="87" customWidth="1"/>
    <col min="9966" max="9966" width="10.85546875" style="87"/>
    <col min="9967" max="9968" width="14.5703125" style="87" bestFit="1" customWidth="1"/>
    <col min="9969" max="10211" width="10.85546875" style="87"/>
    <col min="10212" max="10212" width="49.42578125" style="87" customWidth="1"/>
    <col min="10213" max="10213" width="7.140625" style="87" customWidth="1"/>
    <col min="10214" max="10214" width="1.42578125" style="87" customWidth="1"/>
    <col min="10215" max="10215" width="12.42578125" style="87" customWidth="1"/>
    <col min="10216" max="10216" width="1.5703125" style="87" customWidth="1"/>
    <col min="10217" max="10217" width="12.42578125" style="87" customWidth="1"/>
    <col min="10218" max="10218" width="1.5703125" style="87" customWidth="1"/>
    <col min="10219" max="10219" width="12.42578125" style="87" customWidth="1"/>
    <col min="10220" max="10220" width="1.42578125" style="87" customWidth="1"/>
    <col min="10221" max="10221" width="12.42578125" style="87" customWidth="1"/>
    <col min="10222" max="10222" width="10.85546875" style="87"/>
    <col min="10223" max="10224" width="14.5703125" style="87" bestFit="1" customWidth="1"/>
    <col min="10225" max="10467" width="10.85546875" style="87"/>
    <col min="10468" max="10468" width="49.42578125" style="87" customWidth="1"/>
    <col min="10469" max="10469" width="7.140625" style="87" customWidth="1"/>
    <col min="10470" max="10470" width="1.42578125" style="87" customWidth="1"/>
    <col min="10471" max="10471" width="12.42578125" style="87" customWidth="1"/>
    <col min="10472" max="10472" width="1.5703125" style="87" customWidth="1"/>
    <col min="10473" max="10473" width="12.42578125" style="87" customWidth="1"/>
    <col min="10474" max="10474" width="1.5703125" style="87" customWidth="1"/>
    <col min="10475" max="10475" width="12.42578125" style="87" customWidth="1"/>
    <col min="10476" max="10476" width="1.42578125" style="87" customWidth="1"/>
    <col min="10477" max="10477" width="12.42578125" style="87" customWidth="1"/>
    <col min="10478" max="10478" width="10.85546875" style="87"/>
    <col min="10479" max="10480" width="14.5703125" style="87" bestFit="1" customWidth="1"/>
    <col min="10481" max="10723" width="10.85546875" style="87"/>
    <col min="10724" max="10724" width="49.42578125" style="87" customWidth="1"/>
    <col min="10725" max="10725" width="7.140625" style="87" customWidth="1"/>
    <col min="10726" max="10726" width="1.42578125" style="87" customWidth="1"/>
    <col min="10727" max="10727" width="12.42578125" style="87" customWidth="1"/>
    <col min="10728" max="10728" width="1.5703125" style="87" customWidth="1"/>
    <col min="10729" max="10729" width="12.42578125" style="87" customWidth="1"/>
    <col min="10730" max="10730" width="1.5703125" style="87" customWidth="1"/>
    <col min="10731" max="10731" width="12.42578125" style="87" customWidth="1"/>
    <col min="10732" max="10732" width="1.42578125" style="87" customWidth="1"/>
    <col min="10733" max="10733" width="12.42578125" style="87" customWidth="1"/>
    <col min="10734" max="10734" width="10.85546875" style="87"/>
    <col min="10735" max="10736" width="14.5703125" style="87" bestFit="1" customWidth="1"/>
    <col min="10737" max="10979" width="10.85546875" style="87"/>
    <col min="10980" max="10980" width="49.42578125" style="87" customWidth="1"/>
    <col min="10981" max="10981" width="7.140625" style="87" customWidth="1"/>
    <col min="10982" max="10982" width="1.42578125" style="87" customWidth="1"/>
    <col min="10983" max="10983" width="12.42578125" style="87" customWidth="1"/>
    <col min="10984" max="10984" width="1.5703125" style="87" customWidth="1"/>
    <col min="10985" max="10985" width="12.42578125" style="87" customWidth="1"/>
    <col min="10986" max="10986" width="1.5703125" style="87" customWidth="1"/>
    <col min="10987" max="10987" width="12.42578125" style="87" customWidth="1"/>
    <col min="10988" max="10988" width="1.42578125" style="87" customWidth="1"/>
    <col min="10989" max="10989" width="12.42578125" style="87" customWidth="1"/>
    <col min="10990" max="10990" width="10.85546875" style="87"/>
    <col min="10991" max="10992" width="14.5703125" style="87" bestFit="1" customWidth="1"/>
    <col min="10993" max="11235" width="10.85546875" style="87"/>
    <col min="11236" max="11236" width="49.42578125" style="87" customWidth="1"/>
    <col min="11237" max="11237" width="7.140625" style="87" customWidth="1"/>
    <col min="11238" max="11238" width="1.42578125" style="87" customWidth="1"/>
    <col min="11239" max="11239" width="12.42578125" style="87" customWidth="1"/>
    <col min="11240" max="11240" width="1.5703125" style="87" customWidth="1"/>
    <col min="11241" max="11241" width="12.42578125" style="87" customWidth="1"/>
    <col min="11242" max="11242" width="1.5703125" style="87" customWidth="1"/>
    <col min="11243" max="11243" width="12.42578125" style="87" customWidth="1"/>
    <col min="11244" max="11244" width="1.42578125" style="87" customWidth="1"/>
    <col min="11245" max="11245" width="12.42578125" style="87" customWidth="1"/>
    <col min="11246" max="11246" width="10.85546875" style="87"/>
    <col min="11247" max="11248" width="14.5703125" style="87" bestFit="1" customWidth="1"/>
    <col min="11249" max="11491" width="10.85546875" style="87"/>
    <col min="11492" max="11492" width="49.42578125" style="87" customWidth="1"/>
    <col min="11493" max="11493" width="7.140625" style="87" customWidth="1"/>
    <col min="11494" max="11494" width="1.42578125" style="87" customWidth="1"/>
    <col min="11495" max="11495" width="12.42578125" style="87" customWidth="1"/>
    <col min="11496" max="11496" width="1.5703125" style="87" customWidth="1"/>
    <col min="11497" max="11497" width="12.42578125" style="87" customWidth="1"/>
    <col min="11498" max="11498" width="1.5703125" style="87" customWidth="1"/>
    <col min="11499" max="11499" width="12.42578125" style="87" customWidth="1"/>
    <col min="11500" max="11500" width="1.42578125" style="87" customWidth="1"/>
    <col min="11501" max="11501" width="12.42578125" style="87" customWidth="1"/>
    <col min="11502" max="11502" width="10.85546875" style="87"/>
    <col min="11503" max="11504" width="14.5703125" style="87" bestFit="1" customWidth="1"/>
    <col min="11505" max="11747" width="10.85546875" style="87"/>
    <col min="11748" max="11748" width="49.42578125" style="87" customWidth="1"/>
    <col min="11749" max="11749" width="7.140625" style="87" customWidth="1"/>
    <col min="11750" max="11750" width="1.42578125" style="87" customWidth="1"/>
    <col min="11751" max="11751" width="12.42578125" style="87" customWidth="1"/>
    <col min="11752" max="11752" width="1.5703125" style="87" customWidth="1"/>
    <col min="11753" max="11753" width="12.42578125" style="87" customWidth="1"/>
    <col min="11754" max="11754" width="1.5703125" style="87" customWidth="1"/>
    <col min="11755" max="11755" width="12.42578125" style="87" customWidth="1"/>
    <col min="11756" max="11756" width="1.42578125" style="87" customWidth="1"/>
    <col min="11757" max="11757" width="12.42578125" style="87" customWidth="1"/>
    <col min="11758" max="11758" width="10.85546875" style="87"/>
    <col min="11759" max="11760" width="14.5703125" style="87" bestFit="1" customWidth="1"/>
    <col min="11761" max="12003" width="10.85546875" style="87"/>
    <col min="12004" max="12004" width="49.42578125" style="87" customWidth="1"/>
    <col min="12005" max="12005" width="7.140625" style="87" customWidth="1"/>
    <col min="12006" max="12006" width="1.42578125" style="87" customWidth="1"/>
    <col min="12007" max="12007" width="12.42578125" style="87" customWidth="1"/>
    <col min="12008" max="12008" width="1.5703125" style="87" customWidth="1"/>
    <col min="12009" max="12009" width="12.42578125" style="87" customWidth="1"/>
    <col min="12010" max="12010" width="1.5703125" style="87" customWidth="1"/>
    <col min="12011" max="12011" width="12.42578125" style="87" customWidth="1"/>
    <col min="12012" max="12012" width="1.42578125" style="87" customWidth="1"/>
    <col min="12013" max="12013" width="12.42578125" style="87" customWidth="1"/>
    <col min="12014" max="12014" width="10.85546875" style="87"/>
    <col min="12015" max="12016" width="14.5703125" style="87" bestFit="1" customWidth="1"/>
    <col min="12017" max="12259" width="10.85546875" style="87"/>
    <col min="12260" max="12260" width="49.42578125" style="87" customWidth="1"/>
    <col min="12261" max="12261" width="7.140625" style="87" customWidth="1"/>
    <col min="12262" max="12262" width="1.42578125" style="87" customWidth="1"/>
    <col min="12263" max="12263" width="12.42578125" style="87" customWidth="1"/>
    <col min="12264" max="12264" width="1.5703125" style="87" customWidth="1"/>
    <col min="12265" max="12265" width="12.42578125" style="87" customWidth="1"/>
    <col min="12266" max="12266" width="1.5703125" style="87" customWidth="1"/>
    <col min="12267" max="12267" width="12.42578125" style="87" customWidth="1"/>
    <col min="12268" max="12268" width="1.42578125" style="87" customWidth="1"/>
    <col min="12269" max="12269" width="12.42578125" style="87" customWidth="1"/>
    <col min="12270" max="12270" width="10.85546875" style="87"/>
    <col min="12271" max="12272" width="14.5703125" style="87" bestFit="1" customWidth="1"/>
    <col min="12273" max="12515" width="10.85546875" style="87"/>
    <col min="12516" max="12516" width="49.42578125" style="87" customWidth="1"/>
    <col min="12517" max="12517" width="7.140625" style="87" customWidth="1"/>
    <col min="12518" max="12518" width="1.42578125" style="87" customWidth="1"/>
    <col min="12519" max="12519" width="12.42578125" style="87" customWidth="1"/>
    <col min="12520" max="12520" width="1.5703125" style="87" customWidth="1"/>
    <col min="12521" max="12521" width="12.42578125" style="87" customWidth="1"/>
    <col min="12522" max="12522" width="1.5703125" style="87" customWidth="1"/>
    <col min="12523" max="12523" width="12.42578125" style="87" customWidth="1"/>
    <col min="12524" max="12524" width="1.42578125" style="87" customWidth="1"/>
    <col min="12525" max="12525" width="12.42578125" style="87" customWidth="1"/>
    <col min="12526" max="12526" width="10.85546875" style="87"/>
    <col min="12527" max="12528" width="14.5703125" style="87" bestFit="1" customWidth="1"/>
    <col min="12529" max="12771" width="10.85546875" style="87"/>
    <col min="12772" max="12772" width="49.42578125" style="87" customWidth="1"/>
    <col min="12773" max="12773" width="7.140625" style="87" customWidth="1"/>
    <col min="12774" max="12774" width="1.42578125" style="87" customWidth="1"/>
    <col min="12775" max="12775" width="12.42578125" style="87" customWidth="1"/>
    <col min="12776" max="12776" width="1.5703125" style="87" customWidth="1"/>
    <col min="12777" max="12777" width="12.42578125" style="87" customWidth="1"/>
    <col min="12778" max="12778" width="1.5703125" style="87" customWidth="1"/>
    <col min="12779" max="12779" width="12.42578125" style="87" customWidth="1"/>
    <col min="12780" max="12780" width="1.42578125" style="87" customWidth="1"/>
    <col min="12781" max="12781" width="12.42578125" style="87" customWidth="1"/>
    <col min="12782" max="12782" width="10.85546875" style="87"/>
    <col min="12783" max="12784" width="14.5703125" style="87" bestFit="1" customWidth="1"/>
    <col min="12785" max="13027" width="10.85546875" style="87"/>
    <col min="13028" max="13028" width="49.42578125" style="87" customWidth="1"/>
    <col min="13029" max="13029" width="7.140625" style="87" customWidth="1"/>
    <col min="13030" max="13030" width="1.42578125" style="87" customWidth="1"/>
    <col min="13031" max="13031" width="12.42578125" style="87" customWidth="1"/>
    <col min="13032" max="13032" width="1.5703125" style="87" customWidth="1"/>
    <col min="13033" max="13033" width="12.42578125" style="87" customWidth="1"/>
    <col min="13034" max="13034" width="1.5703125" style="87" customWidth="1"/>
    <col min="13035" max="13035" width="12.42578125" style="87" customWidth="1"/>
    <col min="13036" max="13036" width="1.42578125" style="87" customWidth="1"/>
    <col min="13037" max="13037" width="12.42578125" style="87" customWidth="1"/>
    <col min="13038" max="13038" width="10.85546875" style="87"/>
    <col min="13039" max="13040" width="14.5703125" style="87" bestFit="1" customWidth="1"/>
    <col min="13041" max="13283" width="10.85546875" style="87"/>
    <col min="13284" max="13284" width="49.42578125" style="87" customWidth="1"/>
    <col min="13285" max="13285" width="7.140625" style="87" customWidth="1"/>
    <col min="13286" max="13286" width="1.42578125" style="87" customWidth="1"/>
    <col min="13287" max="13287" width="12.42578125" style="87" customWidth="1"/>
    <col min="13288" max="13288" width="1.5703125" style="87" customWidth="1"/>
    <col min="13289" max="13289" width="12.42578125" style="87" customWidth="1"/>
    <col min="13290" max="13290" width="1.5703125" style="87" customWidth="1"/>
    <col min="13291" max="13291" width="12.42578125" style="87" customWidth="1"/>
    <col min="13292" max="13292" width="1.42578125" style="87" customWidth="1"/>
    <col min="13293" max="13293" width="12.42578125" style="87" customWidth="1"/>
    <col min="13294" max="13294" width="10.85546875" style="87"/>
    <col min="13295" max="13296" width="14.5703125" style="87" bestFit="1" customWidth="1"/>
    <col min="13297" max="13539" width="10.85546875" style="87"/>
    <col min="13540" max="13540" width="49.42578125" style="87" customWidth="1"/>
    <col min="13541" max="13541" width="7.140625" style="87" customWidth="1"/>
    <col min="13542" max="13542" width="1.42578125" style="87" customWidth="1"/>
    <col min="13543" max="13543" width="12.42578125" style="87" customWidth="1"/>
    <col min="13544" max="13544" width="1.5703125" style="87" customWidth="1"/>
    <col min="13545" max="13545" width="12.42578125" style="87" customWidth="1"/>
    <col min="13546" max="13546" width="1.5703125" style="87" customWidth="1"/>
    <col min="13547" max="13547" width="12.42578125" style="87" customWidth="1"/>
    <col min="13548" max="13548" width="1.42578125" style="87" customWidth="1"/>
    <col min="13549" max="13549" width="12.42578125" style="87" customWidth="1"/>
    <col min="13550" max="13550" width="10.85546875" style="87"/>
    <col min="13551" max="13552" width="14.5703125" style="87" bestFit="1" customWidth="1"/>
    <col min="13553" max="13795" width="10.85546875" style="87"/>
    <col min="13796" max="13796" width="49.42578125" style="87" customWidth="1"/>
    <col min="13797" max="13797" width="7.140625" style="87" customWidth="1"/>
    <col min="13798" max="13798" width="1.42578125" style="87" customWidth="1"/>
    <col min="13799" max="13799" width="12.42578125" style="87" customWidth="1"/>
    <col min="13800" max="13800" width="1.5703125" style="87" customWidth="1"/>
    <col min="13801" max="13801" width="12.42578125" style="87" customWidth="1"/>
    <col min="13802" max="13802" width="1.5703125" style="87" customWidth="1"/>
    <col min="13803" max="13803" width="12.42578125" style="87" customWidth="1"/>
    <col min="13804" max="13804" width="1.42578125" style="87" customWidth="1"/>
    <col min="13805" max="13805" width="12.42578125" style="87" customWidth="1"/>
    <col min="13806" max="13806" width="10.85546875" style="87"/>
    <col min="13807" max="13808" width="14.5703125" style="87" bestFit="1" customWidth="1"/>
    <col min="13809" max="14051" width="10.85546875" style="87"/>
    <col min="14052" max="14052" width="49.42578125" style="87" customWidth="1"/>
    <col min="14053" max="14053" width="7.140625" style="87" customWidth="1"/>
    <col min="14054" max="14054" width="1.42578125" style="87" customWidth="1"/>
    <col min="14055" max="14055" width="12.42578125" style="87" customWidth="1"/>
    <col min="14056" max="14056" width="1.5703125" style="87" customWidth="1"/>
    <col min="14057" max="14057" width="12.42578125" style="87" customWidth="1"/>
    <col min="14058" max="14058" width="1.5703125" style="87" customWidth="1"/>
    <col min="14059" max="14059" width="12.42578125" style="87" customWidth="1"/>
    <col min="14060" max="14060" width="1.42578125" style="87" customWidth="1"/>
    <col min="14061" max="14061" width="12.42578125" style="87" customWidth="1"/>
    <col min="14062" max="14062" width="10.85546875" style="87"/>
    <col min="14063" max="14064" width="14.5703125" style="87" bestFit="1" customWidth="1"/>
    <col min="14065" max="14307" width="10.85546875" style="87"/>
    <col min="14308" max="14308" width="49.42578125" style="87" customWidth="1"/>
    <col min="14309" max="14309" width="7.140625" style="87" customWidth="1"/>
    <col min="14310" max="14310" width="1.42578125" style="87" customWidth="1"/>
    <col min="14311" max="14311" width="12.42578125" style="87" customWidth="1"/>
    <col min="14312" max="14312" width="1.5703125" style="87" customWidth="1"/>
    <col min="14313" max="14313" width="12.42578125" style="87" customWidth="1"/>
    <col min="14314" max="14314" width="1.5703125" style="87" customWidth="1"/>
    <col min="14315" max="14315" width="12.42578125" style="87" customWidth="1"/>
    <col min="14316" max="14316" width="1.42578125" style="87" customWidth="1"/>
    <col min="14317" max="14317" width="12.42578125" style="87" customWidth="1"/>
    <col min="14318" max="14318" width="10.85546875" style="87"/>
    <col min="14319" max="14320" width="14.5703125" style="87" bestFit="1" customWidth="1"/>
    <col min="14321" max="14563" width="10.85546875" style="87"/>
    <col min="14564" max="14564" width="49.42578125" style="87" customWidth="1"/>
    <col min="14565" max="14565" width="7.140625" style="87" customWidth="1"/>
    <col min="14566" max="14566" width="1.42578125" style="87" customWidth="1"/>
    <col min="14567" max="14567" width="12.42578125" style="87" customWidth="1"/>
    <col min="14568" max="14568" width="1.5703125" style="87" customWidth="1"/>
    <col min="14569" max="14569" width="12.42578125" style="87" customWidth="1"/>
    <col min="14570" max="14570" width="1.5703125" style="87" customWidth="1"/>
    <col min="14571" max="14571" width="12.42578125" style="87" customWidth="1"/>
    <col min="14572" max="14572" width="1.42578125" style="87" customWidth="1"/>
    <col min="14573" max="14573" width="12.42578125" style="87" customWidth="1"/>
    <col min="14574" max="14574" width="10.85546875" style="87"/>
    <col min="14575" max="14576" width="14.5703125" style="87" bestFit="1" customWidth="1"/>
    <col min="14577" max="14819" width="10.85546875" style="87"/>
    <col min="14820" max="14820" width="49.42578125" style="87" customWidth="1"/>
    <col min="14821" max="14821" width="7.140625" style="87" customWidth="1"/>
    <col min="14822" max="14822" width="1.42578125" style="87" customWidth="1"/>
    <col min="14823" max="14823" width="12.42578125" style="87" customWidth="1"/>
    <col min="14824" max="14824" width="1.5703125" style="87" customWidth="1"/>
    <col min="14825" max="14825" width="12.42578125" style="87" customWidth="1"/>
    <col min="14826" max="14826" width="1.5703125" style="87" customWidth="1"/>
    <col min="14827" max="14827" width="12.42578125" style="87" customWidth="1"/>
    <col min="14828" max="14828" width="1.42578125" style="87" customWidth="1"/>
    <col min="14829" max="14829" width="12.42578125" style="87" customWidth="1"/>
    <col min="14830" max="14830" width="10.85546875" style="87"/>
    <col min="14831" max="14832" width="14.5703125" style="87" bestFit="1" customWidth="1"/>
    <col min="14833" max="15075" width="10.85546875" style="87"/>
    <col min="15076" max="15076" width="49.42578125" style="87" customWidth="1"/>
    <col min="15077" max="15077" width="7.140625" style="87" customWidth="1"/>
    <col min="15078" max="15078" width="1.42578125" style="87" customWidth="1"/>
    <col min="15079" max="15079" width="12.42578125" style="87" customWidth="1"/>
    <col min="15080" max="15080" width="1.5703125" style="87" customWidth="1"/>
    <col min="15081" max="15081" width="12.42578125" style="87" customWidth="1"/>
    <col min="15082" max="15082" width="1.5703125" style="87" customWidth="1"/>
    <col min="15083" max="15083" width="12.42578125" style="87" customWidth="1"/>
    <col min="15084" max="15084" width="1.42578125" style="87" customWidth="1"/>
    <col min="15085" max="15085" width="12.42578125" style="87" customWidth="1"/>
    <col min="15086" max="15086" width="10.85546875" style="87"/>
    <col min="15087" max="15088" width="14.5703125" style="87" bestFit="1" customWidth="1"/>
    <col min="15089" max="15331" width="10.85546875" style="87"/>
    <col min="15332" max="15332" width="49.42578125" style="87" customWidth="1"/>
    <col min="15333" max="15333" width="7.140625" style="87" customWidth="1"/>
    <col min="15334" max="15334" width="1.42578125" style="87" customWidth="1"/>
    <col min="15335" max="15335" width="12.42578125" style="87" customWidth="1"/>
    <col min="15336" max="15336" width="1.5703125" style="87" customWidth="1"/>
    <col min="15337" max="15337" width="12.42578125" style="87" customWidth="1"/>
    <col min="15338" max="15338" width="1.5703125" style="87" customWidth="1"/>
    <col min="15339" max="15339" width="12.42578125" style="87" customWidth="1"/>
    <col min="15340" max="15340" width="1.42578125" style="87" customWidth="1"/>
    <col min="15341" max="15341" width="12.42578125" style="87" customWidth="1"/>
    <col min="15342" max="15342" width="10.85546875" style="87"/>
    <col min="15343" max="15344" width="14.5703125" style="87" bestFit="1" customWidth="1"/>
    <col min="15345" max="15587" width="10.85546875" style="87"/>
    <col min="15588" max="15588" width="49.42578125" style="87" customWidth="1"/>
    <col min="15589" max="15589" width="7.140625" style="87" customWidth="1"/>
    <col min="15590" max="15590" width="1.42578125" style="87" customWidth="1"/>
    <col min="15591" max="15591" width="12.42578125" style="87" customWidth="1"/>
    <col min="15592" max="15592" width="1.5703125" style="87" customWidth="1"/>
    <col min="15593" max="15593" width="12.42578125" style="87" customWidth="1"/>
    <col min="15594" max="15594" width="1.5703125" style="87" customWidth="1"/>
    <col min="15595" max="15595" width="12.42578125" style="87" customWidth="1"/>
    <col min="15596" max="15596" width="1.42578125" style="87" customWidth="1"/>
    <col min="15597" max="15597" width="12.42578125" style="87" customWidth="1"/>
    <col min="15598" max="15598" width="10.85546875" style="87"/>
    <col min="15599" max="15600" width="14.5703125" style="87" bestFit="1" customWidth="1"/>
    <col min="15601" max="15843" width="10.85546875" style="87"/>
    <col min="15844" max="15844" width="49.42578125" style="87" customWidth="1"/>
    <col min="15845" max="15845" width="7.140625" style="87" customWidth="1"/>
    <col min="15846" max="15846" width="1.42578125" style="87" customWidth="1"/>
    <col min="15847" max="15847" width="12.42578125" style="87" customWidth="1"/>
    <col min="15848" max="15848" width="1.5703125" style="87" customWidth="1"/>
    <col min="15849" max="15849" width="12.42578125" style="87" customWidth="1"/>
    <col min="15850" max="15850" width="1.5703125" style="87" customWidth="1"/>
    <col min="15851" max="15851" width="12.42578125" style="87" customWidth="1"/>
    <col min="15852" max="15852" width="1.42578125" style="87" customWidth="1"/>
    <col min="15853" max="15853" width="12.42578125" style="87" customWidth="1"/>
    <col min="15854" max="15854" width="10.85546875" style="87"/>
    <col min="15855" max="15856" width="14.5703125" style="87" bestFit="1" customWidth="1"/>
    <col min="15857" max="16099" width="10.85546875" style="87"/>
    <col min="16100" max="16100" width="49.42578125" style="87" customWidth="1"/>
    <col min="16101" max="16101" width="7.140625" style="87" customWidth="1"/>
    <col min="16102" max="16102" width="1.42578125" style="87" customWidth="1"/>
    <col min="16103" max="16103" width="12.42578125" style="87" customWidth="1"/>
    <col min="16104" max="16104" width="1.5703125" style="87" customWidth="1"/>
    <col min="16105" max="16105" width="12.42578125" style="87" customWidth="1"/>
    <col min="16106" max="16106" width="1.5703125" style="87" customWidth="1"/>
    <col min="16107" max="16107" width="12.42578125" style="87" customWidth="1"/>
    <col min="16108" max="16108" width="1.42578125" style="87" customWidth="1"/>
    <col min="16109" max="16109" width="12.42578125" style="87" customWidth="1"/>
    <col min="16110" max="16110" width="10.85546875" style="87"/>
    <col min="16111" max="16112" width="14.5703125" style="87" bestFit="1" customWidth="1"/>
    <col min="16113" max="16384" width="10.85546875" style="87"/>
  </cols>
  <sheetData>
    <row r="1" spans="1:10" ht="21" customHeight="1">
      <c r="A1" s="85"/>
      <c r="B1" s="86"/>
      <c r="C1" s="85"/>
      <c r="J1" s="114" t="s">
        <v>43</v>
      </c>
    </row>
    <row r="2" spans="1:10" ht="21" customHeight="1">
      <c r="A2" s="222" t="s">
        <v>0</v>
      </c>
      <c r="B2" s="222"/>
      <c r="C2" s="222"/>
      <c r="D2" s="222"/>
      <c r="E2" s="222"/>
      <c r="F2" s="222"/>
      <c r="G2" s="222"/>
      <c r="H2" s="222"/>
      <c r="I2" s="222"/>
      <c r="J2" s="222"/>
    </row>
    <row r="3" spans="1:10" ht="21" customHeight="1">
      <c r="A3" s="222" t="s">
        <v>44</v>
      </c>
      <c r="B3" s="222"/>
      <c r="C3" s="222"/>
      <c r="D3" s="222"/>
      <c r="E3" s="222"/>
      <c r="F3" s="222"/>
      <c r="G3" s="222"/>
      <c r="H3" s="222"/>
      <c r="I3" s="222"/>
      <c r="J3" s="222"/>
    </row>
    <row r="4" spans="1:10" s="3" customFormat="1" ht="21" customHeight="1">
      <c r="A4" s="221" t="s">
        <v>179</v>
      </c>
      <c r="B4" s="221"/>
      <c r="C4" s="221"/>
      <c r="D4" s="221"/>
      <c r="E4" s="221"/>
      <c r="F4" s="221"/>
      <c r="G4" s="221"/>
      <c r="H4" s="221"/>
      <c r="I4" s="221"/>
      <c r="J4" s="221"/>
    </row>
    <row r="5" spans="1:10" ht="21" customHeight="1">
      <c r="B5" s="88"/>
      <c r="C5" s="3"/>
      <c r="D5" s="46"/>
      <c r="E5" s="3"/>
      <c r="F5" s="3"/>
      <c r="G5" s="3"/>
      <c r="H5" s="89"/>
      <c r="I5" s="114"/>
      <c r="J5" s="115" t="s">
        <v>2</v>
      </c>
    </row>
    <row r="6" spans="1:10" s="90" customFormat="1" ht="21" customHeight="1">
      <c r="C6" s="7"/>
      <c r="D6" s="104"/>
      <c r="E6" s="92" t="s">
        <v>3</v>
      </c>
      <c r="F6" s="91"/>
      <c r="G6" s="93"/>
      <c r="H6" s="91"/>
      <c r="I6" s="92" t="s">
        <v>4</v>
      </c>
      <c r="J6" s="91"/>
    </row>
    <row r="7" spans="1:10" ht="21" customHeight="1">
      <c r="B7" s="116" t="s">
        <v>5</v>
      </c>
      <c r="C7" s="3"/>
      <c r="D7" s="47">
        <v>2565</v>
      </c>
      <c r="E7" s="94"/>
      <c r="F7" s="112">
        <v>2564</v>
      </c>
      <c r="G7" s="18"/>
      <c r="H7" s="112">
        <v>2565</v>
      </c>
      <c r="I7" s="94"/>
      <c r="J7" s="112">
        <v>2564</v>
      </c>
    </row>
    <row r="8" spans="1:10" ht="21" customHeight="1">
      <c r="A8" s="105" t="s">
        <v>45</v>
      </c>
      <c r="B8" s="117"/>
      <c r="C8" s="117"/>
      <c r="D8" s="111"/>
      <c r="E8" s="106"/>
      <c r="F8" s="111"/>
      <c r="G8" s="111"/>
      <c r="H8" s="111"/>
      <c r="I8" s="106"/>
      <c r="J8" s="111"/>
    </row>
    <row r="9" spans="1:10" ht="21" customHeight="1">
      <c r="A9" s="99" t="s">
        <v>46</v>
      </c>
      <c r="B9" s="118">
        <v>2</v>
      </c>
      <c r="C9" s="117"/>
      <c r="D9" s="119">
        <v>512060</v>
      </c>
      <c r="E9" s="107"/>
      <c r="F9" s="119">
        <v>529465</v>
      </c>
      <c r="G9" s="107"/>
      <c r="H9" s="119">
        <v>445396</v>
      </c>
      <c r="I9" s="107"/>
      <c r="J9" s="119">
        <v>498564</v>
      </c>
    </row>
    <row r="10" spans="1:10" ht="21" customHeight="1">
      <c r="A10" s="99" t="s">
        <v>146</v>
      </c>
      <c r="B10" s="118">
        <v>2</v>
      </c>
      <c r="C10" s="117"/>
      <c r="D10" s="119">
        <v>9675</v>
      </c>
      <c r="E10" s="119"/>
      <c r="F10" s="119">
        <v>9884</v>
      </c>
      <c r="G10" s="119"/>
      <c r="H10" s="119">
        <v>582</v>
      </c>
      <c r="I10" s="119"/>
      <c r="J10" s="119">
        <v>448</v>
      </c>
    </row>
    <row r="11" spans="1:10" ht="21" customHeight="1">
      <c r="A11" s="99" t="s">
        <v>147</v>
      </c>
      <c r="B11" s="174"/>
      <c r="C11" s="117"/>
      <c r="D11" s="119">
        <v>13199</v>
      </c>
      <c r="E11" s="119"/>
      <c r="F11" s="119">
        <v>24767</v>
      </c>
      <c r="G11" s="119"/>
      <c r="H11" s="119">
        <v>0</v>
      </c>
      <c r="I11" s="119"/>
      <c r="J11" s="119">
        <v>0</v>
      </c>
    </row>
    <row r="12" spans="1:10" ht="21" customHeight="1">
      <c r="A12" s="99" t="s">
        <v>148</v>
      </c>
      <c r="B12" s="118">
        <v>2</v>
      </c>
      <c r="C12" s="117"/>
      <c r="D12" s="119">
        <v>16276</v>
      </c>
      <c r="E12" s="119"/>
      <c r="F12" s="119">
        <v>14523</v>
      </c>
      <c r="G12" s="119"/>
      <c r="H12" s="119">
        <v>531</v>
      </c>
      <c r="I12" s="119"/>
      <c r="J12" s="119">
        <v>565</v>
      </c>
    </row>
    <row r="13" spans="1:10" ht="21" customHeight="1">
      <c r="A13" s="99" t="s">
        <v>149</v>
      </c>
      <c r="B13" s="118">
        <v>2</v>
      </c>
      <c r="C13" s="117"/>
      <c r="D13" s="119">
        <v>5684</v>
      </c>
      <c r="E13" s="107"/>
      <c r="F13" s="119">
        <v>3340</v>
      </c>
      <c r="G13" s="107"/>
      <c r="H13" s="119">
        <v>5684</v>
      </c>
      <c r="I13" s="107"/>
      <c r="J13" s="119">
        <v>69280</v>
      </c>
    </row>
    <row r="14" spans="1:10" ht="21" customHeight="1">
      <c r="A14" s="99" t="s">
        <v>47</v>
      </c>
      <c r="B14" s="118"/>
      <c r="C14" s="117"/>
      <c r="D14" s="120">
        <v>9317</v>
      </c>
      <c r="E14" s="119"/>
      <c r="F14" s="120">
        <v>5800</v>
      </c>
      <c r="G14" s="119"/>
      <c r="H14" s="120">
        <v>7585</v>
      </c>
      <c r="I14" s="119"/>
      <c r="J14" s="120">
        <v>5416</v>
      </c>
    </row>
    <row r="15" spans="1:10" ht="21" customHeight="1">
      <c r="A15" s="105" t="s">
        <v>48</v>
      </c>
      <c r="B15" s="118"/>
      <c r="C15" s="117"/>
      <c r="D15" s="109">
        <f>SUM(D9:D14)</f>
        <v>566211</v>
      </c>
      <c r="E15" s="107"/>
      <c r="F15" s="109">
        <f>SUM(F9:F14)</f>
        <v>587779</v>
      </c>
      <c r="G15" s="107"/>
      <c r="H15" s="109">
        <f>SUM(H9:H14)</f>
        <v>459778</v>
      </c>
      <c r="I15" s="107"/>
      <c r="J15" s="109">
        <f>SUM(J9:J14)</f>
        <v>574273</v>
      </c>
    </row>
    <row r="16" spans="1:10" ht="21" customHeight="1">
      <c r="A16" s="105" t="s">
        <v>49</v>
      </c>
      <c r="B16" s="118"/>
      <c r="C16" s="117"/>
      <c r="D16" s="107"/>
      <c r="E16" s="107"/>
      <c r="F16" s="107"/>
      <c r="G16" s="107"/>
      <c r="H16" s="107"/>
      <c r="I16" s="107"/>
      <c r="J16" s="107"/>
    </row>
    <row r="17" spans="1:10" ht="21" customHeight="1">
      <c r="A17" s="99" t="s">
        <v>50</v>
      </c>
      <c r="B17" s="118">
        <v>2</v>
      </c>
      <c r="C17" s="117"/>
      <c r="D17" s="119">
        <v>381348</v>
      </c>
      <c r="E17" s="107"/>
      <c r="F17" s="107">
        <v>353438</v>
      </c>
      <c r="G17" s="107"/>
      <c r="H17" s="119">
        <v>327830</v>
      </c>
      <c r="I17" s="107"/>
      <c r="J17" s="107">
        <v>331880</v>
      </c>
    </row>
    <row r="18" spans="1:10" ht="21" customHeight="1">
      <c r="A18" s="99" t="s">
        <v>127</v>
      </c>
      <c r="B18" s="118"/>
      <c r="C18" s="117"/>
      <c r="D18" s="119">
        <v>7958</v>
      </c>
      <c r="E18" s="107"/>
      <c r="F18" s="107">
        <v>7573</v>
      </c>
      <c r="G18" s="107"/>
      <c r="H18" s="119">
        <v>128</v>
      </c>
      <c r="I18" s="107"/>
      <c r="J18" s="107">
        <v>68</v>
      </c>
    </row>
    <row r="19" spans="1:10" ht="21" customHeight="1">
      <c r="A19" s="99" t="s">
        <v>107</v>
      </c>
      <c r="B19" s="118"/>
      <c r="C19" s="117"/>
      <c r="D19" s="119">
        <v>11044</v>
      </c>
      <c r="E19" s="107"/>
      <c r="F19" s="177">
        <v>18300</v>
      </c>
      <c r="G19" s="177"/>
      <c r="H19" s="42">
        <v>0</v>
      </c>
      <c r="I19" s="177"/>
      <c r="J19" s="177">
        <v>0</v>
      </c>
    </row>
    <row r="20" spans="1:10" ht="21" customHeight="1">
      <c r="A20" s="99" t="s">
        <v>116</v>
      </c>
      <c r="B20" s="118">
        <v>2</v>
      </c>
      <c r="C20" s="117"/>
      <c r="D20" s="119">
        <v>109408</v>
      </c>
      <c r="E20" s="107"/>
      <c r="F20" s="42">
        <v>119117</v>
      </c>
      <c r="G20" s="177"/>
      <c r="H20" s="42">
        <v>118022</v>
      </c>
      <c r="I20" s="177"/>
      <c r="J20" s="177">
        <v>133007</v>
      </c>
    </row>
    <row r="21" spans="1:10" ht="21" customHeight="1">
      <c r="A21" s="99" t="s">
        <v>51</v>
      </c>
      <c r="B21" s="118">
        <v>2</v>
      </c>
      <c r="C21" s="117"/>
      <c r="D21" s="119">
        <v>50653</v>
      </c>
      <c r="E21" s="107"/>
      <c r="F21" s="42">
        <v>52242</v>
      </c>
      <c r="G21" s="177"/>
      <c r="H21" s="42">
        <v>34319</v>
      </c>
      <c r="I21" s="177"/>
      <c r="J21" s="177">
        <v>32922</v>
      </c>
    </row>
    <row r="22" spans="1:10" ht="21" customHeight="1">
      <c r="A22" s="99" t="s">
        <v>52</v>
      </c>
      <c r="B22" s="118"/>
      <c r="C22" s="117"/>
      <c r="D22" s="109">
        <v>3550</v>
      </c>
      <c r="E22" s="107"/>
      <c r="F22" s="178">
        <v>2563</v>
      </c>
      <c r="G22" s="177"/>
      <c r="H22" s="178">
        <v>3593</v>
      </c>
      <c r="I22" s="177"/>
      <c r="J22" s="178">
        <v>2238</v>
      </c>
    </row>
    <row r="23" spans="1:10" ht="21" customHeight="1">
      <c r="A23" s="113" t="s">
        <v>53</v>
      </c>
      <c r="B23" s="117"/>
      <c r="C23" s="117"/>
      <c r="D23" s="109">
        <f>SUM(D17:D22)</f>
        <v>563961</v>
      </c>
      <c r="E23" s="107"/>
      <c r="F23" s="109">
        <f>SUM(F17:F22)</f>
        <v>553233</v>
      </c>
      <c r="G23" s="107"/>
      <c r="H23" s="109">
        <f>SUM(H17:H22)</f>
        <v>483892</v>
      </c>
      <c r="I23" s="107"/>
      <c r="J23" s="109">
        <f>SUM(J17:J22)</f>
        <v>500115</v>
      </c>
    </row>
    <row r="24" spans="1:10" ht="21" customHeight="1">
      <c r="A24" s="176" t="s">
        <v>203</v>
      </c>
      <c r="B24" s="117"/>
      <c r="C24" s="117"/>
      <c r="D24" s="107">
        <f>SUM(D15-D23)</f>
        <v>2250</v>
      </c>
      <c r="E24" s="107"/>
      <c r="F24" s="107">
        <f>SUM(F15-F23)</f>
        <v>34546</v>
      </c>
      <c r="G24" s="107"/>
      <c r="H24" s="107">
        <f>SUM(H15-H23)</f>
        <v>-24114</v>
      </c>
      <c r="I24" s="107"/>
      <c r="J24" s="107">
        <f>SUM(J15-J23)</f>
        <v>74158</v>
      </c>
    </row>
    <row r="25" spans="1:10" ht="21" customHeight="1">
      <c r="A25" s="121" t="s">
        <v>204</v>
      </c>
      <c r="B25" s="118">
        <v>7</v>
      </c>
      <c r="C25" s="117"/>
      <c r="D25" s="119">
        <v>-922</v>
      </c>
      <c r="E25" s="107"/>
      <c r="F25" s="107">
        <v>-3062</v>
      </c>
      <c r="G25" s="107"/>
      <c r="H25" s="119">
        <v>0</v>
      </c>
      <c r="I25" s="107"/>
      <c r="J25" s="107">
        <v>0</v>
      </c>
    </row>
    <row r="26" spans="1:10" ht="21" customHeight="1">
      <c r="A26" s="121" t="s">
        <v>205</v>
      </c>
      <c r="B26" s="118">
        <v>8</v>
      </c>
      <c r="C26" s="117"/>
      <c r="D26" s="119">
        <v>4777</v>
      </c>
      <c r="E26" s="107"/>
      <c r="F26" s="107">
        <v>-1093</v>
      </c>
      <c r="G26" s="107"/>
      <c r="H26" s="119">
        <v>0</v>
      </c>
      <c r="I26" s="107"/>
      <c r="J26" s="107">
        <v>0</v>
      </c>
    </row>
    <row r="27" spans="1:10" ht="21" customHeight="1">
      <c r="A27" s="121" t="s">
        <v>137</v>
      </c>
      <c r="B27" s="118"/>
      <c r="C27" s="117"/>
      <c r="D27" s="119">
        <v>555</v>
      </c>
      <c r="E27" s="107"/>
      <c r="F27" s="107">
        <v>2027</v>
      </c>
      <c r="G27" s="107"/>
      <c r="H27" s="119">
        <v>675</v>
      </c>
      <c r="I27" s="107"/>
      <c r="J27" s="107">
        <v>2199</v>
      </c>
    </row>
    <row r="28" spans="1:10" ht="21" customHeight="1">
      <c r="A28" s="99" t="s">
        <v>130</v>
      </c>
      <c r="B28" s="117"/>
      <c r="C28" s="117"/>
      <c r="D28" s="109">
        <v>-3381</v>
      </c>
      <c r="E28" s="107"/>
      <c r="F28" s="109">
        <v>-3287</v>
      </c>
      <c r="G28" s="107"/>
      <c r="H28" s="109">
        <v>-2494</v>
      </c>
      <c r="I28" s="107"/>
      <c r="J28" s="109">
        <v>-3590</v>
      </c>
    </row>
    <row r="29" spans="1:10" ht="21" customHeight="1">
      <c r="A29" s="105" t="s">
        <v>206</v>
      </c>
      <c r="B29" s="117"/>
      <c r="C29" s="117"/>
      <c r="D29" s="107">
        <f>SUM(D24:D28)</f>
        <v>3279</v>
      </c>
      <c r="E29" s="107"/>
      <c r="F29" s="107">
        <f>SUM(F24:F28)</f>
        <v>29131</v>
      </c>
      <c r="G29" s="107"/>
      <c r="H29" s="107">
        <f>SUM(H24:H28)</f>
        <v>-25933</v>
      </c>
      <c r="I29" s="107"/>
      <c r="J29" s="107">
        <f>SUM(J24:J28)</f>
        <v>72767</v>
      </c>
    </row>
    <row r="30" spans="1:10" ht="21" customHeight="1">
      <c r="A30" s="99" t="s">
        <v>117</v>
      </c>
      <c r="B30" s="174"/>
      <c r="C30" s="117"/>
      <c r="D30" s="109">
        <v>-4948</v>
      </c>
      <c r="E30" s="107"/>
      <c r="F30" s="109">
        <v>-6647</v>
      </c>
      <c r="G30" s="107"/>
      <c r="H30" s="109">
        <v>-313</v>
      </c>
      <c r="I30" s="107"/>
      <c r="J30" s="109">
        <v>-935</v>
      </c>
    </row>
    <row r="31" spans="1:10" ht="21" customHeight="1" thickBot="1">
      <c r="A31" s="105" t="s">
        <v>207</v>
      </c>
      <c r="B31" s="175"/>
      <c r="C31" s="117"/>
      <c r="D31" s="122">
        <f>SUM(D29:D30)</f>
        <v>-1669</v>
      </c>
      <c r="E31" s="107"/>
      <c r="F31" s="122">
        <f>SUM(F29:F30)</f>
        <v>22484</v>
      </c>
      <c r="G31" s="107"/>
      <c r="H31" s="122">
        <f>SUM(H29:H30)</f>
        <v>-26246</v>
      </c>
      <c r="I31" s="107"/>
      <c r="J31" s="122">
        <f>SUM(J29:J30)</f>
        <v>71832</v>
      </c>
    </row>
    <row r="32" spans="1:10" ht="21" customHeight="1" thickTop="1">
      <c r="A32" s="105"/>
      <c r="B32" s="175"/>
      <c r="C32" s="117"/>
      <c r="D32" s="107"/>
      <c r="E32" s="107"/>
      <c r="F32" s="107"/>
      <c r="G32" s="107"/>
      <c r="H32" s="107"/>
      <c r="I32" s="107"/>
      <c r="J32" s="107"/>
    </row>
    <row r="33" spans="1:10" ht="21" customHeight="1">
      <c r="A33" s="105" t="s">
        <v>173</v>
      </c>
      <c r="B33" s="175"/>
      <c r="C33" s="117"/>
      <c r="D33" s="107"/>
      <c r="E33" s="107"/>
      <c r="F33" s="107"/>
      <c r="G33" s="107"/>
      <c r="H33" s="107"/>
      <c r="I33" s="107"/>
      <c r="J33" s="107"/>
    </row>
    <row r="34" spans="1:10" ht="21" customHeight="1" thickBot="1">
      <c r="A34" s="99" t="s">
        <v>54</v>
      </c>
      <c r="B34" s="175"/>
      <c r="C34" s="117"/>
      <c r="D34" s="119">
        <v>-1744</v>
      </c>
      <c r="E34" s="107"/>
      <c r="F34" s="107">
        <f>F31-F35</f>
        <v>23127</v>
      </c>
      <c r="G34" s="107"/>
      <c r="H34" s="122">
        <f>SUM(H31)</f>
        <v>-26246</v>
      </c>
      <c r="I34" s="107"/>
      <c r="J34" s="122">
        <f>SUM(J31)</f>
        <v>71832</v>
      </c>
    </row>
    <row r="35" spans="1:10" ht="21" customHeight="1" thickTop="1">
      <c r="A35" s="99" t="s">
        <v>113</v>
      </c>
      <c r="B35" s="175"/>
      <c r="C35" s="117"/>
      <c r="D35" s="109">
        <v>75</v>
      </c>
      <c r="E35" s="107"/>
      <c r="F35" s="109">
        <v>-643</v>
      </c>
      <c r="G35" s="107"/>
      <c r="H35" s="107"/>
      <c r="I35" s="107"/>
      <c r="J35" s="107"/>
    </row>
    <row r="36" spans="1:10" ht="21" customHeight="1" thickBot="1">
      <c r="A36" s="105"/>
      <c r="B36" s="175"/>
      <c r="C36" s="117"/>
      <c r="D36" s="122">
        <f>SUM(D34:D35)</f>
        <v>-1669</v>
      </c>
      <c r="E36" s="107"/>
      <c r="F36" s="122">
        <f>SUM(F34:F35)</f>
        <v>22484</v>
      </c>
      <c r="G36" s="107"/>
      <c r="H36" s="107"/>
      <c r="I36" s="107"/>
      <c r="J36" s="107"/>
    </row>
    <row r="37" spans="1:10" ht="21" customHeight="1" thickTop="1">
      <c r="A37" s="99"/>
      <c r="B37" s="175"/>
      <c r="C37" s="117"/>
      <c r="D37" s="99"/>
      <c r="E37" s="99"/>
      <c r="F37" s="99"/>
      <c r="G37" s="99"/>
      <c r="H37" s="99"/>
      <c r="I37" s="99"/>
      <c r="J37" s="99"/>
    </row>
    <row r="38" spans="1:10" ht="21" customHeight="1">
      <c r="A38" s="105" t="s">
        <v>208</v>
      </c>
      <c r="B38" s="174"/>
      <c r="C38" s="117"/>
      <c r="D38" s="99"/>
      <c r="E38" s="99"/>
      <c r="F38" s="99"/>
      <c r="G38" s="99"/>
      <c r="H38" s="99"/>
      <c r="I38" s="99"/>
      <c r="J38" s="99"/>
    </row>
    <row r="39" spans="1:10" ht="21" customHeight="1">
      <c r="A39" s="99" t="s">
        <v>209</v>
      </c>
      <c r="B39" s="117"/>
      <c r="C39" s="117"/>
      <c r="D39" s="99"/>
      <c r="E39" s="99"/>
      <c r="F39" s="99"/>
      <c r="G39" s="99"/>
      <c r="H39" s="99"/>
      <c r="I39" s="99"/>
      <c r="J39" s="99"/>
    </row>
    <row r="40" spans="1:10" ht="21" customHeight="1" thickBot="1">
      <c r="A40" s="99" t="s">
        <v>210</v>
      </c>
      <c r="B40" s="117"/>
      <c r="C40" s="117"/>
      <c r="D40" s="123">
        <f>D34/750000</f>
        <v>-2.3253333333333333E-3</v>
      </c>
      <c r="E40" s="99"/>
      <c r="F40" s="123">
        <f>F34/750000</f>
        <v>3.0835999999999999E-2</v>
      </c>
      <c r="G40" s="124"/>
      <c r="H40" s="123">
        <f>H34/750000</f>
        <v>-3.4994666666666667E-2</v>
      </c>
      <c r="I40" s="124"/>
      <c r="J40" s="123">
        <f>J34/750000</f>
        <v>9.5776E-2</v>
      </c>
    </row>
    <row r="41" spans="1:10" ht="21" customHeight="1" thickTop="1">
      <c r="A41" s="99"/>
      <c r="B41" s="117"/>
      <c r="C41" s="117"/>
      <c r="D41" s="99"/>
      <c r="E41" s="99"/>
      <c r="F41" s="99"/>
      <c r="G41" s="99"/>
      <c r="H41" s="124"/>
      <c r="I41" s="99"/>
      <c r="J41" s="124"/>
    </row>
    <row r="42" spans="1:10" ht="21" customHeight="1">
      <c r="A42" s="121" t="s">
        <v>150</v>
      </c>
      <c r="B42" s="99"/>
      <c r="C42" s="99"/>
      <c r="D42" s="99"/>
      <c r="E42" s="99"/>
      <c r="F42" s="99"/>
      <c r="G42" s="99"/>
      <c r="H42" s="99"/>
      <c r="I42" s="99"/>
      <c r="J42" s="99"/>
    </row>
    <row r="43" spans="1:10" ht="21" customHeight="1">
      <c r="A43" s="125"/>
      <c r="B43" s="125"/>
      <c r="C43" s="126"/>
      <c r="D43" s="125"/>
      <c r="E43" s="110"/>
      <c r="F43" s="99"/>
      <c r="G43" s="99"/>
      <c r="H43" s="99"/>
      <c r="I43" s="110"/>
      <c r="J43" s="100" t="s">
        <v>43</v>
      </c>
    </row>
    <row r="44" spans="1:10" ht="21" customHeight="1">
      <c r="A44" s="223" t="s">
        <v>0</v>
      </c>
      <c r="B44" s="223"/>
      <c r="C44" s="223"/>
      <c r="D44" s="223"/>
      <c r="E44" s="223"/>
      <c r="F44" s="223"/>
      <c r="G44" s="223"/>
      <c r="H44" s="223"/>
      <c r="I44" s="223"/>
      <c r="J44" s="223"/>
    </row>
    <row r="45" spans="1:10" ht="21" customHeight="1">
      <c r="A45" s="223" t="s">
        <v>55</v>
      </c>
      <c r="B45" s="223"/>
      <c r="C45" s="223"/>
      <c r="D45" s="223"/>
      <c r="E45" s="223"/>
      <c r="F45" s="223"/>
      <c r="G45" s="223"/>
      <c r="H45" s="223"/>
      <c r="I45" s="223"/>
      <c r="J45" s="223"/>
    </row>
    <row r="46" spans="1:10" s="3" customFormat="1" ht="21" customHeight="1">
      <c r="A46" s="224" t="s">
        <v>179</v>
      </c>
      <c r="B46" s="224"/>
      <c r="C46" s="224"/>
      <c r="D46" s="224"/>
      <c r="E46" s="224"/>
      <c r="F46" s="224"/>
      <c r="G46" s="224"/>
      <c r="H46" s="224"/>
      <c r="I46" s="224"/>
      <c r="J46" s="224"/>
    </row>
    <row r="47" spans="1:10" ht="21" customHeight="1">
      <c r="A47" s="99"/>
      <c r="B47" s="127"/>
      <c r="C47" s="101"/>
      <c r="D47" s="46"/>
      <c r="E47" s="101"/>
      <c r="F47" s="101"/>
      <c r="G47" s="101"/>
      <c r="H47" s="128"/>
      <c r="I47" s="100"/>
      <c r="J47" s="102" t="s">
        <v>2</v>
      </c>
    </row>
    <row r="48" spans="1:10" s="90" customFormat="1" ht="21" customHeight="1">
      <c r="A48" s="105"/>
      <c r="B48" s="105"/>
      <c r="C48" s="129"/>
      <c r="D48" s="104"/>
      <c r="E48" s="103" t="s">
        <v>3</v>
      </c>
      <c r="F48" s="104"/>
      <c r="G48" s="130"/>
      <c r="H48" s="104"/>
      <c r="I48" s="103" t="s">
        <v>4</v>
      </c>
      <c r="J48" s="104"/>
    </row>
    <row r="49" spans="1:10" ht="21" customHeight="1">
      <c r="A49" s="99"/>
      <c r="B49" s="117"/>
      <c r="C49" s="101"/>
      <c r="D49" s="47">
        <v>2565</v>
      </c>
      <c r="E49" s="106"/>
      <c r="F49" s="47">
        <v>2564</v>
      </c>
      <c r="G49" s="46"/>
      <c r="H49" s="47">
        <v>2565</v>
      </c>
      <c r="I49" s="106"/>
      <c r="J49" s="47">
        <v>2564</v>
      </c>
    </row>
    <row r="50" spans="1:10" ht="21" customHeight="1">
      <c r="A50" s="99"/>
      <c r="B50" s="117"/>
      <c r="C50" s="101"/>
      <c r="D50" s="46"/>
      <c r="E50" s="106"/>
      <c r="F50" s="46"/>
      <c r="G50" s="46"/>
      <c r="H50" s="46"/>
      <c r="I50" s="106"/>
      <c r="J50" s="46"/>
    </row>
    <row r="51" spans="1:10" ht="21" customHeight="1">
      <c r="A51" s="105" t="s">
        <v>207</v>
      </c>
      <c r="B51" s="117"/>
      <c r="C51" s="101"/>
      <c r="D51" s="109">
        <f>SUM(D31)</f>
        <v>-1669</v>
      </c>
      <c r="E51" s="107"/>
      <c r="F51" s="109">
        <f>SUM(F31)</f>
        <v>22484</v>
      </c>
      <c r="G51" s="107"/>
      <c r="H51" s="109">
        <f>SUM(H31)</f>
        <v>-26246</v>
      </c>
      <c r="I51" s="107"/>
      <c r="J51" s="109">
        <f>SUM(J31)</f>
        <v>71832</v>
      </c>
    </row>
    <row r="52" spans="1:10" ht="21" customHeight="1">
      <c r="A52" s="99"/>
      <c r="B52" s="117"/>
      <c r="C52" s="101"/>
      <c r="D52" s="107"/>
      <c r="E52" s="107"/>
      <c r="F52" s="107"/>
      <c r="G52" s="107"/>
      <c r="H52" s="107"/>
      <c r="I52" s="107"/>
      <c r="J52" s="107"/>
    </row>
    <row r="53" spans="1:10" ht="21" customHeight="1">
      <c r="A53" s="131" t="s">
        <v>56</v>
      </c>
      <c r="B53" s="132"/>
      <c r="C53" s="133"/>
      <c r="D53" s="107"/>
      <c r="E53" s="107"/>
      <c r="F53" s="107"/>
      <c r="G53" s="107"/>
      <c r="H53" s="107"/>
      <c r="I53" s="107"/>
      <c r="J53" s="107"/>
    </row>
    <row r="54" spans="1:10" ht="21" customHeight="1">
      <c r="A54" s="134" t="s">
        <v>139</v>
      </c>
      <c r="B54" s="135"/>
      <c r="C54" s="136"/>
      <c r="D54" s="137"/>
      <c r="E54" s="138"/>
      <c r="F54" s="137"/>
      <c r="G54" s="137"/>
      <c r="H54" s="137"/>
      <c r="I54" s="139"/>
      <c r="J54" s="137"/>
    </row>
    <row r="55" spans="1:10" ht="21" customHeight="1">
      <c r="A55" s="140" t="s">
        <v>211</v>
      </c>
      <c r="B55" s="135"/>
      <c r="C55" s="136"/>
      <c r="D55" s="137"/>
      <c r="E55" s="138"/>
      <c r="F55" s="137"/>
      <c r="G55" s="137"/>
      <c r="H55" s="137"/>
      <c r="I55" s="139"/>
      <c r="J55" s="137"/>
    </row>
    <row r="56" spans="1:10" ht="21" customHeight="1">
      <c r="A56" s="140" t="s">
        <v>212</v>
      </c>
      <c r="B56" s="135"/>
      <c r="C56" s="136"/>
      <c r="D56" s="137"/>
      <c r="E56" s="138"/>
      <c r="F56" s="137"/>
      <c r="G56" s="137"/>
      <c r="H56" s="137"/>
      <c r="I56" s="139"/>
      <c r="J56" s="137"/>
    </row>
    <row r="57" spans="1:10" ht="21" customHeight="1">
      <c r="A57" s="140" t="s">
        <v>109</v>
      </c>
      <c r="B57" s="118"/>
      <c r="C57" s="136"/>
      <c r="D57" s="109">
        <v>-10728</v>
      </c>
      <c r="E57" s="138"/>
      <c r="F57" s="137">
        <v>8053</v>
      </c>
      <c r="G57" s="137"/>
      <c r="H57" s="109">
        <v>-10728</v>
      </c>
      <c r="I57" s="139"/>
      <c r="J57" s="137">
        <v>7848</v>
      </c>
    </row>
    <row r="58" spans="1:10" ht="21" customHeight="1">
      <c r="A58" s="131" t="s">
        <v>111</v>
      </c>
      <c r="B58" s="141"/>
      <c r="C58" s="133"/>
      <c r="D58" s="142">
        <f>SUM(D57:D57)</f>
        <v>-10728</v>
      </c>
      <c r="E58" s="138"/>
      <c r="F58" s="142">
        <f>SUM(F57:F57)</f>
        <v>8053</v>
      </c>
      <c r="G58" s="137"/>
      <c r="H58" s="142">
        <f>SUM(H57:H57)</f>
        <v>-10728</v>
      </c>
      <c r="I58" s="139"/>
      <c r="J58" s="142">
        <f>SUM(J57:J57)</f>
        <v>7848</v>
      </c>
    </row>
    <row r="59" spans="1:10" ht="21" customHeight="1" thickBot="1">
      <c r="A59" s="131" t="s">
        <v>112</v>
      </c>
      <c r="B59" s="141"/>
      <c r="C59" s="133"/>
      <c r="D59" s="143">
        <f>SUM(D51,D58)</f>
        <v>-12397</v>
      </c>
      <c r="E59" s="138"/>
      <c r="F59" s="143">
        <f>SUM(F51,F58)</f>
        <v>30537</v>
      </c>
      <c r="G59" s="137"/>
      <c r="H59" s="143">
        <f>SUM(H51,H58)</f>
        <v>-36974</v>
      </c>
      <c r="I59" s="139"/>
      <c r="J59" s="143">
        <f>SUM(J51,J58)</f>
        <v>79680</v>
      </c>
    </row>
    <row r="60" spans="1:10" ht="21" customHeight="1" thickTop="1">
      <c r="A60" s="131"/>
      <c r="B60" s="141"/>
      <c r="C60" s="133"/>
      <c r="D60" s="141"/>
      <c r="E60" s="138"/>
      <c r="F60" s="141"/>
      <c r="G60" s="141"/>
      <c r="H60" s="144"/>
      <c r="I60" s="139"/>
      <c r="J60" s="144"/>
    </row>
    <row r="61" spans="1:10" ht="21" customHeight="1">
      <c r="A61" s="145" t="s">
        <v>57</v>
      </c>
      <c r="B61" s="139"/>
      <c r="C61" s="136"/>
      <c r="D61" s="139"/>
      <c r="E61" s="138"/>
      <c r="F61" s="139"/>
      <c r="G61" s="139"/>
      <c r="H61" s="137"/>
      <c r="I61" s="139"/>
      <c r="J61" s="137"/>
    </row>
    <row r="62" spans="1:10" ht="21" customHeight="1" thickBot="1">
      <c r="A62" s="101" t="s">
        <v>54</v>
      </c>
      <c r="B62" s="139"/>
      <c r="C62" s="136"/>
      <c r="D62" s="137">
        <f>D65-D64</f>
        <v>-12472</v>
      </c>
      <c r="E62" s="146"/>
      <c r="F62" s="137">
        <f>F65-F64</f>
        <v>31144</v>
      </c>
      <c r="G62" s="147"/>
      <c r="H62" s="143">
        <f>H59</f>
        <v>-36974</v>
      </c>
      <c r="I62" s="147"/>
      <c r="J62" s="143">
        <f>J59</f>
        <v>79680</v>
      </c>
    </row>
    <row r="63" spans="1:10" ht="21" customHeight="1" thickTop="1">
      <c r="A63" s="101" t="s">
        <v>183</v>
      </c>
      <c r="B63" s="139"/>
      <c r="C63" s="136"/>
      <c r="D63" s="139"/>
      <c r="E63" s="138"/>
      <c r="F63" s="139"/>
      <c r="G63" s="139"/>
      <c r="H63" s="137"/>
      <c r="I63" s="139"/>
      <c r="J63" s="137"/>
    </row>
    <row r="64" spans="1:10" ht="21" customHeight="1">
      <c r="A64" s="101" t="s">
        <v>184</v>
      </c>
      <c r="B64" s="139"/>
      <c r="C64" s="136"/>
      <c r="D64" s="109">
        <v>75</v>
      </c>
      <c r="E64" s="138"/>
      <c r="F64" s="137">
        <v>-607</v>
      </c>
      <c r="G64" s="147"/>
      <c r="H64" s="137"/>
      <c r="I64" s="137"/>
      <c r="J64" s="137"/>
    </row>
    <row r="65" spans="1:10" ht="21" customHeight="1" thickBot="1">
      <c r="A65" s="140"/>
      <c r="B65" s="139"/>
      <c r="C65" s="136"/>
      <c r="D65" s="148">
        <f>D59</f>
        <v>-12397</v>
      </c>
      <c r="E65" s="138"/>
      <c r="F65" s="148">
        <f>F59</f>
        <v>30537</v>
      </c>
      <c r="G65" s="137"/>
      <c r="H65" s="149"/>
      <c r="I65" s="139"/>
      <c r="J65" s="149"/>
    </row>
    <row r="66" spans="1:10" ht="21" customHeight="1" thickTop="1">
      <c r="A66" s="150"/>
      <c r="B66" s="110"/>
      <c r="C66" s="110"/>
      <c r="E66" s="110"/>
      <c r="F66" s="110"/>
      <c r="G66" s="110"/>
      <c r="H66" s="110"/>
      <c r="I66" s="110"/>
      <c r="J66" s="110"/>
    </row>
    <row r="67" spans="1:10" ht="21" customHeight="1">
      <c r="A67" s="121" t="s">
        <v>150</v>
      </c>
      <c r="B67" s="110"/>
      <c r="C67" s="110"/>
      <c r="E67" s="110"/>
      <c r="F67" s="110"/>
      <c r="G67" s="110"/>
      <c r="H67" s="110"/>
      <c r="I67" s="110"/>
      <c r="J67" s="110"/>
    </row>
    <row r="68" spans="1:10" ht="21" customHeight="1">
      <c r="A68" s="125"/>
      <c r="B68" s="126"/>
      <c r="C68" s="125"/>
      <c r="E68" s="99"/>
      <c r="F68" s="110"/>
      <c r="G68" s="110"/>
      <c r="H68" s="110"/>
      <c r="I68" s="99"/>
      <c r="J68" s="100" t="s">
        <v>43</v>
      </c>
    </row>
    <row r="69" spans="1:10" ht="21" customHeight="1">
      <c r="A69" s="223" t="s">
        <v>0</v>
      </c>
      <c r="B69" s="223"/>
      <c r="C69" s="223"/>
      <c r="D69" s="223"/>
      <c r="E69" s="223"/>
      <c r="F69" s="223"/>
      <c r="G69" s="223"/>
      <c r="H69" s="223"/>
      <c r="I69" s="223"/>
      <c r="J69" s="223"/>
    </row>
    <row r="70" spans="1:10" ht="21" customHeight="1">
      <c r="A70" s="223" t="s">
        <v>44</v>
      </c>
      <c r="B70" s="223"/>
      <c r="C70" s="223"/>
      <c r="D70" s="223"/>
      <c r="E70" s="223"/>
      <c r="F70" s="223"/>
      <c r="G70" s="223"/>
      <c r="H70" s="223"/>
      <c r="I70" s="223"/>
      <c r="J70" s="223"/>
    </row>
    <row r="71" spans="1:10" s="3" customFormat="1" ht="21" customHeight="1">
      <c r="A71" s="224" t="s">
        <v>182</v>
      </c>
      <c r="B71" s="224"/>
      <c r="C71" s="224"/>
      <c r="D71" s="224"/>
      <c r="E71" s="224"/>
      <c r="F71" s="224"/>
      <c r="G71" s="224"/>
      <c r="H71" s="224"/>
      <c r="I71" s="224"/>
      <c r="J71" s="224"/>
    </row>
    <row r="72" spans="1:10" ht="21" customHeight="1">
      <c r="A72" s="99"/>
      <c r="B72" s="127"/>
      <c r="C72" s="101"/>
      <c r="D72" s="46"/>
      <c r="E72" s="101"/>
      <c r="F72" s="101"/>
      <c r="G72" s="101"/>
      <c r="H72" s="128"/>
      <c r="I72" s="100"/>
      <c r="J72" s="102" t="s">
        <v>2</v>
      </c>
    </row>
    <row r="73" spans="1:10" s="90" customFormat="1" ht="21" customHeight="1">
      <c r="A73" s="105"/>
      <c r="B73" s="105"/>
      <c r="C73" s="129"/>
      <c r="D73" s="104"/>
      <c r="E73" s="103" t="s">
        <v>3</v>
      </c>
      <c r="F73" s="104"/>
      <c r="G73" s="130"/>
      <c r="H73" s="104"/>
      <c r="I73" s="103" t="s">
        <v>4</v>
      </c>
      <c r="J73" s="104"/>
    </row>
    <row r="74" spans="1:10" ht="21" customHeight="1">
      <c r="A74" s="99"/>
      <c r="B74" s="151" t="s">
        <v>5</v>
      </c>
      <c r="C74" s="101"/>
      <c r="D74" s="47">
        <v>2565</v>
      </c>
      <c r="E74" s="106"/>
      <c r="F74" s="47">
        <v>2564</v>
      </c>
      <c r="G74" s="46"/>
      <c r="H74" s="47">
        <v>2565</v>
      </c>
      <c r="I74" s="106"/>
      <c r="J74" s="47">
        <v>2564</v>
      </c>
    </row>
    <row r="75" spans="1:10" ht="21" customHeight="1">
      <c r="A75" s="105" t="s">
        <v>45</v>
      </c>
      <c r="B75" s="117"/>
      <c r="C75" s="117"/>
      <c r="D75" s="111"/>
      <c r="E75" s="106"/>
      <c r="F75" s="111"/>
      <c r="G75" s="111"/>
      <c r="H75" s="111"/>
      <c r="I75" s="106"/>
      <c r="J75" s="111"/>
    </row>
    <row r="76" spans="1:10" ht="21" customHeight="1">
      <c r="A76" s="87" t="s">
        <v>46</v>
      </c>
      <c r="B76" s="118">
        <f>B9</f>
        <v>2</v>
      </c>
      <c r="C76" s="95"/>
      <c r="D76" s="119">
        <v>1005003</v>
      </c>
      <c r="E76" s="41"/>
      <c r="F76" s="119">
        <v>1042179</v>
      </c>
      <c r="G76" s="41"/>
      <c r="H76" s="8">
        <v>900933</v>
      </c>
      <c r="I76" s="41"/>
      <c r="J76" s="8">
        <v>977896</v>
      </c>
    </row>
    <row r="77" spans="1:10" ht="21" customHeight="1">
      <c r="A77" s="99" t="s">
        <v>146</v>
      </c>
      <c r="B77" s="118">
        <f>B10</f>
        <v>2</v>
      </c>
      <c r="C77" s="95"/>
      <c r="D77" s="119">
        <v>19105</v>
      </c>
      <c r="E77" s="119"/>
      <c r="F77" s="119">
        <v>19560</v>
      </c>
      <c r="G77" s="119"/>
      <c r="H77" s="119">
        <v>1030</v>
      </c>
      <c r="I77" s="119"/>
      <c r="J77" s="119">
        <v>896</v>
      </c>
    </row>
    <row r="78" spans="1:10" ht="21" customHeight="1">
      <c r="A78" s="99" t="s">
        <v>147</v>
      </c>
      <c r="B78" s="118"/>
      <c r="C78" s="95"/>
      <c r="D78" s="119">
        <v>32195</v>
      </c>
      <c r="E78" s="119"/>
      <c r="F78" s="119">
        <v>53303</v>
      </c>
      <c r="G78" s="119"/>
      <c r="H78" s="119">
        <v>0</v>
      </c>
      <c r="I78" s="119"/>
      <c r="J78" s="119">
        <v>0</v>
      </c>
    </row>
    <row r="79" spans="1:10" ht="21" customHeight="1">
      <c r="A79" s="99" t="s">
        <v>148</v>
      </c>
      <c r="B79" s="118">
        <f>B77</f>
        <v>2</v>
      </c>
      <c r="C79" s="95"/>
      <c r="D79" s="119">
        <v>33830</v>
      </c>
      <c r="E79" s="119"/>
      <c r="F79" s="119">
        <v>30861</v>
      </c>
      <c r="G79" s="119"/>
      <c r="H79" s="119">
        <v>1010</v>
      </c>
      <c r="I79" s="119"/>
      <c r="J79" s="119">
        <v>1219</v>
      </c>
    </row>
    <row r="80" spans="1:10" ht="21" customHeight="1">
      <c r="A80" s="99" t="s">
        <v>149</v>
      </c>
      <c r="B80" s="118">
        <f>B79</f>
        <v>2</v>
      </c>
      <c r="C80" s="95"/>
      <c r="D80" s="119">
        <v>5684</v>
      </c>
      <c r="E80" s="107"/>
      <c r="F80" s="119">
        <v>3448</v>
      </c>
      <c r="G80" s="107"/>
      <c r="H80" s="119">
        <v>93684</v>
      </c>
      <c r="I80" s="107"/>
      <c r="J80" s="119">
        <v>69280</v>
      </c>
    </row>
    <row r="81" spans="1:10" ht="21" customHeight="1">
      <c r="A81" s="99" t="s">
        <v>47</v>
      </c>
      <c r="B81" s="152"/>
      <c r="C81" s="95"/>
      <c r="D81" s="120">
        <v>17885</v>
      </c>
      <c r="E81" s="119"/>
      <c r="F81" s="120">
        <v>17742</v>
      </c>
      <c r="G81" s="119"/>
      <c r="H81" s="120">
        <v>15493</v>
      </c>
      <c r="I81" s="119"/>
      <c r="J81" s="120">
        <v>16802</v>
      </c>
    </row>
    <row r="82" spans="1:10" ht="21" customHeight="1">
      <c r="A82" s="90" t="s">
        <v>48</v>
      </c>
      <c r="B82" s="152"/>
      <c r="C82" s="95"/>
      <c r="D82" s="109">
        <f>SUM(D76:D81)</f>
        <v>1113702</v>
      </c>
      <c r="E82" s="41"/>
      <c r="F82" s="109">
        <f>SUM(F76:F81)</f>
        <v>1167093</v>
      </c>
      <c r="G82" s="41"/>
      <c r="H82" s="97">
        <f>SUM(H76:H81)</f>
        <v>1012150</v>
      </c>
      <c r="I82" s="41"/>
      <c r="J82" s="97">
        <f>SUM(J76:J81)</f>
        <v>1066093</v>
      </c>
    </row>
    <row r="83" spans="1:10" ht="21" customHeight="1">
      <c r="A83" s="90" t="s">
        <v>49</v>
      </c>
      <c r="B83" s="152"/>
      <c r="C83" s="95"/>
      <c r="D83" s="107"/>
      <c r="E83" s="41"/>
      <c r="F83" s="107"/>
      <c r="G83" s="41"/>
      <c r="H83" s="41"/>
      <c r="I83" s="41"/>
      <c r="J83" s="41"/>
    </row>
    <row r="84" spans="1:10" ht="21" customHeight="1">
      <c r="A84" s="87" t="s">
        <v>50</v>
      </c>
      <c r="B84" s="118">
        <v>2</v>
      </c>
      <c r="C84" s="95"/>
      <c r="D84" s="107">
        <v>749393</v>
      </c>
      <c r="E84" s="41"/>
      <c r="F84" s="107">
        <v>680743</v>
      </c>
      <c r="G84" s="41"/>
      <c r="H84" s="41">
        <v>667134</v>
      </c>
      <c r="I84" s="41"/>
      <c r="J84" s="41">
        <v>633826</v>
      </c>
    </row>
    <row r="85" spans="1:10" ht="21" customHeight="1">
      <c r="A85" s="87" t="s">
        <v>127</v>
      </c>
      <c r="B85" s="118"/>
      <c r="C85" s="95"/>
      <c r="D85" s="107">
        <v>16872</v>
      </c>
      <c r="E85" s="41"/>
      <c r="F85" s="107">
        <v>15668</v>
      </c>
      <c r="G85" s="41"/>
      <c r="H85" s="41">
        <v>196</v>
      </c>
      <c r="I85" s="41"/>
      <c r="J85" s="41">
        <v>136</v>
      </c>
    </row>
    <row r="86" spans="1:10" ht="21" customHeight="1">
      <c r="A86" s="87" t="s">
        <v>107</v>
      </c>
      <c r="B86" s="118"/>
      <c r="C86" s="95"/>
      <c r="D86" s="107">
        <v>25613</v>
      </c>
      <c r="E86" s="41"/>
      <c r="F86" s="107">
        <v>38267</v>
      </c>
      <c r="G86" s="41"/>
      <c r="H86" s="41">
        <v>0</v>
      </c>
      <c r="I86" s="41"/>
      <c r="J86" s="41">
        <v>0</v>
      </c>
    </row>
    <row r="87" spans="1:10" ht="21" customHeight="1">
      <c r="A87" s="87" t="s">
        <v>116</v>
      </c>
      <c r="B87" s="118">
        <v>2</v>
      </c>
      <c r="C87" s="95"/>
      <c r="D87" s="107">
        <v>214910</v>
      </c>
      <c r="E87" s="41"/>
      <c r="F87" s="177">
        <v>232177</v>
      </c>
      <c r="G87" s="177"/>
      <c r="H87" s="177">
        <v>232051</v>
      </c>
      <c r="I87" s="177"/>
      <c r="J87" s="177">
        <v>255967</v>
      </c>
    </row>
    <row r="88" spans="1:10" ht="21" customHeight="1">
      <c r="A88" s="87" t="s">
        <v>51</v>
      </c>
      <c r="B88" s="118">
        <v>2</v>
      </c>
      <c r="C88" s="95"/>
      <c r="D88" s="107">
        <v>95972</v>
      </c>
      <c r="E88" s="41"/>
      <c r="F88" s="177">
        <v>113194</v>
      </c>
      <c r="G88" s="177"/>
      <c r="H88" s="177">
        <v>63898</v>
      </c>
      <c r="I88" s="177"/>
      <c r="J88" s="177">
        <v>75423</v>
      </c>
    </row>
    <row r="89" spans="1:10" ht="21" customHeight="1">
      <c r="A89" s="87" t="s">
        <v>52</v>
      </c>
      <c r="B89" s="118"/>
      <c r="C89" s="95"/>
      <c r="D89" s="109">
        <v>8363</v>
      </c>
      <c r="E89" s="41"/>
      <c r="F89" s="109">
        <v>6146</v>
      </c>
      <c r="G89" s="41"/>
      <c r="H89" s="97">
        <v>8225</v>
      </c>
      <c r="I89" s="41"/>
      <c r="J89" s="97">
        <v>5171</v>
      </c>
    </row>
    <row r="90" spans="1:10" ht="21" customHeight="1">
      <c r="A90" s="153" t="s">
        <v>53</v>
      </c>
      <c r="B90" s="117"/>
      <c r="C90" s="95"/>
      <c r="D90" s="109">
        <f>SUM(D84:D89)</f>
        <v>1111123</v>
      </c>
      <c r="E90" s="41"/>
      <c r="F90" s="109">
        <f>SUM(F84:F89)</f>
        <v>1086195</v>
      </c>
      <c r="G90" s="41"/>
      <c r="H90" s="97">
        <f>SUM(H84:H89)</f>
        <v>971504</v>
      </c>
      <c r="I90" s="41"/>
      <c r="J90" s="97">
        <f>SUM(J84:J89)</f>
        <v>970523</v>
      </c>
    </row>
    <row r="91" spans="1:10" ht="21" customHeight="1">
      <c r="A91" s="218" t="s">
        <v>231</v>
      </c>
      <c r="B91" s="117"/>
      <c r="C91" s="95"/>
      <c r="D91" s="107">
        <f>SUM(D82-D90)</f>
        <v>2579</v>
      </c>
      <c r="E91" s="41"/>
      <c r="F91" s="107">
        <f>SUM(F82-F90)</f>
        <v>80898</v>
      </c>
      <c r="G91" s="41"/>
      <c r="H91" s="41">
        <f>SUM(H82-H90)</f>
        <v>40646</v>
      </c>
      <c r="I91" s="41"/>
      <c r="J91" s="41">
        <f>SUM(J82-J90)</f>
        <v>95570</v>
      </c>
    </row>
    <row r="92" spans="1:10" ht="21" customHeight="1">
      <c r="A92" s="121" t="s">
        <v>204</v>
      </c>
      <c r="B92" s="118">
        <v>7</v>
      </c>
      <c r="C92" s="95"/>
      <c r="D92" s="107">
        <v>-1345</v>
      </c>
      <c r="E92" s="41"/>
      <c r="F92" s="107">
        <v>-5673</v>
      </c>
      <c r="G92" s="41"/>
      <c r="H92" s="41">
        <v>0</v>
      </c>
      <c r="I92" s="41"/>
      <c r="J92" s="41">
        <v>0</v>
      </c>
    </row>
    <row r="93" spans="1:10" ht="21" customHeight="1">
      <c r="A93" s="98" t="s">
        <v>213</v>
      </c>
      <c r="B93" s="118">
        <v>8</v>
      </c>
      <c r="C93" s="95"/>
      <c r="D93" s="107">
        <v>2439</v>
      </c>
      <c r="E93" s="41"/>
      <c r="F93" s="107">
        <v>-3111</v>
      </c>
      <c r="G93" s="41"/>
      <c r="H93" s="41">
        <v>0</v>
      </c>
      <c r="I93" s="41"/>
      <c r="J93" s="41">
        <v>0</v>
      </c>
    </row>
    <row r="94" spans="1:10" ht="21" customHeight="1">
      <c r="A94" s="98" t="s">
        <v>137</v>
      </c>
      <c r="B94" s="118"/>
      <c r="C94" s="95"/>
      <c r="D94" s="107">
        <v>1357</v>
      </c>
      <c r="E94" s="41"/>
      <c r="F94" s="107">
        <v>3088</v>
      </c>
      <c r="G94" s="41"/>
      <c r="H94" s="41">
        <v>1579</v>
      </c>
      <c r="I94" s="41"/>
      <c r="J94" s="41">
        <v>3401</v>
      </c>
    </row>
    <row r="95" spans="1:10" ht="21" customHeight="1">
      <c r="A95" s="87" t="s">
        <v>130</v>
      </c>
      <c r="B95" s="117"/>
      <c r="C95" s="95"/>
      <c r="D95" s="109">
        <v>-6817</v>
      </c>
      <c r="E95" s="41"/>
      <c r="F95" s="109">
        <v>-6731</v>
      </c>
      <c r="G95" s="41"/>
      <c r="H95" s="97">
        <v>-5255</v>
      </c>
      <c r="I95" s="41"/>
      <c r="J95" s="97">
        <v>-7386</v>
      </c>
    </row>
    <row r="96" spans="1:10" ht="21" customHeight="1">
      <c r="A96" s="105" t="s">
        <v>206</v>
      </c>
      <c r="B96" s="117"/>
      <c r="C96" s="95"/>
      <c r="D96" s="107">
        <f>SUM(D91:D95)</f>
        <v>-1787</v>
      </c>
      <c r="E96" s="41"/>
      <c r="F96" s="107">
        <f>SUM(F91:F95)</f>
        <v>68471</v>
      </c>
      <c r="G96" s="41"/>
      <c r="H96" s="41">
        <f>SUM(H91:H95)</f>
        <v>36970</v>
      </c>
      <c r="I96" s="41"/>
      <c r="J96" s="41">
        <f>SUM(J91:J95)</f>
        <v>91585</v>
      </c>
    </row>
    <row r="97" spans="1:10" ht="21" customHeight="1">
      <c r="A97" s="99" t="s">
        <v>117</v>
      </c>
      <c r="B97" s="118"/>
      <c r="C97" s="95"/>
      <c r="D97" s="109">
        <v>-10331</v>
      </c>
      <c r="E97" s="41"/>
      <c r="F97" s="109">
        <v>-16639</v>
      </c>
      <c r="G97" s="41"/>
      <c r="H97" s="97">
        <v>-850</v>
      </c>
      <c r="I97" s="41"/>
      <c r="J97" s="97">
        <v>-5727</v>
      </c>
    </row>
    <row r="98" spans="1:10" ht="21" customHeight="1" thickBot="1">
      <c r="A98" s="105" t="s">
        <v>207</v>
      </c>
      <c r="B98" s="95"/>
      <c r="C98" s="95"/>
      <c r="D98" s="122">
        <f>SUM(D96:D97)</f>
        <v>-12118</v>
      </c>
      <c r="E98" s="41"/>
      <c r="F98" s="122">
        <f>SUM(F96:F97)</f>
        <v>51832</v>
      </c>
      <c r="G98" s="41"/>
      <c r="H98" s="154">
        <f>SUM(H96:H97)</f>
        <v>36120</v>
      </c>
      <c r="I98" s="41"/>
      <c r="J98" s="154">
        <f>SUM(J96:J97)</f>
        <v>85858</v>
      </c>
    </row>
    <row r="99" spans="1:10" ht="21" customHeight="1" thickTop="1">
      <c r="A99" s="90"/>
      <c r="B99" s="95"/>
      <c r="C99" s="95"/>
      <c r="D99" s="107"/>
      <c r="E99" s="41"/>
      <c r="F99" s="107"/>
      <c r="G99" s="41"/>
      <c r="H99" s="41"/>
      <c r="I99" s="41"/>
      <c r="J99" s="41"/>
    </row>
    <row r="100" spans="1:10" ht="21" customHeight="1">
      <c r="A100" s="90" t="s">
        <v>185</v>
      </c>
      <c r="B100" s="95"/>
      <c r="C100" s="95"/>
      <c r="D100" s="107"/>
      <c r="E100" s="41"/>
      <c r="F100" s="107"/>
      <c r="G100" s="41"/>
      <c r="H100" s="41"/>
      <c r="I100" s="41"/>
      <c r="J100" s="41"/>
    </row>
    <row r="101" spans="1:10" ht="21" customHeight="1" thickBot="1">
      <c r="A101" s="87" t="s">
        <v>54</v>
      </c>
      <c r="B101" s="95"/>
      <c r="C101" s="95"/>
      <c r="D101" s="107">
        <f>D98-D102</f>
        <v>-12127</v>
      </c>
      <c r="E101" s="41"/>
      <c r="F101" s="107">
        <f>F98-F102</f>
        <v>52594</v>
      </c>
      <c r="G101" s="41"/>
      <c r="H101" s="154">
        <f>SUM(H98)</f>
        <v>36120</v>
      </c>
      <c r="I101" s="41"/>
      <c r="J101" s="154">
        <f>SUM(J98)</f>
        <v>85858</v>
      </c>
    </row>
    <row r="102" spans="1:10" ht="21" customHeight="1" thickTop="1">
      <c r="A102" s="87" t="s">
        <v>113</v>
      </c>
      <c r="B102" s="95"/>
      <c r="C102" s="95"/>
      <c r="D102" s="109">
        <v>9</v>
      </c>
      <c r="E102" s="41"/>
      <c r="F102" s="109">
        <v>-762</v>
      </c>
      <c r="G102" s="41"/>
      <c r="H102" s="41"/>
      <c r="I102" s="41"/>
      <c r="J102" s="41"/>
    </row>
    <row r="103" spans="1:10" ht="21" customHeight="1" thickBot="1">
      <c r="A103" s="90"/>
      <c r="B103" s="95"/>
      <c r="C103" s="95"/>
      <c r="D103" s="122">
        <f>SUM(D101:D102)</f>
        <v>-12118</v>
      </c>
      <c r="E103" s="41"/>
      <c r="F103" s="122">
        <f>SUM(F101:F102)</f>
        <v>51832</v>
      </c>
      <c r="G103" s="41"/>
      <c r="H103" s="41"/>
      <c r="I103" s="41"/>
      <c r="J103" s="41"/>
    </row>
    <row r="104" spans="1:10" ht="21" customHeight="1" thickTop="1">
      <c r="B104" s="95"/>
      <c r="C104" s="95"/>
      <c r="D104" s="99"/>
      <c r="F104" s="99"/>
      <c r="G104" s="87"/>
      <c r="H104" s="87"/>
      <c r="J104" s="87"/>
    </row>
    <row r="105" spans="1:10" ht="21" customHeight="1">
      <c r="A105" s="105" t="s">
        <v>208</v>
      </c>
      <c r="B105" s="118"/>
      <c r="C105" s="95"/>
      <c r="D105" s="99"/>
      <c r="F105" s="99"/>
      <c r="G105" s="87"/>
      <c r="H105" s="87"/>
      <c r="J105" s="87"/>
    </row>
    <row r="106" spans="1:10" ht="21" customHeight="1">
      <c r="A106" s="99" t="s">
        <v>209</v>
      </c>
      <c r="B106" s="95"/>
      <c r="C106" s="95"/>
      <c r="D106" s="99"/>
      <c r="F106" s="99"/>
      <c r="G106" s="87"/>
      <c r="H106" s="87"/>
      <c r="J106" s="87"/>
    </row>
    <row r="107" spans="1:10" ht="21" customHeight="1" thickBot="1">
      <c r="A107" s="99" t="s">
        <v>210</v>
      </c>
      <c r="B107" s="95"/>
      <c r="C107" s="95"/>
      <c r="D107" s="123">
        <f>D101/750000</f>
        <v>-1.6169333333333334E-2</v>
      </c>
      <c r="F107" s="123">
        <f>F101/750000</f>
        <v>7.0125333333333331E-2</v>
      </c>
      <c r="G107" s="155"/>
      <c r="H107" s="156">
        <f>H101/750000</f>
        <v>4.8160000000000001E-2</v>
      </c>
      <c r="I107" s="155"/>
      <c r="J107" s="156">
        <f>J101/750000</f>
        <v>0.11447733333333333</v>
      </c>
    </row>
    <row r="108" spans="1:10" ht="21" customHeight="1" thickTop="1">
      <c r="B108" s="95"/>
      <c r="C108" s="95"/>
      <c r="D108" s="99"/>
      <c r="F108" s="87"/>
      <c r="G108" s="87"/>
      <c r="H108" s="155"/>
      <c r="J108" s="155"/>
    </row>
    <row r="109" spans="1:10" ht="21" customHeight="1">
      <c r="A109" s="121" t="s">
        <v>150</v>
      </c>
      <c r="D109" s="99"/>
      <c r="F109" s="87"/>
      <c r="G109" s="87"/>
      <c r="H109" s="87"/>
      <c r="J109" s="87"/>
    </row>
    <row r="110" spans="1:10" ht="21" customHeight="1">
      <c r="A110" s="85"/>
      <c r="B110" s="85"/>
      <c r="C110" s="86"/>
      <c r="D110" s="125"/>
      <c r="E110" s="1"/>
      <c r="F110" s="87"/>
      <c r="G110" s="87"/>
      <c r="H110" s="87"/>
      <c r="I110" s="1"/>
      <c r="J110" s="114" t="s">
        <v>43</v>
      </c>
    </row>
    <row r="111" spans="1:10" ht="21" customHeight="1">
      <c r="A111" s="222" t="s">
        <v>0</v>
      </c>
      <c r="B111" s="222"/>
      <c r="C111" s="222"/>
      <c r="D111" s="222"/>
      <c r="E111" s="222"/>
      <c r="F111" s="222"/>
      <c r="G111" s="222"/>
      <c r="H111" s="222"/>
      <c r="I111" s="222"/>
      <c r="J111" s="222"/>
    </row>
    <row r="112" spans="1:10" ht="21" customHeight="1">
      <c r="A112" s="222" t="s">
        <v>55</v>
      </c>
      <c r="B112" s="222"/>
      <c r="C112" s="222"/>
      <c r="D112" s="222"/>
      <c r="E112" s="222"/>
      <c r="F112" s="222"/>
      <c r="G112" s="222"/>
      <c r="H112" s="222"/>
      <c r="I112" s="222"/>
      <c r="J112" s="222"/>
    </row>
    <row r="113" spans="1:10" s="3" customFormat="1" ht="21" customHeight="1">
      <c r="A113" s="221" t="s">
        <v>182</v>
      </c>
      <c r="B113" s="221"/>
      <c r="C113" s="221"/>
      <c r="D113" s="221"/>
      <c r="E113" s="221"/>
      <c r="F113" s="221"/>
      <c r="G113" s="221"/>
      <c r="H113" s="221"/>
      <c r="I113" s="221"/>
      <c r="J113" s="221"/>
    </row>
    <row r="114" spans="1:10" ht="21" customHeight="1">
      <c r="B114" s="88"/>
      <c r="C114" s="3"/>
      <c r="D114" s="46"/>
      <c r="E114" s="3"/>
      <c r="F114" s="3"/>
      <c r="G114" s="3"/>
      <c r="H114" s="89"/>
      <c r="I114" s="114"/>
      <c r="J114" s="115" t="s">
        <v>2</v>
      </c>
    </row>
    <row r="115" spans="1:10" s="90" customFormat="1" ht="21" customHeight="1">
      <c r="C115" s="7"/>
      <c r="D115" s="104"/>
      <c r="E115" s="92" t="s">
        <v>3</v>
      </c>
      <c r="F115" s="91"/>
      <c r="G115" s="93"/>
      <c r="H115" s="91"/>
      <c r="I115" s="92" t="s">
        <v>4</v>
      </c>
      <c r="J115" s="91"/>
    </row>
    <row r="116" spans="1:10" ht="21" customHeight="1">
      <c r="B116" s="95"/>
      <c r="C116" s="3"/>
      <c r="D116" s="47">
        <v>2565</v>
      </c>
      <c r="E116" s="94"/>
      <c r="F116" s="112">
        <v>2564</v>
      </c>
      <c r="G116" s="18"/>
      <c r="H116" s="112">
        <v>2565</v>
      </c>
      <c r="I116" s="94"/>
      <c r="J116" s="112">
        <v>2564</v>
      </c>
    </row>
    <row r="117" spans="1:10" ht="21" customHeight="1">
      <c r="B117" s="95"/>
      <c r="C117" s="3"/>
      <c r="D117" s="46"/>
      <c r="E117" s="94"/>
      <c r="F117" s="18"/>
      <c r="G117" s="18"/>
      <c r="H117" s="18"/>
      <c r="I117" s="94"/>
      <c r="J117" s="18"/>
    </row>
    <row r="118" spans="1:10" ht="21" customHeight="1">
      <c r="A118" s="105" t="s">
        <v>207</v>
      </c>
      <c r="B118" s="95"/>
      <c r="C118" s="3"/>
      <c r="D118" s="109">
        <f>SUM(D98)</f>
        <v>-12118</v>
      </c>
      <c r="E118" s="41"/>
      <c r="F118" s="109">
        <f>SUM(F98)</f>
        <v>51832</v>
      </c>
      <c r="G118" s="41"/>
      <c r="H118" s="97">
        <f>SUM(H98)</f>
        <v>36120</v>
      </c>
      <c r="I118" s="41"/>
      <c r="J118" s="97">
        <f>SUM(J98)</f>
        <v>85858</v>
      </c>
    </row>
    <row r="119" spans="1:10" ht="21" customHeight="1">
      <c r="B119" s="95"/>
      <c r="C119" s="3"/>
      <c r="D119" s="107"/>
      <c r="E119" s="41"/>
      <c r="F119" s="107"/>
      <c r="G119" s="41"/>
      <c r="H119" s="41"/>
      <c r="I119" s="41"/>
      <c r="J119" s="41"/>
    </row>
    <row r="120" spans="1:10" ht="21" customHeight="1">
      <c r="A120" s="145" t="s">
        <v>56</v>
      </c>
      <c r="B120" s="95"/>
      <c r="C120" s="157"/>
      <c r="D120" s="107"/>
      <c r="E120" s="41"/>
      <c r="F120" s="107"/>
      <c r="G120" s="41"/>
      <c r="H120" s="41"/>
      <c r="I120" s="41"/>
      <c r="J120" s="41"/>
    </row>
    <row r="121" spans="1:10" ht="21" customHeight="1">
      <c r="A121" s="158" t="s">
        <v>139</v>
      </c>
      <c r="B121" s="95"/>
      <c r="C121" s="159"/>
      <c r="D121" s="137"/>
      <c r="E121" s="160"/>
      <c r="F121" s="137"/>
      <c r="G121" s="161"/>
      <c r="H121" s="161"/>
      <c r="I121" s="162"/>
      <c r="J121" s="161"/>
    </row>
    <row r="122" spans="1:10" ht="21" customHeight="1">
      <c r="A122" s="140" t="s">
        <v>211</v>
      </c>
      <c r="B122" s="95"/>
      <c r="C122" s="159"/>
      <c r="D122" s="137"/>
      <c r="E122" s="160"/>
      <c r="F122" s="137"/>
      <c r="G122" s="161"/>
      <c r="H122" s="161"/>
      <c r="I122" s="162"/>
      <c r="J122" s="161"/>
    </row>
    <row r="123" spans="1:10" ht="21" customHeight="1">
      <c r="A123" s="140" t="s">
        <v>212</v>
      </c>
      <c r="B123" s="95"/>
      <c r="C123" s="159"/>
      <c r="D123" s="137"/>
      <c r="E123" s="160"/>
      <c r="F123" s="137"/>
      <c r="G123" s="161"/>
      <c r="H123" s="161"/>
      <c r="I123" s="162"/>
      <c r="J123" s="161"/>
    </row>
    <row r="124" spans="1:10" ht="21" customHeight="1">
      <c r="A124" s="140" t="s">
        <v>109</v>
      </c>
      <c r="B124" s="95"/>
      <c r="C124" s="159"/>
      <c r="D124" s="137">
        <v>-18331</v>
      </c>
      <c r="E124" s="160"/>
      <c r="F124" s="137">
        <v>38210</v>
      </c>
      <c r="G124" s="161"/>
      <c r="H124" s="161">
        <v>-18331</v>
      </c>
      <c r="I124" s="162"/>
      <c r="J124" s="161">
        <v>37524</v>
      </c>
    </row>
    <row r="125" spans="1:10" ht="21" customHeight="1">
      <c r="A125" s="140" t="s">
        <v>144</v>
      </c>
      <c r="B125" s="95"/>
      <c r="C125" s="159"/>
      <c r="D125" s="137"/>
      <c r="E125" s="160"/>
      <c r="F125" s="137"/>
      <c r="G125" s="161"/>
      <c r="H125" s="161"/>
      <c r="I125" s="162"/>
      <c r="J125" s="161"/>
    </row>
    <row r="126" spans="1:10" ht="21" customHeight="1">
      <c r="A126" s="140" t="s">
        <v>109</v>
      </c>
      <c r="B126" s="95"/>
      <c r="C126" s="159"/>
      <c r="D126" s="164">
        <v>0</v>
      </c>
      <c r="E126" s="160"/>
      <c r="F126" s="164">
        <v>1208</v>
      </c>
      <c r="G126" s="161"/>
      <c r="H126" s="165">
        <v>0</v>
      </c>
      <c r="I126" s="162"/>
      <c r="J126" s="165">
        <v>0</v>
      </c>
    </row>
    <row r="127" spans="1:10" ht="21" customHeight="1">
      <c r="A127" s="131" t="s">
        <v>111</v>
      </c>
      <c r="B127" s="166"/>
      <c r="C127" s="157"/>
      <c r="D127" s="142">
        <f>SUM(D124:D126)</f>
        <v>-18331</v>
      </c>
      <c r="E127" s="160"/>
      <c r="F127" s="142">
        <f>SUM(F124:F126)</f>
        <v>39418</v>
      </c>
      <c r="G127" s="161"/>
      <c r="H127" s="142">
        <f>SUM(H124:H126)</f>
        <v>-18331</v>
      </c>
      <c r="I127" s="162"/>
      <c r="J127" s="142">
        <f>SUM(J124:J126)</f>
        <v>37524</v>
      </c>
    </row>
    <row r="128" spans="1:10" ht="21" customHeight="1" thickBot="1">
      <c r="A128" s="131" t="s">
        <v>112</v>
      </c>
      <c r="B128" s="166"/>
      <c r="C128" s="157"/>
      <c r="D128" s="143">
        <f>SUM(D98,D127)</f>
        <v>-30449</v>
      </c>
      <c r="E128" s="160"/>
      <c r="F128" s="143">
        <f>SUM(F98,F127)</f>
        <v>91250</v>
      </c>
      <c r="G128" s="161"/>
      <c r="H128" s="167">
        <f>SUM(H98,H127)</f>
        <v>17789</v>
      </c>
      <c r="I128" s="162"/>
      <c r="J128" s="167">
        <f>SUM(J98,J127)</f>
        <v>123382</v>
      </c>
    </row>
    <row r="129" spans="1:10" ht="21" customHeight="1" thickTop="1">
      <c r="A129" s="145"/>
      <c r="B129" s="166"/>
      <c r="C129" s="157"/>
      <c r="D129" s="141"/>
      <c r="E129" s="160"/>
      <c r="F129" s="141"/>
      <c r="G129" s="166"/>
      <c r="H129" s="168"/>
      <c r="I129" s="162"/>
      <c r="J129" s="168"/>
    </row>
    <row r="130" spans="1:10" ht="21" customHeight="1">
      <c r="A130" s="145" t="s">
        <v>57</v>
      </c>
      <c r="B130" s="162"/>
      <c r="C130" s="159"/>
      <c r="D130" s="139"/>
      <c r="E130" s="160"/>
      <c r="F130" s="139"/>
      <c r="G130" s="162"/>
      <c r="H130" s="161"/>
      <c r="I130" s="162"/>
      <c r="J130" s="161"/>
    </row>
    <row r="131" spans="1:10" ht="21" customHeight="1" thickBot="1">
      <c r="A131" s="3" t="s">
        <v>54</v>
      </c>
      <c r="B131" s="162"/>
      <c r="C131" s="159"/>
      <c r="D131" s="137">
        <f>D128-D133</f>
        <v>-30458</v>
      </c>
      <c r="E131" s="169"/>
      <c r="F131" s="137">
        <f>F128-F133</f>
        <v>91554</v>
      </c>
      <c r="G131" s="170"/>
      <c r="H131" s="167">
        <f>H128</f>
        <v>17789</v>
      </c>
      <c r="I131" s="170"/>
      <c r="J131" s="167">
        <f>J128</f>
        <v>123382</v>
      </c>
    </row>
    <row r="132" spans="1:10" ht="21" customHeight="1" thickTop="1">
      <c r="A132" s="3" t="s">
        <v>183</v>
      </c>
      <c r="B132" s="162"/>
      <c r="C132" s="159"/>
      <c r="D132" s="139"/>
      <c r="E132" s="160"/>
      <c r="F132" s="139"/>
      <c r="G132" s="162"/>
      <c r="H132" s="161"/>
      <c r="I132" s="162"/>
      <c r="J132" s="161"/>
    </row>
    <row r="133" spans="1:10" ht="21" customHeight="1">
      <c r="A133" s="3" t="s">
        <v>184</v>
      </c>
      <c r="B133" s="162"/>
      <c r="C133" s="159"/>
      <c r="D133" s="137">
        <v>9</v>
      </c>
      <c r="E133" s="160"/>
      <c r="F133" s="137">
        <v>-304</v>
      </c>
      <c r="G133" s="170"/>
      <c r="H133" s="161"/>
      <c r="I133" s="161"/>
      <c r="J133" s="161"/>
    </row>
    <row r="134" spans="1:10" ht="21" customHeight="1" thickBot="1">
      <c r="A134" s="163"/>
      <c r="B134" s="162"/>
      <c r="C134" s="159"/>
      <c r="D134" s="148">
        <f>D128</f>
        <v>-30449</v>
      </c>
      <c r="E134" s="160"/>
      <c r="F134" s="148">
        <f>F128</f>
        <v>91250</v>
      </c>
      <c r="G134" s="161"/>
      <c r="H134" s="171"/>
      <c r="I134" s="162"/>
      <c r="J134" s="171"/>
    </row>
    <row r="135" spans="1:10" ht="21" customHeight="1" thickTop="1">
      <c r="A135" s="96"/>
      <c r="B135" s="1"/>
      <c r="C135" s="1"/>
      <c r="E135" s="1"/>
      <c r="I135" s="1"/>
    </row>
    <row r="136" spans="1:10" ht="21" customHeight="1">
      <c r="A136" s="121" t="s">
        <v>150</v>
      </c>
      <c r="B136" s="1"/>
      <c r="C136" s="1"/>
      <c r="E136" s="1"/>
      <c r="I136" s="1"/>
    </row>
  </sheetData>
  <mergeCells count="12">
    <mergeCell ref="A113:J113"/>
    <mergeCell ref="A2:J2"/>
    <mergeCell ref="A3:J3"/>
    <mergeCell ref="A4:J4"/>
    <mergeCell ref="A44:J44"/>
    <mergeCell ref="A45:J45"/>
    <mergeCell ref="A46:J46"/>
    <mergeCell ref="A69:J69"/>
    <mergeCell ref="A70:J70"/>
    <mergeCell ref="A71:J71"/>
    <mergeCell ref="A111:J111"/>
    <mergeCell ref="A112:J112"/>
  </mergeCells>
  <pageMargins left="0.78740157480314965" right="0.39370078740157483" top="0.78740157480314965" bottom="0.39370078740157483" header="0.19685039370078741" footer="0.19685039370078741"/>
  <pageSetup paperSize="9" scale="85" fitToHeight="0" orientation="portrait" r:id="rId1"/>
  <rowBreaks count="3" manualBreakCount="3">
    <brk id="42" max="16383" man="1"/>
    <brk id="67" max="16383" man="1"/>
    <brk id="1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9"/>
  <sheetViews>
    <sheetView showGridLines="0" view="pageBreakPreview" topLeftCell="A4" zoomScale="93" zoomScaleNormal="70" zoomScaleSheetLayoutView="93" workbookViewId="0">
      <selection activeCell="H13" sqref="H13"/>
    </sheetView>
  </sheetViews>
  <sheetFormatPr defaultColWidth="9.140625" defaultRowHeight="21.75"/>
  <cols>
    <col min="1" max="1" width="44.140625" style="3" customWidth="1"/>
    <col min="2" max="2" width="10.140625" style="3" customWidth="1"/>
    <col min="3" max="3" width="1.5703125" style="13" customWidth="1"/>
    <col min="4" max="4" width="12.5703125" style="3" customWidth="1"/>
    <col min="5" max="5" width="1.5703125" style="13" customWidth="1"/>
    <col min="6" max="6" width="14.42578125" style="3" customWidth="1"/>
    <col min="7" max="7" width="1.5703125" style="3" customWidth="1"/>
    <col min="8" max="8" width="12.5703125" style="3" customWidth="1"/>
    <col min="9" max="9" width="1.5703125" style="13" customWidth="1"/>
    <col min="10" max="10" width="16.5703125" style="3" customWidth="1"/>
    <col min="11" max="11" width="1.5703125" style="3" customWidth="1"/>
    <col min="12" max="12" width="12.85546875" style="3" customWidth="1"/>
    <col min="13" max="13" width="1.5703125" style="3" customWidth="1"/>
    <col min="14" max="14" width="22.42578125" style="3" customWidth="1"/>
    <col min="15" max="15" width="1.5703125" style="3" customWidth="1"/>
    <col min="16" max="16" width="18.5703125" style="3" customWidth="1"/>
    <col min="17" max="17" width="1.5703125" style="3" customWidth="1"/>
    <col min="18" max="18" width="16.42578125" style="3" customWidth="1"/>
    <col min="19" max="19" width="1.5703125" style="3" customWidth="1"/>
    <col min="20" max="20" width="18.42578125" style="3" customWidth="1"/>
    <col min="21" max="21" width="1.5703125" style="3" customWidth="1"/>
    <col min="22" max="22" width="17.42578125" style="3" customWidth="1"/>
    <col min="23" max="16384" width="9.140625" style="3"/>
  </cols>
  <sheetData>
    <row r="1" spans="1:22" ht="21.2" customHeight="1">
      <c r="V1" s="14" t="s">
        <v>43</v>
      </c>
    </row>
    <row r="2" spans="1:22" ht="20.100000000000001" customHeight="1">
      <c r="A2" s="221" t="s">
        <v>0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</row>
    <row r="3" spans="1:22" ht="20.100000000000001" customHeight="1">
      <c r="A3" s="221" t="s">
        <v>83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  <c r="U3" s="221"/>
      <c r="V3" s="221"/>
    </row>
    <row r="4" spans="1:22" ht="20.100000000000001" customHeight="1">
      <c r="A4" s="221" t="s">
        <v>182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</row>
    <row r="5" spans="1:22" ht="20.100000000000001" customHeight="1">
      <c r="V5" s="14" t="s">
        <v>2</v>
      </c>
    </row>
    <row r="6" spans="1:22" ht="20.100000000000001" customHeight="1">
      <c r="C6" s="3"/>
      <c r="D6" s="226" t="s">
        <v>3</v>
      </c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</row>
    <row r="7" spans="1:22" ht="20.100000000000001" customHeight="1">
      <c r="C7" s="3"/>
      <c r="D7" s="227" t="s">
        <v>84</v>
      </c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15"/>
      <c r="T7" s="15"/>
      <c r="U7" s="15"/>
      <c r="V7" s="15"/>
    </row>
    <row r="8" spans="1:22" ht="20.100000000000001" customHeight="1">
      <c r="C8" s="4"/>
      <c r="D8" s="4"/>
      <c r="E8" s="4"/>
      <c r="F8" s="4"/>
      <c r="G8" s="16"/>
      <c r="H8" s="16"/>
      <c r="I8" s="4"/>
      <c r="J8" s="4"/>
      <c r="K8" s="4"/>
      <c r="L8" s="4"/>
      <c r="M8" s="4"/>
      <c r="N8" s="227" t="s">
        <v>37</v>
      </c>
      <c r="O8" s="227"/>
      <c r="P8" s="227"/>
      <c r="Q8" s="5"/>
      <c r="R8" s="4"/>
      <c r="S8" s="15"/>
      <c r="T8" s="15"/>
      <c r="U8" s="15"/>
      <c r="V8" s="15"/>
    </row>
    <row r="9" spans="1:22" ht="20.100000000000001" customHeight="1">
      <c r="C9" s="4"/>
      <c r="D9" s="4"/>
      <c r="E9" s="4"/>
      <c r="F9" s="4"/>
      <c r="G9" s="5"/>
      <c r="H9" s="5"/>
      <c r="I9" s="4"/>
      <c r="J9" s="4"/>
      <c r="K9" s="4"/>
      <c r="L9" s="4"/>
      <c r="M9" s="4"/>
      <c r="N9" s="17" t="s">
        <v>76</v>
      </c>
      <c r="O9" s="5"/>
      <c r="P9" s="5"/>
      <c r="Q9" s="5"/>
      <c r="R9" s="4"/>
      <c r="S9" s="15"/>
      <c r="T9" s="15"/>
      <c r="U9" s="15"/>
      <c r="V9" s="15"/>
    </row>
    <row r="10" spans="1:22" ht="20.100000000000001" customHeight="1">
      <c r="C10" s="4"/>
      <c r="D10" s="4"/>
      <c r="E10" s="4"/>
      <c r="F10" s="4"/>
      <c r="G10" s="5"/>
      <c r="H10" s="5"/>
      <c r="I10" s="4"/>
      <c r="J10" s="4"/>
      <c r="K10" s="4"/>
      <c r="L10" s="4"/>
      <c r="M10" s="4"/>
      <c r="N10" s="4" t="s">
        <v>167</v>
      </c>
      <c r="O10" s="5"/>
      <c r="P10" s="5"/>
      <c r="Q10" s="5"/>
      <c r="R10" s="4"/>
      <c r="S10" s="15"/>
      <c r="T10" s="15"/>
      <c r="U10" s="15"/>
      <c r="V10" s="15"/>
    </row>
    <row r="11" spans="1:22" ht="18.75" customHeight="1">
      <c r="D11" s="18" t="s">
        <v>29</v>
      </c>
      <c r="G11" s="4"/>
      <c r="H11" s="18"/>
      <c r="M11" s="18"/>
      <c r="N11" s="4" t="s">
        <v>168</v>
      </c>
      <c r="O11" s="18"/>
      <c r="P11" s="18"/>
      <c r="Q11" s="18"/>
      <c r="R11" s="4"/>
      <c r="S11" s="18"/>
      <c r="T11" s="4" t="s">
        <v>85</v>
      </c>
      <c r="U11" s="18"/>
      <c r="V11" s="14"/>
    </row>
    <row r="12" spans="1:22" s="18" customFormat="1" ht="20.100000000000001" customHeight="1">
      <c r="C12" s="13"/>
      <c r="D12" s="18" t="s">
        <v>77</v>
      </c>
      <c r="E12" s="13"/>
      <c r="F12" s="18" t="s">
        <v>78</v>
      </c>
      <c r="G12" s="4"/>
      <c r="H12" s="4"/>
      <c r="I12" s="13"/>
      <c r="J12" s="225" t="s">
        <v>34</v>
      </c>
      <c r="K12" s="225"/>
      <c r="L12" s="225"/>
      <c r="M12" s="4"/>
      <c r="N12" s="4" t="s">
        <v>169</v>
      </c>
      <c r="O12" s="4"/>
      <c r="P12" s="4" t="s">
        <v>96</v>
      </c>
      <c r="Q12" s="4"/>
      <c r="R12" s="4" t="s">
        <v>86</v>
      </c>
      <c r="S12" s="4"/>
      <c r="T12" s="4" t="s">
        <v>87</v>
      </c>
      <c r="U12" s="4"/>
    </row>
    <row r="13" spans="1:22" s="18" customFormat="1" ht="20.100000000000001" customHeight="1">
      <c r="B13" s="186" t="s">
        <v>5</v>
      </c>
      <c r="C13" s="20"/>
      <c r="D13" s="19" t="s">
        <v>80</v>
      </c>
      <c r="E13" s="20"/>
      <c r="F13" s="19" t="s">
        <v>81</v>
      </c>
      <c r="G13" s="4"/>
      <c r="H13" s="19" t="s">
        <v>33</v>
      </c>
      <c r="I13" s="20"/>
      <c r="J13" s="37" t="s">
        <v>79</v>
      </c>
      <c r="K13" s="4"/>
      <c r="L13" s="19" t="s">
        <v>82</v>
      </c>
      <c r="M13" s="4"/>
      <c r="N13" s="19" t="s">
        <v>170</v>
      </c>
      <c r="O13" s="4"/>
      <c r="P13" s="19" t="s">
        <v>75</v>
      </c>
      <c r="Q13" s="4"/>
      <c r="R13" s="19" t="s">
        <v>88</v>
      </c>
      <c r="S13" s="4"/>
      <c r="T13" s="19" t="s">
        <v>89</v>
      </c>
      <c r="U13" s="4"/>
      <c r="V13" s="19" t="s">
        <v>40</v>
      </c>
    </row>
    <row r="14" spans="1:22" ht="20.100000000000001" customHeight="1">
      <c r="A14" s="7" t="s">
        <v>136</v>
      </c>
      <c r="B14" s="7"/>
      <c r="C14" s="21"/>
      <c r="D14" s="8">
        <v>750000</v>
      </c>
      <c r="E14" s="21"/>
      <c r="F14" s="8">
        <v>879523</v>
      </c>
      <c r="G14" s="10">
        <v>0</v>
      </c>
      <c r="H14" s="8">
        <v>8027</v>
      </c>
      <c r="I14" s="21"/>
      <c r="J14" s="42">
        <v>116530</v>
      </c>
      <c r="K14" s="43"/>
      <c r="L14" s="42">
        <v>643699</v>
      </c>
      <c r="M14" s="43">
        <v>0</v>
      </c>
      <c r="N14" s="42">
        <v>-81558</v>
      </c>
      <c r="O14" s="43"/>
      <c r="P14" s="44">
        <f>SUM(N14:N14)</f>
        <v>-81558</v>
      </c>
      <c r="Q14" s="43"/>
      <c r="R14" s="44">
        <f>SUM(D14:L14,P14)</f>
        <v>2316221</v>
      </c>
      <c r="S14" s="43"/>
      <c r="T14" s="42">
        <v>10721</v>
      </c>
      <c r="U14" s="10"/>
      <c r="V14" s="22">
        <f>SUM(R14:T14)</f>
        <v>2326942</v>
      </c>
    </row>
    <row r="15" spans="1:22" ht="20.100000000000001" customHeight="1">
      <c r="A15" s="3" t="s">
        <v>176</v>
      </c>
      <c r="C15" s="172"/>
      <c r="D15" s="44">
        <v>0</v>
      </c>
      <c r="E15" s="172"/>
      <c r="F15" s="44">
        <v>0</v>
      </c>
      <c r="G15" s="43"/>
      <c r="H15" s="44">
        <v>0</v>
      </c>
      <c r="I15" s="172"/>
      <c r="J15" s="44">
        <v>0</v>
      </c>
      <c r="K15" s="43"/>
      <c r="L15" s="44">
        <f>PL!F101</f>
        <v>52594</v>
      </c>
      <c r="M15" s="43"/>
      <c r="N15" s="44">
        <v>0</v>
      </c>
      <c r="O15" s="43"/>
      <c r="P15" s="44">
        <f>SUM(N15:N15)</f>
        <v>0</v>
      </c>
      <c r="Q15" s="43"/>
      <c r="R15" s="44">
        <f>SUM(D15:L15,P15)</f>
        <v>52594</v>
      </c>
      <c r="S15" s="43"/>
      <c r="T15" s="44">
        <f>PL!F102</f>
        <v>-762</v>
      </c>
      <c r="U15" s="43"/>
      <c r="V15" s="44">
        <f>SUM(R15:T15)</f>
        <v>51832</v>
      </c>
    </row>
    <row r="16" spans="1:22" ht="20.100000000000001" customHeight="1">
      <c r="A16" s="3" t="s">
        <v>111</v>
      </c>
      <c r="C16" s="172"/>
      <c r="D16" s="45">
        <v>0</v>
      </c>
      <c r="E16" s="172"/>
      <c r="F16" s="45">
        <v>0</v>
      </c>
      <c r="G16" s="43"/>
      <c r="H16" s="45">
        <v>0</v>
      </c>
      <c r="I16" s="172"/>
      <c r="J16" s="45">
        <v>0</v>
      </c>
      <c r="K16" s="43"/>
      <c r="L16" s="120">
        <v>968</v>
      </c>
      <c r="M16" s="43"/>
      <c r="N16" s="120">
        <v>37992</v>
      </c>
      <c r="O16" s="43"/>
      <c r="P16" s="45">
        <f>SUM(N16:N16)</f>
        <v>37992</v>
      </c>
      <c r="Q16" s="43"/>
      <c r="R16" s="45">
        <f>SUM(D16:L16,P16)</f>
        <v>38960</v>
      </c>
      <c r="S16" s="43"/>
      <c r="T16" s="45">
        <f>-PL!F102+PL!F133</f>
        <v>458</v>
      </c>
      <c r="U16" s="43"/>
      <c r="V16" s="45">
        <f>SUM(R16:T16)</f>
        <v>39418</v>
      </c>
    </row>
    <row r="17" spans="1:22" ht="20.100000000000001" customHeight="1">
      <c r="A17" s="3" t="s">
        <v>112</v>
      </c>
      <c r="C17" s="172"/>
      <c r="D17" s="173">
        <f>SUM(D15:D16)</f>
        <v>0</v>
      </c>
      <c r="E17" s="172"/>
      <c r="F17" s="173">
        <f>SUM(F15:F16)</f>
        <v>0</v>
      </c>
      <c r="G17" s="43"/>
      <c r="H17" s="173">
        <f>SUM(H15:H16)</f>
        <v>0</v>
      </c>
      <c r="I17" s="172"/>
      <c r="J17" s="173">
        <f>SUM(J15:J16)</f>
        <v>0</v>
      </c>
      <c r="K17" s="43"/>
      <c r="L17" s="173">
        <f>SUM(L15:L16)</f>
        <v>53562</v>
      </c>
      <c r="M17" s="43"/>
      <c r="N17" s="173">
        <f>SUM(N15:N16)</f>
        <v>37992</v>
      </c>
      <c r="O17" s="43"/>
      <c r="P17" s="173">
        <f>SUM(P15:P16)</f>
        <v>37992</v>
      </c>
      <c r="Q17" s="43"/>
      <c r="R17" s="173">
        <f>SUM(R15:R16)</f>
        <v>91554</v>
      </c>
      <c r="S17" s="43"/>
      <c r="T17" s="173">
        <f>SUM(T15:T16)</f>
        <v>-304</v>
      </c>
      <c r="U17" s="43"/>
      <c r="V17" s="173">
        <f>SUM(V15:V16)</f>
        <v>91250</v>
      </c>
    </row>
    <row r="18" spans="1:22" ht="20.100000000000001" customHeight="1">
      <c r="A18" s="101" t="s">
        <v>196</v>
      </c>
      <c r="B18" s="101"/>
      <c r="C18" s="172"/>
      <c r="D18" s="173">
        <v>0</v>
      </c>
      <c r="E18" s="172"/>
      <c r="F18" s="173">
        <v>0</v>
      </c>
      <c r="G18" s="43"/>
      <c r="H18" s="173">
        <v>0</v>
      </c>
      <c r="I18" s="172"/>
      <c r="J18" s="173">
        <v>0</v>
      </c>
      <c r="K18" s="43"/>
      <c r="L18" s="108">
        <v>-112500</v>
      </c>
      <c r="M18" s="43"/>
      <c r="N18" s="173">
        <v>0</v>
      </c>
      <c r="O18" s="43"/>
      <c r="P18" s="173">
        <v>0</v>
      </c>
      <c r="Q18" s="43"/>
      <c r="R18" s="173">
        <f>SUM(P18,D18:L18)</f>
        <v>-112500</v>
      </c>
      <c r="S18" s="43"/>
      <c r="T18" s="173">
        <v>0</v>
      </c>
      <c r="U18" s="43"/>
      <c r="V18" s="173">
        <f>SUM(R18:T18)</f>
        <v>-112500</v>
      </c>
    </row>
    <row r="19" spans="1:22" ht="20.100000000000001" customHeight="1">
      <c r="A19" s="101" t="s">
        <v>222</v>
      </c>
      <c r="B19" s="101"/>
      <c r="C19" s="172"/>
      <c r="D19" s="173"/>
      <c r="E19" s="172"/>
      <c r="F19" s="173"/>
      <c r="G19" s="43"/>
      <c r="H19" s="173"/>
      <c r="I19" s="172"/>
      <c r="J19" s="173"/>
      <c r="K19" s="43"/>
      <c r="L19" s="108"/>
      <c r="M19" s="43"/>
      <c r="N19" s="173"/>
      <c r="O19" s="43"/>
      <c r="P19" s="173"/>
      <c r="Q19" s="43"/>
      <c r="R19" s="173"/>
      <c r="S19" s="43"/>
      <c r="T19" s="173"/>
      <c r="U19" s="43"/>
      <c r="V19" s="173"/>
    </row>
    <row r="20" spans="1:22" ht="20.100000000000001" customHeight="1">
      <c r="A20" s="101" t="s">
        <v>223</v>
      </c>
      <c r="B20" s="101"/>
      <c r="C20" s="172"/>
      <c r="D20" s="173"/>
      <c r="E20" s="172"/>
      <c r="F20" s="173"/>
      <c r="G20" s="43"/>
      <c r="H20" s="173"/>
      <c r="I20" s="172"/>
      <c r="J20" s="173"/>
      <c r="K20" s="43"/>
      <c r="L20" s="108"/>
      <c r="M20" s="43"/>
      <c r="N20" s="173"/>
      <c r="O20" s="43"/>
      <c r="P20" s="173"/>
      <c r="Q20" s="43"/>
      <c r="R20" s="173"/>
      <c r="S20" s="43"/>
      <c r="T20" s="173"/>
      <c r="U20" s="43"/>
      <c r="V20" s="173"/>
    </row>
    <row r="21" spans="1:22" ht="20.100000000000001" customHeight="1">
      <c r="A21" s="101" t="s">
        <v>227</v>
      </c>
      <c r="B21" s="217">
        <v>12</v>
      </c>
      <c r="C21" s="172"/>
      <c r="D21" s="173">
        <v>0</v>
      </c>
      <c r="E21" s="172"/>
      <c r="F21" s="173">
        <v>0</v>
      </c>
      <c r="G21" s="43"/>
      <c r="H21" s="173">
        <v>0</v>
      </c>
      <c r="I21" s="172"/>
      <c r="J21" s="173">
        <v>0</v>
      </c>
      <c r="K21" s="43"/>
      <c r="L21" s="108">
        <v>-112</v>
      </c>
      <c r="M21" s="43"/>
      <c r="N21" s="108">
        <v>112</v>
      </c>
      <c r="O21" s="43"/>
      <c r="P21" s="173">
        <v>112</v>
      </c>
      <c r="Q21" s="43"/>
      <c r="R21" s="173">
        <v>0</v>
      </c>
      <c r="S21" s="43"/>
      <c r="T21" s="173">
        <v>0</v>
      </c>
      <c r="U21" s="43"/>
      <c r="V21" s="173">
        <f>SUM(R21:T21)</f>
        <v>0</v>
      </c>
    </row>
    <row r="22" spans="1:22" ht="20.100000000000001" customHeight="1" thickBot="1">
      <c r="A22" s="7" t="s">
        <v>180</v>
      </c>
      <c r="B22" s="7"/>
      <c r="C22" s="25"/>
      <c r="D22" s="24">
        <f>SUM(D14:D14,D17:D17)</f>
        <v>750000</v>
      </c>
      <c r="E22" s="25"/>
      <c r="F22" s="24">
        <f>SUM(F14:F14,F17:F17)</f>
        <v>879523</v>
      </c>
      <c r="G22" s="9"/>
      <c r="H22" s="24">
        <f>SUM(H14:H14,H17:H17)</f>
        <v>8027</v>
      </c>
      <c r="I22" s="25"/>
      <c r="J22" s="24">
        <f>SUM(J14:J14,J17:J17)</f>
        <v>116530</v>
      </c>
      <c r="K22" s="9"/>
      <c r="L22" s="24">
        <f>SUM(L14:L14,L17:L17)+L18+L21</f>
        <v>584649</v>
      </c>
      <c r="M22" s="9"/>
      <c r="N22" s="24">
        <f>SUM(N14:N14,N17:N21)</f>
        <v>-43454</v>
      </c>
      <c r="O22" s="9"/>
      <c r="P22" s="24">
        <f>SUM(P14:P14,P17:P21)</f>
        <v>-43454</v>
      </c>
      <c r="Q22" s="9"/>
      <c r="R22" s="24">
        <f>SUM(R14:R14,R17:R18)</f>
        <v>2295275</v>
      </c>
      <c r="S22" s="9"/>
      <c r="T22" s="24">
        <f>SUM(T14:T14,T17:T17)</f>
        <v>10417</v>
      </c>
      <c r="U22" s="9"/>
      <c r="V22" s="24">
        <f>SUM(V14:V14,V17:V21)</f>
        <v>2305692</v>
      </c>
    </row>
    <row r="23" spans="1:22" ht="20.100000000000001" customHeight="1" thickTop="1">
      <c r="A23" s="7"/>
      <c r="B23" s="7"/>
      <c r="C23" s="26"/>
      <c r="D23" s="6"/>
      <c r="E23" s="26"/>
      <c r="F23" s="6"/>
      <c r="I23" s="26"/>
      <c r="J23" s="6"/>
      <c r="K23" s="1"/>
      <c r="L23" s="9"/>
      <c r="N23" s="6"/>
    </row>
    <row r="24" spans="1:22" ht="20.100000000000001" customHeight="1">
      <c r="A24" s="7" t="s">
        <v>166</v>
      </c>
      <c r="B24" s="7"/>
      <c r="C24" s="21"/>
      <c r="D24" s="8">
        <v>750000</v>
      </c>
      <c r="E24" s="21"/>
      <c r="F24" s="8">
        <v>879523</v>
      </c>
      <c r="G24" s="10">
        <v>0</v>
      </c>
      <c r="H24" s="8">
        <v>5790</v>
      </c>
      <c r="I24" s="21"/>
      <c r="J24" s="8">
        <v>114406</v>
      </c>
      <c r="K24" s="10"/>
      <c r="L24" s="8">
        <v>589264</v>
      </c>
      <c r="M24" s="10">
        <v>0</v>
      </c>
      <c r="N24" s="8">
        <v>-23702</v>
      </c>
      <c r="O24" s="10"/>
      <c r="P24" s="22">
        <v>-23702</v>
      </c>
      <c r="Q24" s="10">
        <v>0</v>
      </c>
      <c r="R24" s="22">
        <v>2315281</v>
      </c>
      <c r="S24" s="10">
        <v>0</v>
      </c>
      <c r="T24" s="8">
        <v>7542</v>
      </c>
      <c r="U24" s="10">
        <v>0</v>
      </c>
      <c r="V24" s="22">
        <v>2322823</v>
      </c>
    </row>
    <row r="25" spans="1:22" ht="20.100000000000001" customHeight="1">
      <c r="A25" s="3" t="s">
        <v>207</v>
      </c>
      <c r="C25" s="21"/>
      <c r="D25" s="22">
        <v>0</v>
      </c>
      <c r="E25" s="21"/>
      <c r="F25" s="22">
        <v>0</v>
      </c>
      <c r="G25" s="10"/>
      <c r="H25" s="22">
        <v>0</v>
      </c>
      <c r="I25" s="21"/>
      <c r="J25" s="44">
        <v>0</v>
      </c>
      <c r="K25" s="10"/>
      <c r="L25" s="22">
        <f>PL!D101</f>
        <v>-12127</v>
      </c>
      <c r="M25" s="10"/>
      <c r="N25" s="44">
        <v>0</v>
      </c>
      <c r="O25" s="10"/>
      <c r="P25" s="22">
        <f>SUM(N25:N25)</f>
        <v>0</v>
      </c>
      <c r="Q25" s="10"/>
      <c r="R25" s="22">
        <f>SUM(D25:L25,P25)</f>
        <v>-12127</v>
      </c>
      <c r="S25" s="10"/>
      <c r="T25" s="22">
        <f>PL!D102</f>
        <v>9</v>
      </c>
      <c r="U25" s="10"/>
      <c r="V25" s="22">
        <f>SUM(R25:T25)</f>
        <v>-12118</v>
      </c>
    </row>
    <row r="26" spans="1:22" ht="20.100000000000001" customHeight="1">
      <c r="A26" s="3" t="s">
        <v>111</v>
      </c>
      <c r="C26" s="21"/>
      <c r="D26" s="40">
        <v>0</v>
      </c>
      <c r="E26" s="21"/>
      <c r="F26" s="40">
        <v>0</v>
      </c>
      <c r="G26" s="10"/>
      <c r="H26" s="40">
        <v>0</v>
      </c>
      <c r="I26" s="21"/>
      <c r="J26" s="45">
        <v>0</v>
      </c>
      <c r="K26" s="10"/>
      <c r="L26" s="40">
        <v>0</v>
      </c>
      <c r="M26" s="10"/>
      <c r="N26" s="45">
        <f>PL!D124</f>
        <v>-18331</v>
      </c>
      <c r="O26" s="10"/>
      <c r="P26" s="40">
        <f>SUM(N26:N26)</f>
        <v>-18331</v>
      </c>
      <c r="Q26" s="10"/>
      <c r="R26" s="40">
        <f>SUM(D26:L26,P26)</f>
        <v>-18331</v>
      </c>
      <c r="S26" s="10"/>
      <c r="T26" s="40">
        <f>-PL!D102+PL!D133</f>
        <v>0</v>
      </c>
      <c r="U26" s="10"/>
      <c r="V26" s="40">
        <f>SUM(R26:T26)</f>
        <v>-18331</v>
      </c>
    </row>
    <row r="27" spans="1:22" ht="20.100000000000001" customHeight="1">
      <c r="A27" s="3" t="s">
        <v>112</v>
      </c>
      <c r="C27" s="21"/>
      <c r="D27" s="12">
        <f>SUM(D25:D26)</f>
        <v>0</v>
      </c>
      <c r="E27" s="21"/>
      <c r="F27" s="12">
        <f>SUM(F25:F26)</f>
        <v>0</v>
      </c>
      <c r="G27" s="10"/>
      <c r="H27" s="12">
        <f>SUM(H25:H26)</f>
        <v>0</v>
      </c>
      <c r="I27" s="21"/>
      <c r="J27" s="12">
        <f>SUM(J25:J26)</f>
        <v>0</v>
      </c>
      <c r="K27" s="10"/>
      <c r="L27" s="12">
        <f>SUM(L25:L26)</f>
        <v>-12127</v>
      </c>
      <c r="M27" s="10"/>
      <c r="N27" s="12">
        <f>SUM(N25:N26)</f>
        <v>-18331</v>
      </c>
      <c r="O27" s="10"/>
      <c r="P27" s="12">
        <f>SUM(P25:P26)</f>
        <v>-18331</v>
      </c>
      <c r="Q27" s="10"/>
      <c r="R27" s="12">
        <f>SUM(R25:R26)</f>
        <v>-30458</v>
      </c>
      <c r="S27" s="10"/>
      <c r="T27" s="12">
        <f>SUM(T25:T26)</f>
        <v>9</v>
      </c>
      <c r="U27" s="10"/>
      <c r="V27" s="12">
        <f>SUM(V25:V26)</f>
        <v>-30449</v>
      </c>
    </row>
    <row r="28" spans="1:22" ht="20.100000000000001" customHeight="1">
      <c r="A28" s="101" t="s">
        <v>196</v>
      </c>
      <c r="B28" s="217">
        <v>12</v>
      </c>
      <c r="C28" s="21"/>
      <c r="D28" s="12">
        <v>0</v>
      </c>
      <c r="E28" s="21"/>
      <c r="F28" s="12">
        <v>0</v>
      </c>
      <c r="G28" s="10"/>
      <c r="H28" s="12">
        <v>0</v>
      </c>
      <c r="I28" s="21"/>
      <c r="J28" s="12">
        <v>0</v>
      </c>
      <c r="K28" s="10"/>
      <c r="L28" s="12">
        <v>-52500</v>
      </c>
      <c r="M28" s="10"/>
      <c r="N28" s="12">
        <v>0</v>
      </c>
      <c r="O28" s="10"/>
      <c r="P28" s="12">
        <v>0</v>
      </c>
      <c r="Q28" s="10"/>
      <c r="R28" s="22">
        <f>SUM(D28:L28,P28)</f>
        <v>-52500</v>
      </c>
      <c r="S28" s="10"/>
      <c r="T28" s="12">
        <v>0</v>
      </c>
      <c r="U28" s="10"/>
      <c r="V28" s="22">
        <f>SUM(R28:T28)</f>
        <v>-52500</v>
      </c>
    </row>
    <row r="29" spans="1:22" ht="20.100000000000001" customHeight="1" thickBot="1">
      <c r="A29" s="7" t="s">
        <v>181</v>
      </c>
      <c r="B29" s="7"/>
      <c r="C29" s="25"/>
      <c r="D29" s="24">
        <f>SUM(D24:D24,D27:D27)</f>
        <v>750000</v>
      </c>
      <c r="E29" s="25"/>
      <c r="F29" s="24">
        <f>SUM(F24:F24,F27:F27)</f>
        <v>879523</v>
      </c>
      <c r="G29" s="9"/>
      <c r="H29" s="24">
        <f>SUM(H24:H24,H27:H27)</f>
        <v>5790</v>
      </c>
      <c r="I29" s="25"/>
      <c r="J29" s="24">
        <f>SUM(J24:J24,J27:J27)</f>
        <v>114406</v>
      </c>
      <c r="K29" s="9"/>
      <c r="L29" s="24">
        <f>SUM(L24:L24,L27:L28)</f>
        <v>524637</v>
      </c>
      <c r="M29" s="9"/>
      <c r="N29" s="24">
        <f>SUM(N24:N24,N27:N27)</f>
        <v>-42033</v>
      </c>
      <c r="O29" s="9"/>
      <c r="P29" s="24">
        <f>SUM(P24:P24,P27:P27)</f>
        <v>-42033</v>
      </c>
      <c r="Q29" s="9"/>
      <c r="R29" s="24">
        <f>SUM(R24:R24,R27:R28)</f>
        <v>2232323</v>
      </c>
      <c r="S29" s="9"/>
      <c r="T29" s="24">
        <f>SUM(T24:T24,T27:T27)</f>
        <v>7551</v>
      </c>
      <c r="U29" s="9"/>
      <c r="V29" s="24">
        <f>SUM(V24:V24,V27:V28)</f>
        <v>2239874</v>
      </c>
    </row>
    <row r="30" spans="1:22" ht="21.2" customHeight="1" thickTop="1">
      <c r="D30" s="9">
        <f>D24-BS!F80</f>
        <v>0</v>
      </c>
      <c r="F30" s="27">
        <f>SUM(F24-BS!F81-BS!F82)</f>
        <v>0</v>
      </c>
      <c r="H30" s="9">
        <f>H24-BS!F83</f>
        <v>0</v>
      </c>
      <c r="J30" s="9">
        <f>J24-(BS!F86+BS!F87)</f>
        <v>0</v>
      </c>
      <c r="L30" s="9">
        <f>L24-BS!F88</f>
        <v>0</v>
      </c>
      <c r="P30" s="9">
        <f>P24-BS!F89</f>
        <v>0</v>
      </c>
      <c r="R30" s="9">
        <f>R24-BS!F90</f>
        <v>0</v>
      </c>
      <c r="T30" s="9">
        <f>T24-BS!F91</f>
        <v>0</v>
      </c>
      <c r="V30" s="9">
        <f>V24-BS!F92</f>
        <v>0</v>
      </c>
    </row>
    <row r="31" spans="1:22" ht="21.2" customHeight="1">
      <c r="D31" s="9">
        <f>D29-BS!D80</f>
        <v>0</v>
      </c>
      <c r="F31" s="11"/>
      <c r="H31" s="9">
        <f>H29-BS!D83</f>
        <v>0</v>
      </c>
      <c r="J31" s="9"/>
      <c r="L31" s="9">
        <f>L29-BS!D88</f>
        <v>0</v>
      </c>
      <c r="P31" s="9">
        <f>P29-BS!D89</f>
        <v>0</v>
      </c>
      <c r="R31" s="9">
        <f>R29-BS!D90</f>
        <v>0</v>
      </c>
      <c r="T31" s="9">
        <f>T29-BS!D91</f>
        <v>0</v>
      </c>
      <c r="V31" s="9">
        <f>V29-BS!D92</f>
        <v>0</v>
      </c>
    </row>
    <row r="32" spans="1:22" ht="21.2" customHeight="1">
      <c r="A32" s="36" t="s">
        <v>150</v>
      </c>
      <c r="B32" s="36"/>
      <c r="J32" s="9"/>
      <c r="K32" s="9"/>
      <c r="L32" s="9"/>
      <c r="M32" s="9"/>
      <c r="P32" s="23"/>
      <c r="T32" s="9"/>
      <c r="V32" s="28"/>
    </row>
    <row r="33" spans="12:20" ht="21.2" customHeight="1">
      <c r="L33" s="9"/>
      <c r="P33" s="2"/>
      <c r="T33" s="41"/>
    </row>
    <row r="34" spans="12:20">
      <c r="P34" s="2"/>
      <c r="T34" s="41"/>
    </row>
    <row r="35" spans="12:20">
      <c r="P35" s="2"/>
      <c r="T35" s="41"/>
    </row>
    <row r="36" spans="12:20">
      <c r="P36" s="23"/>
    </row>
    <row r="37" spans="12:20">
      <c r="L37" s="2"/>
      <c r="N37" s="23"/>
    </row>
    <row r="38" spans="12:20">
      <c r="L38" s="23"/>
    </row>
    <row r="39" spans="12:20">
      <c r="L39" s="23"/>
    </row>
  </sheetData>
  <mergeCells count="7">
    <mergeCell ref="J12:L12"/>
    <mergeCell ref="A2:V2"/>
    <mergeCell ref="A3:V3"/>
    <mergeCell ref="A4:V4"/>
    <mergeCell ref="D6:V6"/>
    <mergeCell ref="D7:R7"/>
    <mergeCell ref="N8:P8"/>
  </mergeCells>
  <printOptions horizontalCentered="1"/>
  <pageMargins left="0.196850393700787" right="0.196850393700787" top="0.98425196850393704" bottom="0.39370078740157499" header="0.196850393700787" footer="0.196850393700787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"/>
  <sheetViews>
    <sheetView showGridLines="0" view="pageBreakPreview" topLeftCell="A7" zoomScaleNormal="85" zoomScaleSheetLayoutView="100" workbookViewId="0">
      <selection activeCell="H13" sqref="H13"/>
    </sheetView>
  </sheetViews>
  <sheetFormatPr defaultColWidth="9.140625" defaultRowHeight="21.2" customHeight="1"/>
  <cols>
    <col min="1" max="1" width="37.140625" style="3" customWidth="1"/>
    <col min="2" max="2" width="9.42578125" style="3" customWidth="1"/>
    <col min="3" max="3" width="1.5703125" style="3" customWidth="1"/>
    <col min="4" max="4" width="17.42578125" style="3" customWidth="1"/>
    <col min="5" max="5" width="1.5703125" style="3" customWidth="1"/>
    <col min="6" max="6" width="17.42578125" style="3" customWidth="1"/>
    <col min="7" max="7" width="1.5703125" style="3" customWidth="1"/>
    <col min="8" max="8" width="18.42578125" style="3" customWidth="1"/>
    <col min="9" max="9" width="1.5703125" style="3" customWidth="1"/>
    <col min="10" max="10" width="17.42578125" style="3" customWidth="1"/>
    <col min="11" max="11" width="1.5703125" style="3" customWidth="1"/>
    <col min="12" max="12" width="17.42578125" style="3" customWidth="1"/>
    <col min="13" max="13" width="1.5703125" style="3" customWidth="1"/>
    <col min="14" max="14" width="21.85546875" style="3" customWidth="1"/>
    <col min="15" max="15" width="2.42578125" style="3" customWidth="1"/>
    <col min="16" max="16" width="19.42578125" style="3" customWidth="1"/>
    <col min="17" max="17" width="2.42578125" style="5" customWidth="1"/>
    <col min="18" max="18" width="17.42578125" style="3" customWidth="1"/>
    <col min="19" max="22" width="9.140625" style="3" customWidth="1"/>
    <col min="23" max="16384" width="9.140625" style="3"/>
  </cols>
  <sheetData>
    <row r="1" spans="1:18" ht="21.2" customHeight="1">
      <c r="R1" s="14" t="s">
        <v>43</v>
      </c>
    </row>
    <row r="2" spans="1:18" ht="21.2" customHeight="1">
      <c r="A2" s="221" t="s">
        <v>0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</row>
    <row r="3" spans="1:18" ht="21.2" customHeight="1">
      <c r="A3" s="221" t="s">
        <v>74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</row>
    <row r="4" spans="1:18" ht="21.2" customHeight="1">
      <c r="A4" s="221" t="s">
        <v>182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</row>
    <row r="5" spans="1:18" ht="21.2" customHeight="1">
      <c r="L5" s="14"/>
      <c r="N5" s="14"/>
      <c r="R5" s="14" t="s">
        <v>2</v>
      </c>
    </row>
    <row r="6" spans="1:18" ht="21.2" customHeight="1">
      <c r="D6" s="226" t="s">
        <v>4</v>
      </c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</row>
    <row r="7" spans="1:18" ht="21" customHeight="1">
      <c r="C7" s="30"/>
      <c r="D7" s="29"/>
      <c r="E7" s="30"/>
      <c r="F7" s="30"/>
      <c r="G7" s="5"/>
      <c r="H7" s="5"/>
      <c r="I7" s="30"/>
      <c r="J7" s="30"/>
      <c r="K7" s="30"/>
      <c r="L7" s="30"/>
      <c r="M7" s="30"/>
      <c r="N7" s="227" t="s">
        <v>37</v>
      </c>
      <c r="O7" s="227"/>
      <c r="P7" s="227"/>
      <c r="Q7" s="30"/>
      <c r="R7" s="30"/>
    </row>
    <row r="8" spans="1:18" ht="21.2" customHeight="1">
      <c r="C8" s="30"/>
      <c r="D8" s="29"/>
      <c r="E8" s="30"/>
      <c r="F8" s="30"/>
      <c r="G8" s="30"/>
      <c r="H8" s="30"/>
      <c r="I8" s="30"/>
      <c r="J8" s="30"/>
      <c r="K8" s="30"/>
      <c r="L8" s="30"/>
      <c r="M8" s="30"/>
      <c r="N8" s="186" t="s">
        <v>76</v>
      </c>
      <c r="O8" s="30"/>
      <c r="P8" s="30"/>
      <c r="Q8" s="30"/>
      <c r="R8" s="30"/>
    </row>
    <row r="9" spans="1:18" ht="21.2" customHeight="1">
      <c r="C9" s="30"/>
      <c r="D9" s="29"/>
      <c r="E9" s="30"/>
      <c r="F9" s="30"/>
      <c r="G9" s="30"/>
      <c r="H9" s="30"/>
      <c r="I9" s="30"/>
      <c r="J9" s="30"/>
      <c r="K9" s="30"/>
      <c r="L9" s="30"/>
      <c r="M9" s="30"/>
      <c r="N9" s="46" t="s">
        <v>167</v>
      </c>
      <c r="O9" s="30"/>
      <c r="P9" s="30"/>
      <c r="Q9" s="30"/>
      <c r="R9" s="30"/>
    </row>
    <row r="10" spans="1:18" s="18" customFormat="1" ht="21.2" customHeight="1">
      <c r="D10" s="18" t="s">
        <v>29</v>
      </c>
      <c r="N10" s="46" t="s">
        <v>168</v>
      </c>
      <c r="Q10" s="4"/>
    </row>
    <row r="11" spans="1:18" s="18" customFormat="1" ht="21.2" customHeight="1">
      <c r="C11" s="13"/>
      <c r="D11" s="18" t="s">
        <v>77</v>
      </c>
      <c r="E11" s="13"/>
      <c r="F11" s="18" t="s">
        <v>78</v>
      </c>
      <c r="H11" s="4"/>
      <c r="I11" s="4"/>
      <c r="J11" s="225" t="s">
        <v>34</v>
      </c>
      <c r="K11" s="225"/>
      <c r="L11" s="225"/>
      <c r="N11" s="46" t="s">
        <v>169</v>
      </c>
      <c r="P11" s="4" t="s">
        <v>96</v>
      </c>
      <c r="Q11" s="4"/>
    </row>
    <row r="12" spans="1:18" s="18" customFormat="1" ht="21.2" customHeight="1">
      <c r="B12" s="186" t="s">
        <v>5</v>
      </c>
      <c r="C12" s="20"/>
      <c r="D12" s="186" t="s">
        <v>80</v>
      </c>
      <c r="E12" s="20"/>
      <c r="F12" s="186" t="s">
        <v>81</v>
      </c>
      <c r="H12" s="186" t="s">
        <v>33</v>
      </c>
      <c r="I12" s="4"/>
      <c r="J12" s="187" t="s">
        <v>79</v>
      </c>
      <c r="K12" s="4"/>
      <c r="L12" s="186" t="s">
        <v>82</v>
      </c>
      <c r="M12" s="4"/>
      <c r="N12" s="47" t="s">
        <v>170</v>
      </c>
      <c r="P12" s="186" t="s">
        <v>75</v>
      </c>
      <c r="Q12" s="4"/>
      <c r="R12" s="186" t="s">
        <v>40</v>
      </c>
    </row>
    <row r="13" spans="1:18" ht="21.2" customHeight="1">
      <c r="A13" s="7" t="s">
        <v>136</v>
      </c>
      <c r="B13" s="7"/>
      <c r="C13" s="8"/>
      <c r="D13" s="8">
        <v>750000</v>
      </c>
      <c r="E13" s="8"/>
      <c r="F13" s="8">
        <v>879523</v>
      </c>
      <c r="G13" s="41"/>
      <c r="H13" s="8">
        <v>16676</v>
      </c>
      <c r="I13" s="8"/>
      <c r="J13" s="8">
        <v>90000</v>
      </c>
      <c r="K13" s="8"/>
      <c r="L13" s="8">
        <v>539668</v>
      </c>
      <c r="M13" s="41"/>
      <c r="N13" s="8">
        <v>-78444</v>
      </c>
      <c r="O13" s="41"/>
      <c r="P13" s="22">
        <f>SUM(N13:N13)</f>
        <v>-78444</v>
      </c>
      <c r="Q13" s="10"/>
      <c r="R13" s="22">
        <f>SUM(D13:L13,P13)</f>
        <v>2197423</v>
      </c>
    </row>
    <row r="14" spans="1:18" ht="21.2" customHeight="1">
      <c r="A14" s="3" t="s">
        <v>160</v>
      </c>
      <c r="C14" s="44"/>
      <c r="D14" s="44">
        <v>0</v>
      </c>
      <c r="E14" s="44"/>
      <c r="F14" s="44">
        <v>0</v>
      </c>
      <c r="G14" s="43"/>
      <c r="H14" s="44">
        <v>0</v>
      </c>
      <c r="I14" s="44"/>
      <c r="J14" s="44">
        <v>0</v>
      </c>
      <c r="K14" s="44"/>
      <c r="L14" s="44">
        <f>PL!J101</f>
        <v>85858</v>
      </c>
      <c r="M14" s="43"/>
      <c r="N14" s="44">
        <v>0</v>
      </c>
      <c r="O14" s="43"/>
      <c r="P14" s="44">
        <f>SUM(N14:N14)</f>
        <v>0</v>
      </c>
      <c r="Q14" s="43"/>
      <c r="R14" s="44">
        <f>SUM(D14:L14,P14)</f>
        <v>85858</v>
      </c>
    </row>
    <row r="15" spans="1:18" ht="21.2" customHeight="1">
      <c r="A15" s="3" t="s">
        <v>111</v>
      </c>
      <c r="C15" s="44"/>
      <c r="D15" s="45">
        <v>0</v>
      </c>
      <c r="E15" s="44"/>
      <c r="F15" s="45">
        <v>0</v>
      </c>
      <c r="G15" s="43"/>
      <c r="H15" s="45">
        <v>0</v>
      </c>
      <c r="I15" s="44"/>
      <c r="J15" s="45">
        <v>0</v>
      </c>
      <c r="K15" s="44"/>
      <c r="L15" s="45">
        <v>0</v>
      </c>
      <c r="M15" s="43"/>
      <c r="N15" s="45">
        <f>PL!J127</f>
        <v>37524</v>
      </c>
      <c r="O15" s="43"/>
      <c r="P15" s="45">
        <f>SUM(N15:N15)</f>
        <v>37524</v>
      </c>
      <c r="Q15" s="43"/>
      <c r="R15" s="45">
        <f>SUM(D15:L15,P15)</f>
        <v>37524</v>
      </c>
    </row>
    <row r="16" spans="1:18" s="1" customFormat="1" ht="21.2" customHeight="1">
      <c r="A16" s="1" t="s">
        <v>112</v>
      </c>
      <c r="C16" s="43"/>
      <c r="D16" s="173">
        <f>SUM(D14:D15)</f>
        <v>0</v>
      </c>
      <c r="E16" s="43"/>
      <c r="F16" s="173">
        <f>SUM(F14:F15)</f>
        <v>0</v>
      </c>
      <c r="G16" s="43"/>
      <c r="H16" s="173">
        <f>SUM(H14:H15)</f>
        <v>0</v>
      </c>
      <c r="I16" s="43"/>
      <c r="J16" s="173">
        <f>SUM(J14:J15)</f>
        <v>0</v>
      </c>
      <c r="K16" s="43"/>
      <c r="L16" s="173">
        <f>SUM(L14:L15)</f>
        <v>85858</v>
      </c>
      <c r="M16" s="43"/>
      <c r="N16" s="173">
        <f>SUM(N14:N15)</f>
        <v>37524</v>
      </c>
      <c r="O16" s="43"/>
      <c r="P16" s="173">
        <f>SUM(P14:P15)</f>
        <v>37524</v>
      </c>
      <c r="Q16" s="43"/>
      <c r="R16" s="173">
        <f>SUM(R14:R15)</f>
        <v>123382</v>
      </c>
    </row>
    <row r="17" spans="1:18" s="1" customFormat="1" ht="21.2" customHeight="1">
      <c r="A17" s="101" t="s">
        <v>196</v>
      </c>
      <c r="B17" s="217">
        <v>12</v>
      </c>
      <c r="C17" s="43"/>
      <c r="D17" s="173">
        <v>0</v>
      </c>
      <c r="E17" s="43"/>
      <c r="F17" s="173">
        <v>0</v>
      </c>
      <c r="G17" s="43"/>
      <c r="H17" s="173">
        <v>0</v>
      </c>
      <c r="I17" s="43"/>
      <c r="J17" s="173">
        <v>0</v>
      </c>
      <c r="K17" s="43"/>
      <c r="L17" s="108">
        <v>-112500</v>
      </c>
      <c r="M17" s="43"/>
      <c r="N17" s="173">
        <v>0</v>
      </c>
      <c r="O17" s="43"/>
      <c r="P17" s="173">
        <v>0</v>
      </c>
      <c r="Q17" s="43"/>
      <c r="R17" s="173">
        <f>SUM(P17,D17:L17)</f>
        <v>-112500</v>
      </c>
    </row>
    <row r="18" spans="1:18" s="1" customFormat="1" ht="21.2" customHeight="1" thickBot="1">
      <c r="A18" s="31" t="s">
        <v>180</v>
      </c>
      <c r="B18" s="31"/>
      <c r="C18" s="41"/>
      <c r="D18" s="24">
        <f>SUM(D13,D16:D16)</f>
        <v>750000</v>
      </c>
      <c r="E18" s="41"/>
      <c r="F18" s="24">
        <f>SUM(F13,F16:F16)</f>
        <v>879523</v>
      </c>
      <c r="G18" s="41"/>
      <c r="H18" s="24">
        <f>SUM(H13,H16:H16)</f>
        <v>16676</v>
      </c>
      <c r="I18" s="41"/>
      <c r="J18" s="24">
        <f>SUM(J13,J16:J16)</f>
        <v>90000</v>
      </c>
      <c r="K18" s="41"/>
      <c r="L18" s="24">
        <f>SUM(L13:L13,L16:L17)</f>
        <v>513026</v>
      </c>
      <c r="M18" s="41"/>
      <c r="N18" s="24">
        <f>SUM(N13:N13,N16:N16)</f>
        <v>-40920</v>
      </c>
      <c r="O18" s="41"/>
      <c r="P18" s="24">
        <f>SUM(P13:P13,P16:P16)</f>
        <v>-40920</v>
      </c>
      <c r="Q18" s="10"/>
      <c r="R18" s="24">
        <f>SUM(R13:R13,R16:R17)</f>
        <v>2208305</v>
      </c>
    </row>
    <row r="19" spans="1:18" ht="21.2" customHeight="1" thickTop="1"/>
    <row r="20" spans="1:18" ht="21.2" customHeight="1">
      <c r="A20" s="7" t="s">
        <v>166</v>
      </c>
      <c r="B20" s="7"/>
      <c r="C20" s="8"/>
      <c r="D20" s="8">
        <v>750000</v>
      </c>
      <c r="E20" s="8"/>
      <c r="F20" s="8">
        <v>879523</v>
      </c>
      <c r="G20" s="41"/>
      <c r="H20" s="8">
        <v>14439</v>
      </c>
      <c r="I20" s="8"/>
      <c r="J20" s="22">
        <v>90000</v>
      </c>
      <c r="K20" s="8"/>
      <c r="L20" s="22">
        <v>479027</v>
      </c>
      <c r="M20" s="41"/>
      <c r="N20" s="8">
        <v>-23702</v>
      </c>
      <c r="O20" s="41"/>
      <c r="P20" s="8">
        <v>-23702</v>
      </c>
      <c r="Q20" s="10"/>
      <c r="R20" s="8">
        <v>2189287</v>
      </c>
    </row>
    <row r="21" spans="1:18" ht="21.2" customHeight="1">
      <c r="A21" s="3" t="s">
        <v>160</v>
      </c>
      <c r="C21" s="22"/>
      <c r="D21" s="22">
        <v>0</v>
      </c>
      <c r="E21" s="22"/>
      <c r="F21" s="22">
        <v>0</v>
      </c>
      <c r="G21" s="10"/>
      <c r="H21" s="22">
        <v>0</v>
      </c>
      <c r="I21" s="22"/>
      <c r="J21" s="22">
        <v>0</v>
      </c>
      <c r="K21" s="22"/>
      <c r="L21" s="22">
        <f>PL!H98</f>
        <v>36120</v>
      </c>
      <c r="M21" s="10"/>
      <c r="N21" s="22">
        <v>0</v>
      </c>
      <c r="O21" s="10"/>
      <c r="P21" s="22">
        <f>SUM(N21:N21)</f>
        <v>0</v>
      </c>
      <c r="Q21" s="10"/>
      <c r="R21" s="22">
        <f>SUM(D21:L21,P21)</f>
        <v>36120</v>
      </c>
    </row>
    <row r="22" spans="1:18" ht="21.2" customHeight="1">
      <c r="A22" s="3" t="s">
        <v>111</v>
      </c>
      <c r="C22" s="22"/>
      <c r="D22" s="40">
        <v>0</v>
      </c>
      <c r="E22" s="22"/>
      <c r="F22" s="40">
        <v>0</v>
      </c>
      <c r="G22" s="10"/>
      <c r="H22" s="40">
        <v>0</v>
      </c>
      <c r="I22" s="22"/>
      <c r="J22" s="40">
        <v>0</v>
      </c>
      <c r="K22" s="22"/>
      <c r="L22" s="40">
        <v>0</v>
      </c>
      <c r="M22" s="10"/>
      <c r="N22" s="40">
        <f>PL!H127</f>
        <v>-18331</v>
      </c>
      <c r="O22" s="10"/>
      <c r="P22" s="40">
        <f>SUM(N22:N22)</f>
        <v>-18331</v>
      </c>
      <c r="Q22" s="10"/>
      <c r="R22" s="40">
        <f>SUM(D22:L22,P22)</f>
        <v>-18331</v>
      </c>
    </row>
    <row r="23" spans="1:18" s="1" customFormat="1" ht="21.2" customHeight="1">
      <c r="A23" s="1" t="s">
        <v>112</v>
      </c>
      <c r="C23" s="10"/>
      <c r="D23" s="12">
        <f>SUM(D21:D22)</f>
        <v>0</v>
      </c>
      <c r="E23" s="10"/>
      <c r="F23" s="12">
        <f>SUM(F21:F22)</f>
        <v>0</v>
      </c>
      <c r="G23" s="10"/>
      <c r="H23" s="12">
        <f>SUM(H21:H22)</f>
        <v>0</v>
      </c>
      <c r="I23" s="10"/>
      <c r="J23" s="12">
        <f>SUM(J21:J22)</f>
        <v>0</v>
      </c>
      <c r="K23" s="10"/>
      <c r="L23" s="12">
        <f>SUM(L21:L22)</f>
        <v>36120</v>
      </c>
      <c r="M23" s="10"/>
      <c r="N23" s="12">
        <f>SUM(N21:N22)</f>
        <v>-18331</v>
      </c>
      <c r="O23" s="10"/>
      <c r="P23" s="12">
        <f>SUM(P21:P22)</f>
        <v>-18331</v>
      </c>
      <c r="Q23" s="10"/>
      <c r="R23" s="12">
        <f>SUM(R21:R22)</f>
        <v>17789</v>
      </c>
    </row>
    <row r="24" spans="1:18" s="1" customFormat="1" ht="21.2" customHeight="1">
      <c r="A24" s="101" t="s">
        <v>196</v>
      </c>
      <c r="B24" s="217">
        <v>12</v>
      </c>
      <c r="C24" s="10"/>
      <c r="D24" s="12">
        <v>0</v>
      </c>
      <c r="E24" s="10"/>
      <c r="F24" s="12">
        <v>0</v>
      </c>
      <c r="G24" s="10"/>
      <c r="H24" s="12">
        <v>0</v>
      </c>
      <c r="I24" s="10"/>
      <c r="J24" s="12">
        <v>0</v>
      </c>
      <c r="K24" s="10"/>
      <c r="L24" s="12">
        <v>-52500</v>
      </c>
      <c r="M24" s="10"/>
      <c r="N24" s="12">
        <v>0</v>
      </c>
      <c r="O24" s="10"/>
      <c r="P24" s="12">
        <v>0</v>
      </c>
      <c r="Q24" s="10"/>
      <c r="R24" s="22">
        <f>SUM(D24:L24,P24)</f>
        <v>-52500</v>
      </c>
    </row>
    <row r="25" spans="1:18" s="1" customFormat="1" ht="21" customHeight="1" thickBot="1">
      <c r="A25" s="31" t="s">
        <v>181</v>
      </c>
      <c r="B25" s="31"/>
      <c r="C25" s="41"/>
      <c r="D25" s="24">
        <f>SUM(D20:D20,D23:D23)</f>
        <v>750000</v>
      </c>
      <c r="E25" s="41"/>
      <c r="F25" s="24">
        <f>SUM(F20:F20,F23:F23)</f>
        <v>879523</v>
      </c>
      <c r="G25" s="41"/>
      <c r="H25" s="24">
        <f>SUM(H20:H20,H23:H23)</f>
        <v>14439</v>
      </c>
      <c r="I25" s="41"/>
      <c r="J25" s="24">
        <f>SUM(J20:J20,J23:J23)</f>
        <v>90000</v>
      </c>
      <c r="K25" s="41"/>
      <c r="L25" s="24">
        <f>SUM(L20:L20,L23:L24)</f>
        <v>462647</v>
      </c>
      <c r="M25" s="41"/>
      <c r="N25" s="24">
        <f>SUM(N20:N20,N23:N23)</f>
        <v>-42033</v>
      </c>
      <c r="O25" s="41"/>
      <c r="P25" s="24">
        <f>SUM(P20:P20,P23:P23)</f>
        <v>-42033</v>
      </c>
      <c r="Q25" s="10"/>
      <c r="R25" s="24">
        <f>SUM(R20:R20,R23:R24)</f>
        <v>2154576</v>
      </c>
    </row>
    <row r="26" spans="1:18" s="1" customFormat="1" ht="21.2" customHeight="1" thickTop="1">
      <c r="A26" s="31"/>
      <c r="B26" s="31"/>
      <c r="C26" s="41"/>
      <c r="D26" s="22">
        <f>D20-BS!J80</f>
        <v>0</v>
      </c>
      <c r="E26" s="41"/>
      <c r="F26" s="22">
        <f>F20-(BS!J81+BS!J82)</f>
        <v>0</v>
      </c>
      <c r="G26" s="41"/>
      <c r="H26" s="22">
        <f>H20-BS!J83</f>
        <v>0</v>
      </c>
      <c r="I26" s="41"/>
      <c r="J26" s="22">
        <f>J20-BS!J86</f>
        <v>0</v>
      </c>
      <c r="K26" s="41"/>
      <c r="L26" s="22">
        <f>L20-BS!J88</f>
        <v>0</v>
      </c>
      <c r="M26" s="41"/>
      <c r="O26" s="41"/>
      <c r="P26" s="41">
        <f>P20-BS!J89</f>
        <v>0</v>
      </c>
      <c r="Q26" s="10"/>
      <c r="R26" s="41">
        <f>R20-BS!J90</f>
        <v>0</v>
      </c>
    </row>
    <row r="27" spans="1:18" ht="21.2" customHeight="1">
      <c r="C27" s="41"/>
      <c r="D27" s="41">
        <f>D25-BS!H80</f>
        <v>0</v>
      </c>
      <c r="E27" s="41"/>
      <c r="F27" s="41"/>
      <c r="H27" s="41"/>
      <c r="J27" s="41">
        <f>SUM(J25-BS!H86)</f>
        <v>0</v>
      </c>
      <c r="L27" s="41">
        <f>L25-BS!H88</f>
        <v>0</v>
      </c>
      <c r="N27" s="41"/>
      <c r="P27" s="41">
        <f>P25-BS!H89</f>
        <v>0</v>
      </c>
      <c r="R27" s="41">
        <f>SUM(R25-BS!H90)</f>
        <v>0</v>
      </c>
    </row>
    <row r="28" spans="1:18" ht="21.2" customHeight="1">
      <c r="A28" s="36" t="s">
        <v>150</v>
      </c>
      <c r="B28" s="36"/>
      <c r="L28" s="41"/>
    </row>
  </sheetData>
  <mergeCells count="6">
    <mergeCell ref="A2:R2"/>
    <mergeCell ref="A3:R3"/>
    <mergeCell ref="A4:R4"/>
    <mergeCell ref="J11:L11"/>
    <mergeCell ref="N7:P7"/>
    <mergeCell ref="D6:R6"/>
  </mergeCells>
  <pageMargins left="0.34" right="0.23622047244094491" top="0.98425196850393704" bottom="0.39370078740157483" header="0.19685039370078741" footer="0.19685039370078741"/>
  <pageSetup paperSize="9" scale="69" orientation="landscape" r:id="rId1"/>
  <rowBreaks count="6" manualBreakCount="6">
    <brk id="28" max="16383" man="1"/>
    <brk id="54" max="16383" man="1"/>
    <brk id="87" max="16383" man="1"/>
    <brk id="133" max="16383" man="1"/>
    <brk id="156" max="16383" man="1"/>
    <brk id="19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1"/>
  <sheetViews>
    <sheetView showGridLines="0" view="pageBreakPreview" zoomScaleNormal="100" zoomScaleSheetLayoutView="100" workbookViewId="0">
      <selection activeCell="H20" sqref="H20:J20"/>
    </sheetView>
  </sheetViews>
  <sheetFormatPr defaultColWidth="10.85546875" defaultRowHeight="21.75"/>
  <cols>
    <col min="1" max="1" width="59.5703125" style="194" customWidth="1"/>
    <col min="2" max="2" width="7.140625" style="194" customWidth="1"/>
    <col min="3" max="3" width="1.42578125" style="194" customWidth="1"/>
    <col min="4" max="4" width="13.140625" style="193" customWidth="1"/>
    <col min="5" max="5" width="1.5703125" style="194" customWidth="1"/>
    <col min="6" max="6" width="13.140625" style="193" customWidth="1"/>
    <col min="7" max="7" width="1.5703125" style="193" customWidth="1"/>
    <col min="8" max="8" width="13.140625" style="193" customWidth="1"/>
    <col min="9" max="9" width="1.42578125" style="194" customWidth="1"/>
    <col min="10" max="10" width="13.140625" style="193" customWidth="1"/>
    <col min="11" max="11" width="10.85546875" style="196"/>
    <col min="12" max="245" width="10.85546875" style="194"/>
    <col min="246" max="246" width="62" style="194" customWidth="1"/>
    <col min="247" max="247" width="7.140625" style="194" customWidth="1"/>
    <col min="248" max="248" width="1.42578125" style="194" customWidth="1"/>
    <col min="249" max="249" width="13.140625" style="194" customWidth="1"/>
    <col min="250" max="250" width="1.5703125" style="194" customWidth="1"/>
    <col min="251" max="251" width="13.140625" style="194" customWidth="1"/>
    <col min="252" max="252" width="1.5703125" style="194" customWidth="1"/>
    <col min="253" max="253" width="13.140625" style="194" customWidth="1"/>
    <col min="254" max="254" width="1.42578125" style="194" customWidth="1"/>
    <col min="255" max="255" width="13.140625" style="194" customWidth="1"/>
    <col min="256" max="256" width="6.85546875" style="194" customWidth="1"/>
    <col min="257" max="257" width="10.85546875" style="194"/>
    <col min="258" max="259" width="14.5703125" style="194" bestFit="1" customWidth="1"/>
    <col min="260" max="501" width="10.85546875" style="194"/>
    <col min="502" max="502" width="62" style="194" customWidth="1"/>
    <col min="503" max="503" width="7.140625" style="194" customWidth="1"/>
    <col min="504" max="504" width="1.42578125" style="194" customWidth="1"/>
    <col min="505" max="505" width="13.140625" style="194" customWidth="1"/>
    <col min="506" max="506" width="1.5703125" style="194" customWidth="1"/>
    <col min="507" max="507" width="13.140625" style="194" customWidth="1"/>
    <col min="508" max="508" width="1.5703125" style="194" customWidth="1"/>
    <col min="509" max="509" width="13.140625" style="194" customWidth="1"/>
    <col min="510" max="510" width="1.42578125" style="194" customWidth="1"/>
    <col min="511" max="511" width="13.140625" style="194" customWidth="1"/>
    <col min="512" max="512" width="6.85546875" style="194" customWidth="1"/>
    <col min="513" max="513" width="10.85546875" style="194"/>
    <col min="514" max="515" width="14.5703125" style="194" bestFit="1" customWidth="1"/>
    <col min="516" max="757" width="10.85546875" style="194"/>
    <col min="758" max="758" width="62" style="194" customWidth="1"/>
    <col min="759" max="759" width="7.140625" style="194" customWidth="1"/>
    <col min="760" max="760" width="1.42578125" style="194" customWidth="1"/>
    <col min="761" max="761" width="13.140625" style="194" customWidth="1"/>
    <col min="762" max="762" width="1.5703125" style="194" customWidth="1"/>
    <col min="763" max="763" width="13.140625" style="194" customWidth="1"/>
    <col min="764" max="764" width="1.5703125" style="194" customWidth="1"/>
    <col min="765" max="765" width="13.140625" style="194" customWidth="1"/>
    <col min="766" max="766" width="1.42578125" style="194" customWidth="1"/>
    <col min="767" max="767" width="13.140625" style="194" customWidth="1"/>
    <col min="768" max="768" width="6.85546875" style="194" customWidth="1"/>
    <col min="769" max="769" width="10.85546875" style="194"/>
    <col min="770" max="771" width="14.5703125" style="194" bestFit="1" customWidth="1"/>
    <col min="772" max="1013" width="10.85546875" style="194"/>
    <col min="1014" max="1014" width="62" style="194" customWidth="1"/>
    <col min="1015" max="1015" width="7.140625" style="194" customWidth="1"/>
    <col min="1016" max="1016" width="1.42578125" style="194" customWidth="1"/>
    <col min="1017" max="1017" width="13.140625" style="194" customWidth="1"/>
    <col min="1018" max="1018" width="1.5703125" style="194" customWidth="1"/>
    <col min="1019" max="1019" width="13.140625" style="194" customWidth="1"/>
    <col min="1020" max="1020" width="1.5703125" style="194" customWidth="1"/>
    <col min="1021" max="1021" width="13.140625" style="194" customWidth="1"/>
    <col min="1022" max="1022" width="1.42578125" style="194" customWidth="1"/>
    <col min="1023" max="1023" width="13.140625" style="194" customWidth="1"/>
    <col min="1024" max="1024" width="6.85546875" style="194" customWidth="1"/>
    <col min="1025" max="1025" width="10.85546875" style="194"/>
    <col min="1026" max="1027" width="14.5703125" style="194" bestFit="1" customWidth="1"/>
    <col min="1028" max="1269" width="10.85546875" style="194"/>
    <col min="1270" max="1270" width="62" style="194" customWidth="1"/>
    <col min="1271" max="1271" width="7.140625" style="194" customWidth="1"/>
    <col min="1272" max="1272" width="1.42578125" style="194" customWidth="1"/>
    <col min="1273" max="1273" width="13.140625" style="194" customWidth="1"/>
    <col min="1274" max="1274" width="1.5703125" style="194" customWidth="1"/>
    <col min="1275" max="1275" width="13.140625" style="194" customWidth="1"/>
    <col min="1276" max="1276" width="1.5703125" style="194" customWidth="1"/>
    <col min="1277" max="1277" width="13.140625" style="194" customWidth="1"/>
    <col min="1278" max="1278" width="1.42578125" style="194" customWidth="1"/>
    <col min="1279" max="1279" width="13.140625" style="194" customWidth="1"/>
    <col min="1280" max="1280" width="6.85546875" style="194" customWidth="1"/>
    <col min="1281" max="1281" width="10.85546875" style="194"/>
    <col min="1282" max="1283" width="14.5703125" style="194" bestFit="1" customWidth="1"/>
    <col min="1284" max="1525" width="10.85546875" style="194"/>
    <col min="1526" max="1526" width="62" style="194" customWidth="1"/>
    <col min="1527" max="1527" width="7.140625" style="194" customWidth="1"/>
    <col min="1528" max="1528" width="1.42578125" style="194" customWidth="1"/>
    <col min="1529" max="1529" width="13.140625" style="194" customWidth="1"/>
    <col min="1530" max="1530" width="1.5703125" style="194" customWidth="1"/>
    <col min="1531" max="1531" width="13.140625" style="194" customWidth="1"/>
    <col min="1532" max="1532" width="1.5703125" style="194" customWidth="1"/>
    <col min="1533" max="1533" width="13.140625" style="194" customWidth="1"/>
    <col min="1534" max="1534" width="1.42578125" style="194" customWidth="1"/>
    <col min="1535" max="1535" width="13.140625" style="194" customWidth="1"/>
    <col min="1536" max="1536" width="6.85546875" style="194" customWidth="1"/>
    <col min="1537" max="1537" width="10.85546875" style="194"/>
    <col min="1538" max="1539" width="14.5703125" style="194" bestFit="1" customWidth="1"/>
    <col min="1540" max="1781" width="10.85546875" style="194"/>
    <col min="1782" max="1782" width="62" style="194" customWidth="1"/>
    <col min="1783" max="1783" width="7.140625" style="194" customWidth="1"/>
    <col min="1784" max="1784" width="1.42578125" style="194" customWidth="1"/>
    <col min="1785" max="1785" width="13.140625" style="194" customWidth="1"/>
    <col min="1786" max="1786" width="1.5703125" style="194" customWidth="1"/>
    <col min="1787" max="1787" width="13.140625" style="194" customWidth="1"/>
    <col min="1788" max="1788" width="1.5703125" style="194" customWidth="1"/>
    <col min="1789" max="1789" width="13.140625" style="194" customWidth="1"/>
    <col min="1790" max="1790" width="1.42578125" style="194" customWidth="1"/>
    <col min="1791" max="1791" width="13.140625" style="194" customWidth="1"/>
    <col min="1792" max="1792" width="6.85546875" style="194" customWidth="1"/>
    <col min="1793" max="1793" width="10.85546875" style="194"/>
    <col min="1794" max="1795" width="14.5703125" style="194" bestFit="1" customWidth="1"/>
    <col min="1796" max="2037" width="10.85546875" style="194"/>
    <col min="2038" max="2038" width="62" style="194" customWidth="1"/>
    <col min="2039" max="2039" width="7.140625" style="194" customWidth="1"/>
    <col min="2040" max="2040" width="1.42578125" style="194" customWidth="1"/>
    <col min="2041" max="2041" width="13.140625" style="194" customWidth="1"/>
    <col min="2042" max="2042" width="1.5703125" style="194" customWidth="1"/>
    <col min="2043" max="2043" width="13.140625" style="194" customWidth="1"/>
    <col min="2044" max="2044" width="1.5703125" style="194" customWidth="1"/>
    <col min="2045" max="2045" width="13.140625" style="194" customWidth="1"/>
    <col min="2046" max="2046" width="1.42578125" style="194" customWidth="1"/>
    <col min="2047" max="2047" width="13.140625" style="194" customWidth="1"/>
    <col min="2048" max="2048" width="6.85546875" style="194" customWidth="1"/>
    <col min="2049" max="2049" width="10.85546875" style="194"/>
    <col min="2050" max="2051" width="14.5703125" style="194" bestFit="1" customWidth="1"/>
    <col min="2052" max="2293" width="10.85546875" style="194"/>
    <col min="2294" max="2294" width="62" style="194" customWidth="1"/>
    <col min="2295" max="2295" width="7.140625" style="194" customWidth="1"/>
    <col min="2296" max="2296" width="1.42578125" style="194" customWidth="1"/>
    <col min="2297" max="2297" width="13.140625" style="194" customWidth="1"/>
    <col min="2298" max="2298" width="1.5703125" style="194" customWidth="1"/>
    <col min="2299" max="2299" width="13.140625" style="194" customWidth="1"/>
    <col min="2300" max="2300" width="1.5703125" style="194" customWidth="1"/>
    <col min="2301" max="2301" width="13.140625" style="194" customWidth="1"/>
    <col min="2302" max="2302" width="1.42578125" style="194" customWidth="1"/>
    <col min="2303" max="2303" width="13.140625" style="194" customWidth="1"/>
    <col min="2304" max="2304" width="6.85546875" style="194" customWidth="1"/>
    <col min="2305" max="2305" width="10.85546875" style="194"/>
    <col min="2306" max="2307" width="14.5703125" style="194" bestFit="1" customWidth="1"/>
    <col min="2308" max="2549" width="10.85546875" style="194"/>
    <col min="2550" max="2550" width="62" style="194" customWidth="1"/>
    <col min="2551" max="2551" width="7.140625" style="194" customWidth="1"/>
    <col min="2552" max="2552" width="1.42578125" style="194" customWidth="1"/>
    <col min="2553" max="2553" width="13.140625" style="194" customWidth="1"/>
    <col min="2554" max="2554" width="1.5703125" style="194" customWidth="1"/>
    <col min="2555" max="2555" width="13.140625" style="194" customWidth="1"/>
    <col min="2556" max="2556" width="1.5703125" style="194" customWidth="1"/>
    <col min="2557" max="2557" width="13.140625" style="194" customWidth="1"/>
    <col min="2558" max="2558" width="1.42578125" style="194" customWidth="1"/>
    <col min="2559" max="2559" width="13.140625" style="194" customWidth="1"/>
    <col min="2560" max="2560" width="6.85546875" style="194" customWidth="1"/>
    <col min="2561" max="2561" width="10.85546875" style="194"/>
    <col min="2562" max="2563" width="14.5703125" style="194" bestFit="1" customWidth="1"/>
    <col min="2564" max="2805" width="10.85546875" style="194"/>
    <col min="2806" max="2806" width="62" style="194" customWidth="1"/>
    <col min="2807" max="2807" width="7.140625" style="194" customWidth="1"/>
    <col min="2808" max="2808" width="1.42578125" style="194" customWidth="1"/>
    <col min="2809" max="2809" width="13.140625" style="194" customWidth="1"/>
    <col min="2810" max="2810" width="1.5703125" style="194" customWidth="1"/>
    <col min="2811" max="2811" width="13.140625" style="194" customWidth="1"/>
    <col min="2812" max="2812" width="1.5703125" style="194" customWidth="1"/>
    <col min="2813" max="2813" width="13.140625" style="194" customWidth="1"/>
    <col min="2814" max="2814" width="1.42578125" style="194" customWidth="1"/>
    <col min="2815" max="2815" width="13.140625" style="194" customWidth="1"/>
    <col min="2816" max="2816" width="6.85546875" style="194" customWidth="1"/>
    <col min="2817" max="2817" width="10.85546875" style="194"/>
    <col min="2818" max="2819" width="14.5703125" style="194" bestFit="1" customWidth="1"/>
    <col min="2820" max="3061" width="10.85546875" style="194"/>
    <col min="3062" max="3062" width="62" style="194" customWidth="1"/>
    <col min="3063" max="3063" width="7.140625" style="194" customWidth="1"/>
    <col min="3064" max="3064" width="1.42578125" style="194" customWidth="1"/>
    <col min="3065" max="3065" width="13.140625" style="194" customWidth="1"/>
    <col min="3066" max="3066" width="1.5703125" style="194" customWidth="1"/>
    <col min="3067" max="3067" width="13.140625" style="194" customWidth="1"/>
    <col min="3068" max="3068" width="1.5703125" style="194" customWidth="1"/>
    <col min="3069" max="3069" width="13.140625" style="194" customWidth="1"/>
    <col min="3070" max="3070" width="1.42578125" style="194" customWidth="1"/>
    <col min="3071" max="3071" width="13.140625" style="194" customWidth="1"/>
    <col min="3072" max="3072" width="6.85546875" style="194" customWidth="1"/>
    <col min="3073" max="3073" width="10.85546875" style="194"/>
    <col min="3074" max="3075" width="14.5703125" style="194" bestFit="1" customWidth="1"/>
    <col min="3076" max="3317" width="10.85546875" style="194"/>
    <col min="3318" max="3318" width="62" style="194" customWidth="1"/>
    <col min="3319" max="3319" width="7.140625" style="194" customWidth="1"/>
    <col min="3320" max="3320" width="1.42578125" style="194" customWidth="1"/>
    <col min="3321" max="3321" width="13.140625" style="194" customWidth="1"/>
    <col min="3322" max="3322" width="1.5703125" style="194" customWidth="1"/>
    <col min="3323" max="3323" width="13.140625" style="194" customWidth="1"/>
    <col min="3324" max="3324" width="1.5703125" style="194" customWidth="1"/>
    <col min="3325" max="3325" width="13.140625" style="194" customWidth="1"/>
    <col min="3326" max="3326" width="1.42578125" style="194" customWidth="1"/>
    <col min="3327" max="3327" width="13.140625" style="194" customWidth="1"/>
    <col min="3328" max="3328" width="6.85546875" style="194" customWidth="1"/>
    <col min="3329" max="3329" width="10.85546875" style="194"/>
    <col min="3330" max="3331" width="14.5703125" style="194" bestFit="1" customWidth="1"/>
    <col min="3332" max="3573" width="10.85546875" style="194"/>
    <col min="3574" max="3574" width="62" style="194" customWidth="1"/>
    <col min="3575" max="3575" width="7.140625" style="194" customWidth="1"/>
    <col min="3576" max="3576" width="1.42578125" style="194" customWidth="1"/>
    <col min="3577" max="3577" width="13.140625" style="194" customWidth="1"/>
    <col min="3578" max="3578" width="1.5703125" style="194" customWidth="1"/>
    <col min="3579" max="3579" width="13.140625" style="194" customWidth="1"/>
    <col min="3580" max="3580" width="1.5703125" style="194" customWidth="1"/>
    <col min="3581" max="3581" width="13.140625" style="194" customWidth="1"/>
    <col min="3582" max="3582" width="1.42578125" style="194" customWidth="1"/>
    <col min="3583" max="3583" width="13.140625" style="194" customWidth="1"/>
    <col min="3584" max="3584" width="6.85546875" style="194" customWidth="1"/>
    <col min="3585" max="3585" width="10.85546875" style="194"/>
    <col min="3586" max="3587" width="14.5703125" style="194" bestFit="1" customWidth="1"/>
    <col min="3588" max="3829" width="10.85546875" style="194"/>
    <col min="3830" max="3830" width="62" style="194" customWidth="1"/>
    <col min="3831" max="3831" width="7.140625" style="194" customWidth="1"/>
    <col min="3832" max="3832" width="1.42578125" style="194" customWidth="1"/>
    <col min="3833" max="3833" width="13.140625" style="194" customWidth="1"/>
    <col min="3834" max="3834" width="1.5703125" style="194" customWidth="1"/>
    <col min="3835" max="3835" width="13.140625" style="194" customWidth="1"/>
    <col min="3836" max="3836" width="1.5703125" style="194" customWidth="1"/>
    <col min="3837" max="3837" width="13.140625" style="194" customWidth="1"/>
    <col min="3838" max="3838" width="1.42578125" style="194" customWidth="1"/>
    <col min="3839" max="3839" width="13.140625" style="194" customWidth="1"/>
    <col min="3840" max="3840" width="6.85546875" style="194" customWidth="1"/>
    <col min="3841" max="3841" width="10.85546875" style="194"/>
    <col min="3842" max="3843" width="14.5703125" style="194" bestFit="1" customWidth="1"/>
    <col min="3844" max="4085" width="10.85546875" style="194"/>
    <col min="4086" max="4086" width="62" style="194" customWidth="1"/>
    <col min="4087" max="4087" width="7.140625" style="194" customWidth="1"/>
    <col min="4088" max="4088" width="1.42578125" style="194" customWidth="1"/>
    <col min="4089" max="4089" width="13.140625" style="194" customWidth="1"/>
    <col min="4090" max="4090" width="1.5703125" style="194" customWidth="1"/>
    <col min="4091" max="4091" width="13.140625" style="194" customWidth="1"/>
    <col min="4092" max="4092" width="1.5703125" style="194" customWidth="1"/>
    <col min="4093" max="4093" width="13.140625" style="194" customWidth="1"/>
    <col min="4094" max="4094" width="1.42578125" style="194" customWidth="1"/>
    <col min="4095" max="4095" width="13.140625" style="194" customWidth="1"/>
    <col min="4096" max="4096" width="6.85546875" style="194" customWidth="1"/>
    <col min="4097" max="4097" width="10.85546875" style="194"/>
    <col min="4098" max="4099" width="14.5703125" style="194" bestFit="1" customWidth="1"/>
    <col min="4100" max="4341" width="10.85546875" style="194"/>
    <col min="4342" max="4342" width="62" style="194" customWidth="1"/>
    <col min="4343" max="4343" width="7.140625" style="194" customWidth="1"/>
    <col min="4344" max="4344" width="1.42578125" style="194" customWidth="1"/>
    <col min="4345" max="4345" width="13.140625" style="194" customWidth="1"/>
    <col min="4346" max="4346" width="1.5703125" style="194" customWidth="1"/>
    <col min="4347" max="4347" width="13.140625" style="194" customWidth="1"/>
    <col min="4348" max="4348" width="1.5703125" style="194" customWidth="1"/>
    <col min="4349" max="4349" width="13.140625" style="194" customWidth="1"/>
    <col min="4350" max="4350" width="1.42578125" style="194" customWidth="1"/>
    <col min="4351" max="4351" width="13.140625" style="194" customWidth="1"/>
    <col min="4352" max="4352" width="6.85546875" style="194" customWidth="1"/>
    <col min="4353" max="4353" width="10.85546875" style="194"/>
    <col min="4354" max="4355" width="14.5703125" style="194" bestFit="1" customWidth="1"/>
    <col min="4356" max="4597" width="10.85546875" style="194"/>
    <col min="4598" max="4598" width="62" style="194" customWidth="1"/>
    <col min="4599" max="4599" width="7.140625" style="194" customWidth="1"/>
    <col min="4600" max="4600" width="1.42578125" style="194" customWidth="1"/>
    <col min="4601" max="4601" width="13.140625" style="194" customWidth="1"/>
    <col min="4602" max="4602" width="1.5703125" style="194" customWidth="1"/>
    <col min="4603" max="4603" width="13.140625" style="194" customWidth="1"/>
    <col min="4604" max="4604" width="1.5703125" style="194" customWidth="1"/>
    <col min="4605" max="4605" width="13.140625" style="194" customWidth="1"/>
    <col min="4606" max="4606" width="1.42578125" style="194" customWidth="1"/>
    <col min="4607" max="4607" width="13.140625" style="194" customWidth="1"/>
    <col min="4608" max="4608" width="6.85546875" style="194" customWidth="1"/>
    <col min="4609" max="4609" width="10.85546875" style="194"/>
    <col min="4610" max="4611" width="14.5703125" style="194" bestFit="1" customWidth="1"/>
    <col min="4612" max="4853" width="10.85546875" style="194"/>
    <col min="4854" max="4854" width="62" style="194" customWidth="1"/>
    <col min="4855" max="4855" width="7.140625" style="194" customWidth="1"/>
    <col min="4856" max="4856" width="1.42578125" style="194" customWidth="1"/>
    <col min="4857" max="4857" width="13.140625" style="194" customWidth="1"/>
    <col min="4858" max="4858" width="1.5703125" style="194" customWidth="1"/>
    <col min="4859" max="4859" width="13.140625" style="194" customWidth="1"/>
    <col min="4860" max="4860" width="1.5703125" style="194" customWidth="1"/>
    <col min="4861" max="4861" width="13.140625" style="194" customWidth="1"/>
    <col min="4862" max="4862" width="1.42578125" style="194" customWidth="1"/>
    <col min="4863" max="4863" width="13.140625" style="194" customWidth="1"/>
    <col min="4864" max="4864" width="6.85546875" style="194" customWidth="1"/>
    <col min="4865" max="4865" width="10.85546875" style="194"/>
    <col min="4866" max="4867" width="14.5703125" style="194" bestFit="1" customWidth="1"/>
    <col min="4868" max="5109" width="10.85546875" style="194"/>
    <col min="5110" max="5110" width="62" style="194" customWidth="1"/>
    <col min="5111" max="5111" width="7.140625" style="194" customWidth="1"/>
    <col min="5112" max="5112" width="1.42578125" style="194" customWidth="1"/>
    <col min="5113" max="5113" width="13.140625" style="194" customWidth="1"/>
    <col min="5114" max="5114" width="1.5703125" style="194" customWidth="1"/>
    <col min="5115" max="5115" width="13.140625" style="194" customWidth="1"/>
    <col min="5116" max="5116" width="1.5703125" style="194" customWidth="1"/>
    <col min="5117" max="5117" width="13.140625" style="194" customWidth="1"/>
    <col min="5118" max="5118" width="1.42578125" style="194" customWidth="1"/>
    <col min="5119" max="5119" width="13.140625" style="194" customWidth="1"/>
    <col min="5120" max="5120" width="6.85546875" style="194" customWidth="1"/>
    <col min="5121" max="5121" width="10.85546875" style="194"/>
    <col min="5122" max="5123" width="14.5703125" style="194" bestFit="1" customWidth="1"/>
    <col min="5124" max="5365" width="10.85546875" style="194"/>
    <col min="5366" max="5366" width="62" style="194" customWidth="1"/>
    <col min="5367" max="5367" width="7.140625" style="194" customWidth="1"/>
    <col min="5368" max="5368" width="1.42578125" style="194" customWidth="1"/>
    <col min="5369" max="5369" width="13.140625" style="194" customWidth="1"/>
    <col min="5370" max="5370" width="1.5703125" style="194" customWidth="1"/>
    <col min="5371" max="5371" width="13.140625" style="194" customWidth="1"/>
    <col min="5372" max="5372" width="1.5703125" style="194" customWidth="1"/>
    <col min="5373" max="5373" width="13.140625" style="194" customWidth="1"/>
    <col min="5374" max="5374" width="1.42578125" style="194" customWidth="1"/>
    <col min="5375" max="5375" width="13.140625" style="194" customWidth="1"/>
    <col min="5376" max="5376" width="6.85546875" style="194" customWidth="1"/>
    <col min="5377" max="5377" width="10.85546875" style="194"/>
    <col min="5378" max="5379" width="14.5703125" style="194" bestFit="1" customWidth="1"/>
    <col min="5380" max="5621" width="10.85546875" style="194"/>
    <col min="5622" max="5622" width="62" style="194" customWidth="1"/>
    <col min="5623" max="5623" width="7.140625" style="194" customWidth="1"/>
    <col min="5624" max="5624" width="1.42578125" style="194" customWidth="1"/>
    <col min="5625" max="5625" width="13.140625" style="194" customWidth="1"/>
    <col min="5626" max="5626" width="1.5703125" style="194" customWidth="1"/>
    <col min="5627" max="5627" width="13.140625" style="194" customWidth="1"/>
    <col min="5628" max="5628" width="1.5703125" style="194" customWidth="1"/>
    <col min="5629" max="5629" width="13.140625" style="194" customWidth="1"/>
    <col min="5630" max="5630" width="1.42578125" style="194" customWidth="1"/>
    <col min="5631" max="5631" width="13.140625" style="194" customWidth="1"/>
    <col min="5632" max="5632" width="6.85546875" style="194" customWidth="1"/>
    <col min="5633" max="5633" width="10.85546875" style="194"/>
    <col min="5634" max="5635" width="14.5703125" style="194" bestFit="1" customWidth="1"/>
    <col min="5636" max="5877" width="10.85546875" style="194"/>
    <col min="5878" max="5878" width="62" style="194" customWidth="1"/>
    <col min="5879" max="5879" width="7.140625" style="194" customWidth="1"/>
    <col min="5880" max="5880" width="1.42578125" style="194" customWidth="1"/>
    <col min="5881" max="5881" width="13.140625" style="194" customWidth="1"/>
    <col min="5882" max="5882" width="1.5703125" style="194" customWidth="1"/>
    <col min="5883" max="5883" width="13.140625" style="194" customWidth="1"/>
    <col min="5884" max="5884" width="1.5703125" style="194" customWidth="1"/>
    <col min="5885" max="5885" width="13.140625" style="194" customWidth="1"/>
    <col min="5886" max="5886" width="1.42578125" style="194" customWidth="1"/>
    <col min="5887" max="5887" width="13.140625" style="194" customWidth="1"/>
    <col min="5888" max="5888" width="6.85546875" style="194" customWidth="1"/>
    <col min="5889" max="5889" width="10.85546875" style="194"/>
    <col min="5890" max="5891" width="14.5703125" style="194" bestFit="1" customWidth="1"/>
    <col min="5892" max="6133" width="10.85546875" style="194"/>
    <col min="6134" max="6134" width="62" style="194" customWidth="1"/>
    <col min="6135" max="6135" width="7.140625" style="194" customWidth="1"/>
    <col min="6136" max="6136" width="1.42578125" style="194" customWidth="1"/>
    <col min="6137" max="6137" width="13.140625" style="194" customWidth="1"/>
    <col min="6138" max="6138" width="1.5703125" style="194" customWidth="1"/>
    <col min="6139" max="6139" width="13.140625" style="194" customWidth="1"/>
    <col min="6140" max="6140" width="1.5703125" style="194" customWidth="1"/>
    <col min="6141" max="6141" width="13.140625" style="194" customWidth="1"/>
    <col min="6142" max="6142" width="1.42578125" style="194" customWidth="1"/>
    <col min="6143" max="6143" width="13.140625" style="194" customWidth="1"/>
    <col min="6144" max="6144" width="6.85546875" style="194" customWidth="1"/>
    <col min="6145" max="6145" width="10.85546875" style="194"/>
    <col min="6146" max="6147" width="14.5703125" style="194" bestFit="1" customWidth="1"/>
    <col min="6148" max="6389" width="10.85546875" style="194"/>
    <col min="6390" max="6390" width="62" style="194" customWidth="1"/>
    <col min="6391" max="6391" width="7.140625" style="194" customWidth="1"/>
    <col min="6392" max="6392" width="1.42578125" style="194" customWidth="1"/>
    <col min="6393" max="6393" width="13.140625" style="194" customWidth="1"/>
    <col min="6394" max="6394" width="1.5703125" style="194" customWidth="1"/>
    <col min="6395" max="6395" width="13.140625" style="194" customWidth="1"/>
    <col min="6396" max="6396" width="1.5703125" style="194" customWidth="1"/>
    <col min="6397" max="6397" width="13.140625" style="194" customWidth="1"/>
    <col min="6398" max="6398" width="1.42578125" style="194" customWidth="1"/>
    <col min="6399" max="6399" width="13.140625" style="194" customWidth="1"/>
    <col min="6400" max="6400" width="6.85546875" style="194" customWidth="1"/>
    <col min="6401" max="6401" width="10.85546875" style="194"/>
    <col min="6402" max="6403" width="14.5703125" style="194" bestFit="1" customWidth="1"/>
    <col min="6404" max="6645" width="10.85546875" style="194"/>
    <col min="6646" max="6646" width="62" style="194" customWidth="1"/>
    <col min="6647" max="6647" width="7.140625" style="194" customWidth="1"/>
    <col min="6648" max="6648" width="1.42578125" style="194" customWidth="1"/>
    <col min="6649" max="6649" width="13.140625" style="194" customWidth="1"/>
    <col min="6650" max="6650" width="1.5703125" style="194" customWidth="1"/>
    <col min="6651" max="6651" width="13.140625" style="194" customWidth="1"/>
    <col min="6652" max="6652" width="1.5703125" style="194" customWidth="1"/>
    <col min="6653" max="6653" width="13.140625" style="194" customWidth="1"/>
    <col min="6654" max="6654" width="1.42578125" style="194" customWidth="1"/>
    <col min="6655" max="6655" width="13.140625" style="194" customWidth="1"/>
    <col min="6656" max="6656" width="6.85546875" style="194" customWidth="1"/>
    <col min="6657" max="6657" width="10.85546875" style="194"/>
    <col min="6658" max="6659" width="14.5703125" style="194" bestFit="1" customWidth="1"/>
    <col min="6660" max="6901" width="10.85546875" style="194"/>
    <col min="6902" max="6902" width="62" style="194" customWidth="1"/>
    <col min="6903" max="6903" width="7.140625" style="194" customWidth="1"/>
    <col min="6904" max="6904" width="1.42578125" style="194" customWidth="1"/>
    <col min="6905" max="6905" width="13.140625" style="194" customWidth="1"/>
    <col min="6906" max="6906" width="1.5703125" style="194" customWidth="1"/>
    <col min="6907" max="6907" width="13.140625" style="194" customWidth="1"/>
    <col min="6908" max="6908" width="1.5703125" style="194" customWidth="1"/>
    <col min="6909" max="6909" width="13.140625" style="194" customWidth="1"/>
    <col min="6910" max="6910" width="1.42578125" style="194" customWidth="1"/>
    <col min="6911" max="6911" width="13.140625" style="194" customWidth="1"/>
    <col min="6912" max="6912" width="6.85546875" style="194" customWidth="1"/>
    <col min="6913" max="6913" width="10.85546875" style="194"/>
    <col min="6914" max="6915" width="14.5703125" style="194" bestFit="1" customWidth="1"/>
    <col min="6916" max="7157" width="10.85546875" style="194"/>
    <col min="7158" max="7158" width="62" style="194" customWidth="1"/>
    <col min="7159" max="7159" width="7.140625" style="194" customWidth="1"/>
    <col min="7160" max="7160" width="1.42578125" style="194" customWidth="1"/>
    <col min="7161" max="7161" width="13.140625" style="194" customWidth="1"/>
    <col min="7162" max="7162" width="1.5703125" style="194" customWidth="1"/>
    <col min="7163" max="7163" width="13.140625" style="194" customWidth="1"/>
    <col min="7164" max="7164" width="1.5703125" style="194" customWidth="1"/>
    <col min="7165" max="7165" width="13.140625" style="194" customWidth="1"/>
    <col min="7166" max="7166" width="1.42578125" style="194" customWidth="1"/>
    <col min="7167" max="7167" width="13.140625" style="194" customWidth="1"/>
    <col min="7168" max="7168" width="6.85546875" style="194" customWidth="1"/>
    <col min="7169" max="7169" width="10.85546875" style="194"/>
    <col min="7170" max="7171" width="14.5703125" style="194" bestFit="1" customWidth="1"/>
    <col min="7172" max="7413" width="10.85546875" style="194"/>
    <col min="7414" max="7414" width="62" style="194" customWidth="1"/>
    <col min="7415" max="7415" width="7.140625" style="194" customWidth="1"/>
    <col min="7416" max="7416" width="1.42578125" style="194" customWidth="1"/>
    <col min="7417" max="7417" width="13.140625" style="194" customWidth="1"/>
    <col min="7418" max="7418" width="1.5703125" style="194" customWidth="1"/>
    <col min="7419" max="7419" width="13.140625" style="194" customWidth="1"/>
    <col min="7420" max="7420" width="1.5703125" style="194" customWidth="1"/>
    <col min="7421" max="7421" width="13.140625" style="194" customWidth="1"/>
    <col min="7422" max="7422" width="1.42578125" style="194" customWidth="1"/>
    <col min="7423" max="7423" width="13.140625" style="194" customWidth="1"/>
    <col min="7424" max="7424" width="6.85546875" style="194" customWidth="1"/>
    <col min="7425" max="7425" width="10.85546875" style="194"/>
    <col min="7426" max="7427" width="14.5703125" style="194" bestFit="1" customWidth="1"/>
    <col min="7428" max="7669" width="10.85546875" style="194"/>
    <col min="7670" max="7670" width="62" style="194" customWidth="1"/>
    <col min="7671" max="7671" width="7.140625" style="194" customWidth="1"/>
    <col min="7672" max="7672" width="1.42578125" style="194" customWidth="1"/>
    <col min="7673" max="7673" width="13.140625" style="194" customWidth="1"/>
    <col min="7674" max="7674" width="1.5703125" style="194" customWidth="1"/>
    <col min="7675" max="7675" width="13.140625" style="194" customWidth="1"/>
    <col min="7676" max="7676" width="1.5703125" style="194" customWidth="1"/>
    <col min="7677" max="7677" width="13.140625" style="194" customWidth="1"/>
    <col min="7678" max="7678" width="1.42578125" style="194" customWidth="1"/>
    <col min="7679" max="7679" width="13.140625" style="194" customWidth="1"/>
    <col min="7680" max="7680" width="6.85546875" style="194" customWidth="1"/>
    <col min="7681" max="7681" width="10.85546875" style="194"/>
    <col min="7682" max="7683" width="14.5703125" style="194" bestFit="1" customWidth="1"/>
    <col min="7684" max="7925" width="10.85546875" style="194"/>
    <col min="7926" max="7926" width="62" style="194" customWidth="1"/>
    <col min="7927" max="7927" width="7.140625" style="194" customWidth="1"/>
    <col min="7928" max="7928" width="1.42578125" style="194" customWidth="1"/>
    <col min="7929" max="7929" width="13.140625" style="194" customWidth="1"/>
    <col min="7930" max="7930" width="1.5703125" style="194" customWidth="1"/>
    <col min="7931" max="7931" width="13.140625" style="194" customWidth="1"/>
    <col min="7932" max="7932" width="1.5703125" style="194" customWidth="1"/>
    <col min="7933" max="7933" width="13.140625" style="194" customWidth="1"/>
    <col min="7934" max="7934" width="1.42578125" style="194" customWidth="1"/>
    <col min="7935" max="7935" width="13.140625" style="194" customWidth="1"/>
    <col min="7936" max="7936" width="6.85546875" style="194" customWidth="1"/>
    <col min="7937" max="7937" width="10.85546875" style="194"/>
    <col min="7938" max="7939" width="14.5703125" style="194" bestFit="1" customWidth="1"/>
    <col min="7940" max="8181" width="10.85546875" style="194"/>
    <col min="8182" max="8182" width="62" style="194" customWidth="1"/>
    <col min="8183" max="8183" width="7.140625" style="194" customWidth="1"/>
    <col min="8184" max="8184" width="1.42578125" style="194" customWidth="1"/>
    <col min="8185" max="8185" width="13.140625" style="194" customWidth="1"/>
    <col min="8186" max="8186" width="1.5703125" style="194" customWidth="1"/>
    <col min="8187" max="8187" width="13.140625" style="194" customWidth="1"/>
    <col min="8188" max="8188" width="1.5703125" style="194" customWidth="1"/>
    <col min="8189" max="8189" width="13.140625" style="194" customWidth="1"/>
    <col min="8190" max="8190" width="1.42578125" style="194" customWidth="1"/>
    <col min="8191" max="8191" width="13.140625" style="194" customWidth="1"/>
    <col min="8192" max="8192" width="6.85546875" style="194" customWidth="1"/>
    <col min="8193" max="8193" width="10.85546875" style="194"/>
    <col min="8194" max="8195" width="14.5703125" style="194" bestFit="1" customWidth="1"/>
    <col min="8196" max="8437" width="10.85546875" style="194"/>
    <col min="8438" max="8438" width="62" style="194" customWidth="1"/>
    <col min="8439" max="8439" width="7.140625" style="194" customWidth="1"/>
    <col min="8440" max="8440" width="1.42578125" style="194" customWidth="1"/>
    <col min="8441" max="8441" width="13.140625" style="194" customWidth="1"/>
    <col min="8442" max="8442" width="1.5703125" style="194" customWidth="1"/>
    <col min="8443" max="8443" width="13.140625" style="194" customWidth="1"/>
    <col min="8444" max="8444" width="1.5703125" style="194" customWidth="1"/>
    <col min="8445" max="8445" width="13.140625" style="194" customWidth="1"/>
    <col min="8446" max="8446" width="1.42578125" style="194" customWidth="1"/>
    <col min="8447" max="8447" width="13.140625" style="194" customWidth="1"/>
    <col min="8448" max="8448" width="6.85546875" style="194" customWidth="1"/>
    <col min="8449" max="8449" width="10.85546875" style="194"/>
    <col min="8450" max="8451" width="14.5703125" style="194" bestFit="1" customWidth="1"/>
    <col min="8452" max="8693" width="10.85546875" style="194"/>
    <col min="8694" max="8694" width="62" style="194" customWidth="1"/>
    <col min="8695" max="8695" width="7.140625" style="194" customWidth="1"/>
    <col min="8696" max="8696" width="1.42578125" style="194" customWidth="1"/>
    <col min="8697" max="8697" width="13.140625" style="194" customWidth="1"/>
    <col min="8698" max="8698" width="1.5703125" style="194" customWidth="1"/>
    <col min="8699" max="8699" width="13.140625" style="194" customWidth="1"/>
    <col min="8700" max="8700" width="1.5703125" style="194" customWidth="1"/>
    <col min="8701" max="8701" width="13.140625" style="194" customWidth="1"/>
    <col min="8702" max="8702" width="1.42578125" style="194" customWidth="1"/>
    <col min="8703" max="8703" width="13.140625" style="194" customWidth="1"/>
    <col min="8704" max="8704" width="6.85546875" style="194" customWidth="1"/>
    <col min="8705" max="8705" width="10.85546875" style="194"/>
    <col min="8706" max="8707" width="14.5703125" style="194" bestFit="1" customWidth="1"/>
    <col min="8708" max="8949" width="10.85546875" style="194"/>
    <col min="8950" max="8950" width="62" style="194" customWidth="1"/>
    <col min="8951" max="8951" width="7.140625" style="194" customWidth="1"/>
    <col min="8952" max="8952" width="1.42578125" style="194" customWidth="1"/>
    <col min="8953" max="8953" width="13.140625" style="194" customWidth="1"/>
    <col min="8954" max="8954" width="1.5703125" style="194" customWidth="1"/>
    <col min="8955" max="8955" width="13.140625" style="194" customWidth="1"/>
    <col min="8956" max="8956" width="1.5703125" style="194" customWidth="1"/>
    <col min="8957" max="8957" width="13.140625" style="194" customWidth="1"/>
    <col min="8958" max="8958" width="1.42578125" style="194" customWidth="1"/>
    <col min="8959" max="8959" width="13.140625" style="194" customWidth="1"/>
    <col min="8960" max="8960" width="6.85546875" style="194" customWidth="1"/>
    <col min="8961" max="8961" width="10.85546875" style="194"/>
    <col min="8962" max="8963" width="14.5703125" style="194" bestFit="1" customWidth="1"/>
    <col min="8964" max="9205" width="10.85546875" style="194"/>
    <col min="9206" max="9206" width="62" style="194" customWidth="1"/>
    <col min="9207" max="9207" width="7.140625" style="194" customWidth="1"/>
    <col min="9208" max="9208" width="1.42578125" style="194" customWidth="1"/>
    <col min="9209" max="9209" width="13.140625" style="194" customWidth="1"/>
    <col min="9210" max="9210" width="1.5703125" style="194" customWidth="1"/>
    <col min="9211" max="9211" width="13.140625" style="194" customWidth="1"/>
    <col min="9212" max="9212" width="1.5703125" style="194" customWidth="1"/>
    <col min="9213" max="9213" width="13.140625" style="194" customWidth="1"/>
    <col min="9214" max="9214" width="1.42578125" style="194" customWidth="1"/>
    <col min="9215" max="9215" width="13.140625" style="194" customWidth="1"/>
    <col min="9216" max="9216" width="6.85546875" style="194" customWidth="1"/>
    <col min="9217" max="9217" width="10.85546875" style="194"/>
    <col min="9218" max="9219" width="14.5703125" style="194" bestFit="1" customWidth="1"/>
    <col min="9220" max="9461" width="10.85546875" style="194"/>
    <col min="9462" max="9462" width="62" style="194" customWidth="1"/>
    <col min="9463" max="9463" width="7.140625" style="194" customWidth="1"/>
    <col min="9464" max="9464" width="1.42578125" style="194" customWidth="1"/>
    <col min="9465" max="9465" width="13.140625" style="194" customWidth="1"/>
    <col min="9466" max="9466" width="1.5703125" style="194" customWidth="1"/>
    <col min="9467" max="9467" width="13.140625" style="194" customWidth="1"/>
    <col min="9468" max="9468" width="1.5703125" style="194" customWidth="1"/>
    <col min="9469" max="9469" width="13.140625" style="194" customWidth="1"/>
    <col min="9470" max="9470" width="1.42578125" style="194" customWidth="1"/>
    <col min="9471" max="9471" width="13.140625" style="194" customWidth="1"/>
    <col min="9472" max="9472" width="6.85546875" style="194" customWidth="1"/>
    <col min="9473" max="9473" width="10.85546875" style="194"/>
    <col min="9474" max="9475" width="14.5703125" style="194" bestFit="1" customWidth="1"/>
    <col min="9476" max="9717" width="10.85546875" style="194"/>
    <col min="9718" max="9718" width="62" style="194" customWidth="1"/>
    <col min="9719" max="9719" width="7.140625" style="194" customWidth="1"/>
    <col min="9720" max="9720" width="1.42578125" style="194" customWidth="1"/>
    <col min="9721" max="9721" width="13.140625" style="194" customWidth="1"/>
    <col min="9722" max="9722" width="1.5703125" style="194" customWidth="1"/>
    <col min="9723" max="9723" width="13.140625" style="194" customWidth="1"/>
    <col min="9724" max="9724" width="1.5703125" style="194" customWidth="1"/>
    <col min="9725" max="9725" width="13.140625" style="194" customWidth="1"/>
    <col min="9726" max="9726" width="1.42578125" style="194" customWidth="1"/>
    <col min="9727" max="9727" width="13.140625" style="194" customWidth="1"/>
    <col min="9728" max="9728" width="6.85546875" style="194" customWidth="1"/>
    <col min="9729" max="9729" width="10.85546875" style="194"/>
    <col min="9730" max="9731" width="14.5703125" style="194" bestFit="1" customWidth="1"/>
    <col min="9732" max="9973" width="10.85546875" style="194"/>
    <col min="9974" max="9974" width="62" style="194" customWidth="1"/>
    <col min="9975" max="9975" width="7.140625" style="194" customWidth="1"/>
    <col min="9976" max="9976" width="1.42578125" style="194" customWidth="1"/>
    <col min="9977" max="9977" width="13.140625" style="194" customWidth="1"/>
    <col min="9978" max="9978" width="1.5703125" style="194" customWidth="1"/>
    <col min="9979" max="9979" width="13.140625" style="194" customWidth="1"/>
    <col min="9980" max="9980" width="1.5703125" style="194" customWidth="1"/>
    <col min="9981" max="9981" width="13.140625" style="194" customWidth="1"/>
    <col min="9982" max="9982" width="1.42578125" style="194" customWidth="1"/>
    <col min="9983" max="9983" width="13.140625" style="194" customWidth="1"/>
    <col min="9984" max="9984" width="6.85546875" style="194" customWidth="1"/>
    <col min="9985" max="9985" width="10.85546875" style="194"/>
    <col min="9986" max="9987" width="14.5703125" style="194" bestFit="1" customWidth="1"/>
    <col min="9988" max="10229" width="10.85546875" style="194"/>
    <col min="10230" max="10230" width="62" style="194" customWidth="1"/>
    <col min="10231" max="10231" width="7.140625" style="194" customWidth="1"/>
    <col min="10232" max="10232" width="1.42578125" style="194" customWidth="1"/>
    <col min="10233" max="10233" width="13.140625" style="194" customWidth="1"/>
    <col min="10234" max="10234" width="1.5703125" style="194" customWidth="1"/>
    <col min="10235" max="10235" width="13.140625" style="194" customWidth="1"/>
    <col min="10236" max="10236" width="1.5703125" style="194" customWidth="1"/>
    <col min="10237" max="10237" width="13.140625" style="194" customWidth="1"/>
    <col min="10238" max="10238" width="1.42578125" style="194" customWidth="1"/>
    <col min="10239" max="10239" width="13.140625" style="194" customWidth="1"/>
    <col min="10240" max="10240" width="6.85546875" style="194" customWidth="1"/>
    <col min="10241" max="10241" width="10.85546875" style="194"/>
    <col min="10242" max="10243" width="14.5703125" style="194" bestFit="1" customWidth="1"/>
    <col min="10244" max="10485" width="10.85546875" style="194"/>
    <col min="10486" max="10486" width="62" style="194" customWidth="1"/>
    <col min="10487" max="10487" width="7.140625" style="194" customWidth="1"/>
    <col min="10488" max="10488" width="1.42578125" style="194" customWidth="1"/>
    <col min="10489" max="10489" width="13.140625" style="194" customWidth="1"/>
    <col min="10490" max="10490" width="1.5703125" style="194" customWidth="1"/>
    <col min="10491" max="10491" width="13.140625" style="194" customWidth="1"/>
    <col min="10492" max="10492" width="1.5703125" style="194" customWidth="1"/>
    <col min="10493" max="10493" width="13.140625" style="194" customWidth="1"/>
    <col min="10494" max="10494" width="1.42578125" style="194" customWidth="1"/>
    <col min="10495" max="10495" width="13.140625" style="194" customWidth="1"/>
    <col min="10496" max="10496" width="6.85546875" style="194" customWidth="1"/>
    <col min="10497" max="10497" width="10.85546875" style="194"/>
    <col min="10498" max="10499" width="14.5703125" style="194" bestFit="1" customWidth="1"/>
    <col min="10500" max="10741" width="10.85546875" style="194"/>
    <col min="10742" max="10742" width="62" style="194" customWidth="1"/>
    <col min="10743" max="10743" width="7.140625" style="194" customWidth="1"/>
    <col min="10744" max="10744" width="1.42578125" style="194" customWidth="1"/>
    <col min="10745" max="10745" width="13.140625" style="194" customWidth="1"/>
    <col min="10746" max="10746" width="1.5703125" style="194" customWidth="1"/>
    <col min="10747" max="10747" width="13.140625" style="194" customWidth="1"/>
    <col min="10748" max="10748" width="1.5703125" style="194" customWidth="1"/>
    <col min="10749" max="10749" width="13.140625" style="194" customWidth="1"/>
    <col min="10750" max="10750" width="1.42578125" style="194" customWidth="1"/>
    <col min="10751" max="10751" width="13.140625" style="194" customWidth="1"/>
    <col min="10752" max="10752" width="6.85546875" style="194" customWidth="1"/>
    <col min="10753" max="10753" width="10.85546875" style="194"/>
    <col min="10754" max="10755" width="14.5703125" style="194" bestFit="1" customWidth="1"/>
    <col min="10756" max="10997" width="10.85546875" style="194"/>
    <col min="10998" max="10998" width="62" style="194" customWidth="1"/>
    <col min="10999" max="10999" width="7.140625" style="194" customWidth="1"/>
    <col min="11000" max="11000" width="1.42578125" style="194" customWidth="1"/>
    <col min="11001" max="11001" width="13.140625" style="194" customWidth="1"/>
    <col min="11002" max="11002" width="1.5703125" style="194" customWidth="1"/>
    <col min="11003" max="11003" width="13.140625" style="194" customWidth="1"/>
    <col min="11004" max="11004" width="1.5703125" style="194" customWidth="1"/>
    <col min="11005" max="11005" width="13.140625" style="194" customWidth="1"/>
    <col min="11006" max="11006" width="1.42578125" style="194" customWidth="1"/>
    <col min="11007" max="11007" width="13.140625" style="194" customWidth="1"/>
    <col min="11008" max="11008" width="6.85546875" style="194" customWidth="1"/>
    <col min="11009" max="11009" width="10.85546875" style="194"/>
    <col min="11010" max="11011" width="14.5703125" style="194" bestFit="1" customWidth="1"/>
    <col min="11012" max="11253" width="10.85546875" style="194"/>
    <col min="11254" max="11254" width="62" style="194" customWidth="1"/>
    <col min="11255" max="11255" width="7.140625" style="194" customWidth="1"/>
    <col min="11256" max="11256" width="1.42578125" style="194" customWidth="1"/>
    <col min="11257" max="11257" width="13.140625" style="194" customWidth="1"/>
    <col min="11258" max="11258" width="1.5703125" style="194" customWidth="1"/>
    <col min="11259" max="11259" width="13.140625" style="194" customWidth="1"/>
    <col min="11260" max="11260" width="1.5703125" style="194" customWidth="1"/>
    <col min="11261" max="11261" width="13.140625" style="194" customWidth="1"/>
    <col min="11262" max="11262" width="1.42578125" style="194" customWidth="1"/>
    <col min="11263" max="11263" width="13.140625" style="194" customWidth="1"/>
    <col min="11264" max="11264" width="6.85546875" style="194" customWidth="1"/>
    <col min="11265" max="11265" width="10.85546875" style="194"/>
    <col min="11266" max="11267" width="14.5703125" style="194" bestFit="1" customWidth="1"/>
    <col min="11268" max="11509" width="10.85546875" style="194"/>
    <col min="11510" max="11510" width="62" style="194" customWidth="1"/>
    <col min="11511" max="11511" width="7.140625" style="194" customWidth="1"/>
    <col min="11512" max="11512" width="1.42578125" style="194" customWidth="1"/>
    <col min="11513" max="11513" width="13.140625" style="194" customWidth="1"/>
    <col min="11514" max="11514" width="1.5703125" style="194" customWidth="1"/>
    <col min="11515" max="11515" width="13.140625" style="194" customWidth="1"/>
    <col min="11516" max="11516" width="1.5703125" style="194" customWidth="1"/>
    <col min="11517" max="11517" width="13.140625" style="194" customWidth="1"/>
    <col min="11518" max="11518" width="1.42578125" style="194" customWidth="1"/>
    <col min="11519" max="11519" width="13.140625" style="194" customWidth="1"/>
    <col min="11520" max="11520" width="6.85546875" style="194" customWidth="1"/>
    <col min="11521" max="11521" width="10.85546875" style="194"/>
    <col min="11522" max="11523" width="14.5703125" style="194" bestFit="1" customWidth="1"/>
    <col min="11524" max="11765" width="10.85546875" style="194"/>
    <col min="11766" max="11766" width="62" style="194" customWidth="1"/>
    <col min="11767" max="11767" width="7.140625" style="194" customWidth="1"/>
    <col min="11768" max="11768" width="1.42578125" style="194" customWidth="1"/>
    <col min="11769" max="11769" width="13.140625" style="194" customWidth="1"/>
    <col min="11770" max="11770" width="1.5703125" style="194" customWidth="1"/>
    <col min="11771" max="11771" width="13.140625" style="194" customWidth="1"/>
    <col min="11772" max="11772" width="1.5703125" style="194" customWidth="1"/>
    <col min="11773" max="11773" width="13.140625" style="194" customWidth="1"/>
    <col min="11774" max="11774" width="1.42578125" style="194" customWidth="1"/>
    <col min="11775" max="11775" width="13.140625" style="194" customWidth="1"/>
    <col min="11776" max="11776" width="6.85546875" style="194" customWidth="1"/>
    <col min="11777" max="11777" width="10.85546875" style="194"/>
    <col min="11778" max="11779" width="14.5703125" style="194" bestFit="1" customWidth="1"/>
    <col min="11780" max="12021" width="10.85546875" style="194"/>
    <col min="12022" max="12022" width="62" style="194" customWidth="1"/>
    <col min="12023" max="12023" width="7.140625" style="194" customWidth="1"/>
    <col min="12024" max="12024" width="1.42578125" style="194" customWidth="1"/>
    <col min="12025" max="12025" width="13.140625" style="194" customWidth="1"/>
    <col min="12026" max="12026" width="1.5703125" style="194" customWidth="1"/>
    <col min="12027" max="12027" width="13.140625" style="194" customWidth="1"/>
    <col min="12028" max="12028" width="1.5703125" style="194" customWidth="1"/>
    <col min="12029" max="12029" width="13.140625" style="194" customWidth="1"/>
    <col min="12030" max="12030" width="1.42578125" style="194" customWidth="1"/>
    <col min="12031" max="12031" width="13.140625" style="194" customWidth="1"/>
    <col min="12032" max="12032" width="6.85546875" style="194" customWidth="1"/>
    <col min="12033" max="12033" width="10.85546875" style="194"/>
    <col min="12034" max="12035" width="14.5703125" style="194" bestFit="1" customWidth="1"/>
    <col min="12036" max="12277" width="10.85546875" style="194"/>
    <col min="12278" max="12278" width="62" style="194" customWidth="1"/>
    <col min="12279" max="12279" width="7.140625" style="194" customWidth="1"/>
    <col min="12280" max="12280" width="1.42578125" style="194" customWidth="1"/>
    <col min="12281" max="12281" width="13.140625" style="194" customWidth="1"/>
    <col min="12282" max="12282" width="1.5703125" style="194" customWidth="1"/>
    <col min="12283" max="12283" width="13.140625" style="194" customWidth="1"/>
    <col min="12284" max="12284" width="1.5703125" style="194" customWidth="1"/>
    <col min="12285" max="12285" width="13.140625" style="194" customWidth="1"/>
    <col min="12286" max="12286" width="1.42578125" style="194" customWidth="1"/>
    <col min="12287" max="12287" width="13.140625" style="194" customWidth="1"/>
    <col min="12288" max="12288" width="6.85546875" style="194" customWidth="1"/>
    <col min="12289" max="12289" width="10.85546875" style="194"/>
    <col min="12290" max="12291" width="14.5703125" style="194" bestFit="1" customWidth="1"/>
    <col min="12292" max="12533" width="10.85546875" style="194"/>
    <col min="12534" max="12534" width="62" style="194" customWidth="1"/>
    <col min="12535" max="12535" width="7.140625" style="194" customWidth="1"/>
    <col min="12536" max="12536" width="1.42578125" style="194" customWidth="1"/>
    <col min="12537" max="12537" width="13.140625" style="194" customWidth="1"/>
    <col min="12538" max="12538" width="1.5703125" style="194" customWidth="1"/>
    <col min="12539" max="12539" width="13.140625" style="194" customWidth="1"/>
    <col min="12540" max="12540" width="1.5703125" style="194" customWidth="1"/>
    <col min="12541" max="12541" width="13.140625" style="194" customWidth="1"/>
    <col min="12542" max="12542" width="1.42578125" style="194" customWidth="1"/>
    <col min="12543" max="12543" width="13.140625" style="194" customWidth="1"/>
    <col min="12544" max="12544" width="6.85546875" style="194" customWidth="1"/>
    <col min="12545" max="12545" width="10.85546875" style="194"/>
    <col min="12546" max="12547" width="14.5703125" style="194" bestFit="1" customWidth="1"/>
    <col min="12548" max="12789" width="10.85546875" style="194"/>
    <col min="12790" max="12790" width="62" style="194" customWidth="1"/>
    <col min="12791" max="12791" width="7.140625" style="194" customWidth="1"/>
    <col min="12792" max="12792" width="1.42578125" style="194" customWidth="1"/>
    <col min="12793" max="12793" width="13.140625" style="194" customWidth="1"/>
    <col min="12794" max="12794" width="1.5703125" style="194" customWidth="1"/>
    <col min="12795" max="12795" width="13.140625" style="194" customWidth="1"/>
    <col min="12796" max="12796" width="1.5703125" style="194" customWidth="1"/>
    <col min="12797" max="12797" width="13.140625" style="194" customWidth="1"/>
    <col min="12798" max="12798" width="1.42578125" style="194" customWidth="1"/>
    <col min="12799" max="12799" width="13.140625" style="194" customWidth="1"/>
    <col min="12800" max="12800" width="6.85546875" style="194" customWidth="1"/>
    <col min="12801" max="12801" width="10.85546875" style="194"/>
    <col min="12802" max="12803" width="14.5703125" style="194" bestFit="1" customWidth="1"/>
    <col min="12804" max="13045" width="10.85546875" style="194"/>
    <col min="13046" max="13046" width="62" style="194" customWidth="1"/>
    <col min="13047" max="13047" width="7.140625" style="194" customWidth="1"/>
    <col min="13048" max="13048" width="1.42578125" style="194" customWidth="1"/>
    <col min="13049" max="13049" width="13.140625" style="194" customWidth="1"/>
    <col min="13050" max="13050" width="1.5703125" style="194" customWidth="1"/>
    <col min="13051" max="13051" width="13.140625" style="194" customWidth="1"/>
    <col min="13052" max="13052" width="1.5703125" style="194" customWidth="1"/>
    <col min="13053" max="13053" width="13.140625" style="194" customWidth="1"/>
    <col min="13054" max="13054" width="1.42578125" style="194" customWidth="1"/>
    <col min="13055" max="13055" width="13.140625" style="194" customWidth="1"/>
    <col min="13056" max="13056" width="6.85546875" style="194" customWidth="1"/>
    <col min="13057" max="13057" width="10.85546875" style="194"/>
    <col min="13058" max="13059" width="14.5703125" style="194" bestFit="1" customWidth="1"/>
    <col min="13060" max="13301" width="10.85546875" style="194"/>
    <col min="13302" max="13302" width="62" style="194" customWidth="1"/>
    <col min="13303" max="13303" width="7.140625" style="194" customWidth="1"/>
    <col min="13304" max="13304" width="1.42578125" style="194" customWidth="1"/>
    <col min="13305" max="13305" width="13.140625" style="194" customWidth="1"/>
    <col min="13306" max="13306" width="1.5703125" style="194" customWidth="1"/>
    <col min="13307" max="13307" width="13.140625" style="194" customWidth="1"/>
    <col min="13308" max="13308" width="1.5703125" style="194" customWidth="1"/>
    <col min="13309" max="13309" width="13.140625" style="194" customWidth="1"/>
    <col min="13310" max="13310" width="1.42578125" style="194" customWidth="1"/>
    <col min="13311" max="13311" width="13.140625" style="194" customWidth="1"/>
    <col min="13312" max="13312" width="6.85546875" style="194" customWidth="1"/>
    <col min="13313" max="13313" width="10.85546875" style="194"/>
    <col min="13314" max="13315" width="14.5703125" style="194" bestFit="1" customWidth="1"/>
    <col min="13316" max="13557" width="10.85546875" style="194"/>
    <col min="13558" max="13558" width="62" style="194" customWidth="1"/>
    <col min="13559" max="13559" width="7.140625" style="194" customWidth="1"/>
    <col min="13560" max="13560" width="1.42578125" style="194" customWidth="1"/>
    <col min="13561" max="13561" width="13.140625" style="194" customWidth="1"/>
    <col min="13562" max="13562" width="1.5703125" style="194" customWidth="1"/>
    <col min="13563" max="13563" width="13.140625" style="194" customWidth="1"/>
    <col min="13564" max="13564" width="1.5703125" style="194" customWidth="1"/>
    <col min="13565" max="13565" width="13.140625" style="194" customWidth="1"/>
    <col min="13566" max="13566" width="1.42578125" style="194" customWidth="1"/>
    <col min="13567" max="13567" width="13.140625" style="194" customWidth="1"/>
    <col min="13568" max="13568" width="6.85546875" style="194" customWidth="1"/>
    <col min="13569" max="13569" width="10.85546875" style="194"/>
    <col min="13570" max="13571" width="14.5703125" style="194" bestFit="1" customWidth="1"/>
    <col min="13572" max="13813" width="10.85546875" style="194"/>
    <col min="13814" max="13814" width="62" style="194" customWidth="1"/>
    <col min="13815" max="13815" width="7.140625" style="194" customWidth="1"/>
    <col min="13816" max="13816" width="1.42578125" style="194" customWidth="1"/>
    <col min="13817" max="13817" width="13.140625" style="194" customWidth="1"/>
    <col min="13818" max="13818" width="1.5703125" style="194" customWidth="1"/>
    <col min="13819" max="13819" width="13.140625" style="194" customWidth="1"/>
    <col min="13820" max="13820" width="1.5703125" style="194" customWidth="1"/>
    <col min="13821" max="13821" width="13.140625" style="194" customWidth="1"/>
    <col min="13822" max="13822" width="1.42578125" style="194" customWidth="1"/>
    <col min="13823" max="13823" width="13.140625" style="194" customWidth="1"/>
    <col min="13824" max="13824" width="6.85546875" style="194" customWidth="1"/>
    <col min="13825" max="13825" width="10.85546875" style="194"/>
    <col min="13826" max="13827" width="14.5703125" style="194" bestFit="1" customWidth="1"/>
    <col min="13828" max="14069" width="10.85546875" style="194"/>
    <col min="14070" max="14070" width="62" style="194" customWidth="1"/>
    <col min="14071" max="14071" width="7.140625" style="194" customWidth="1"/>
    <col min="14072" max="14072" width="1.42578125" style="194" customWidth="1"/>
    <col min="14073" max="14073" width="13.140625" style="194" customWidth="1"/>
    <col min="14074" max="14074" width="1.5703125" style="194" customWidth="1"/>
    <col min="14075" max="14075" width="13.140625" style="194" customWidth="1"/>
    <col min="14076" max="14076" width="1.5703125" style="194" customWidth="1"/>
    <col min="14077" max="14077" width="13.140625" style="194" customWidth="1"/>
    <col min="14078" max="14078" width="1.42578125" style="194" customWidth="1"/>
    <col min="14079" max="14079" width="13.140625" style="194" customWidth="1"/>
    <col min="14080" max="14080" width="6.85546875" style="194" customWidth="1"/>
    <col min="14081" max="14081" width="10.85546875" style="194"/>
    <col min="14082" max="14083" width="14.5703125" style="194" bestFit="1" customWidth="1"/>
    <col min="14084" max="14325" width="10.85546875" style="194"/>
    <col min="14326" max="14326" width="62" style="194" customWidth="1"/>
    <col min="14327" max="14327" width="7.140625" style="194" customWidth="1"/>
    <col min="14328" max="14328" width="1.42578125" style="194" customWidth="1"/>
    <col min="14329" max="14329" width="13.140625" style="194" customWidth="1"/>
    <col min="14330" max="14330" width="1.5703125" style="194" customWidth="1"/>
    <col min="14331" max="14331" width="13.140625" style="194" customWidth="1"/>
    <col min="14332" max="14332" width="1.5703125" style="194" customWidth="1"/>
    <col min="14333" max="14333" width="13.140625" style="194" customWidth="1"/>
    <col min="14334" max="14334" width="1.42578125" style="194" customWidth="1"/>
    <col min="14335" max="14335" width="13.140625" style="194" customWidth="1"/>
    <col min="14336" max="14336" width="6.85546875" style="194" customWidth="1"/>
    <col min="14337" max="14337" width="10.85546875" style="194"/>
    <col min="14338" max="14339" width="14.5703125" style="194" bestFit="1" customWidth="1"/>
    <col min="14340" max="14581" width="10.85546875" style="194"/>
    <col min="14582" max="14582" width="62" style="194" customWidth="1"/>
    <col min="14583" max="14583" width="7.140625" style="194" customWidth="1"/>
    <col min="14584" max="14584" width="1.42578125" style="194" customWidth="1"/>
    <col min="14585" max="14585" width="13.140625" style="194" customWidth="1"/>
    <col min="14586" max="14586" width="1.5703125" style="194" customWidth="1"/>
    <col min="14587" max="14587" width="13.140625" style="194" customWidth="1"/>
    <col min="14588" max="14588" width="1.5703125" style="194" customWidth="1"/>
    <col min="14589" max="14589" width="13.140625" style="194" customWidth="1"/>
    <col min="14590" max="14590" width="1.42578125" style="194" customWidth="1"/>
    <col min="14591" max="14591" width="13.140625" style="194" customWidth="1"/>
    <col min="14592" max="14592" width="6.85546875" style="194" customWidth="1"/>
    <col min="14593" max="14593" width="10.85546875" style="194"/>
    <col min="14594" max="14595" width="14.5703125" style="194" bestFit="1" customWidth="1"/>
    <col min="14596" max="14837" width="10.85546875" style="194"/>
    <col min="14838" max="14838" width="62" style="194" customWidth="1"/>
    <col min="14839" max="14839" width="7.140625" style="194" customWidth="1"/>
    <col min="14840" max="14840" width="1.42578125" style="194" customWidth="1"/>
    <col min="14841" max="14841" width="13.140625" style="194" customWidth="1"/>
    <col min="14842" max="14842" width="1.5703125" style="194" customWidth="1"/>
    <col min="14843" max="14843" width="13.140625" style="194" customWidth="1"/>
    <col min="14844" max="14844" width="1.5703125" style="194" customWidth="1"/>
    <col min="14845" max="14845" width="13.140625" style="194" customWidth="1"/>
    <col min="14846" max="14846" width="1.42578125" style="194" customWidth="1"/>
    <col min="14847" max="14847" width="13.140625" style="194" customWidth="1"/>
    <col min="14848" max="14848" width="6.85546875" style="194" customWidth="1"/>
    <col min="14849" max="14849" width="10.85546875" style="194"/>
    <col min="14850" max="14851" width="14.5703125" style="194" bestFit="1" customWidth="1"/>
    <col min="14852" max="15093" width="10.85546875" style="194"/>
    <col min="15094" max="15094" width="62" style="194" customWidth="1"/>
    <col min="15095" max="15095" width="7.140625" style="194" customWidth="1"/>
    <col min="15096" max="15096" width="1.42578125" style="194" customWidth="1"/>
    <col min="15097" max="15097" width="13.140625" style="194" customWidth="1"/>
    <col min="15098" max="15098" width="1.5703125" style="194" customWidth="1"/>
    <col min="15099" max="15099" width="13.140625" style="194" customWidth="1"/>
    <col min="15100" max="15100" width="1.5703125" style="194" customWidth="1"/>
    <col min="15101" max="15101" width="13.140625" style="194" customWidth="1"/>
    <col min="15102" max="15102" width="1.42578125" style="194" customWidth="1"/>
    <col min="15103" max="15103" width="13.140625" style="194" customWidth="1"/>
    <col min="15104" max="15104" width="6.85546875" style="194" customWidth="1"/>
    <col min="15105" max="15105" width="10.85546875" style="194"/>
    <col min="15106" max="15107" width="14.5703125" style="194" bestFit="1" customWidth="1"/>
    <col min="15108" max="15349" width="10.85546875" style="194"/>
    <col min="15350" max="15350" width="62" style="194" customWidth="1"/>
    <col min="15351" max="15351" width="7.140625" style="194" customWidth="1"/>
    <col min="15352" max="15352" width="1.42578125" style="194" customWidth="1"/>
    <col min="15353" max="15353" width="13.140625" style="194" customWidth="1"/>
    <col min="15354" max="15354" width="1.5703125" style="194" customWidth="1"/>
    <col min="15355" max="15355" width="13.140625" style="194" customWidth="1"/>
    <col min="15356" max="15356" width="1.5703125" style="194" customWidth="1"/>
    <col min="15357" max="15357" width="13.140625" style="194" customWidth="1"/>
    <col min="15358" max="15358" width="1.42578125" style="194" customWidth="1"/>
    <col min="15359" max="15359" width="13.140625" style="194" customWidth="1"/>
    <col min="15360" max="15360" width="6.85546875" style="194" customWidth="1"/>
    <col min="15361" max="15361" width="10.85546875" style="194"/>
    <col min="15362" max="15363" width="14.5703125" style="194" bestFit="1" customWidth="1"/>
    <col min="15364" max="15605" width="10.85546875" style="194"/>
    <col min="15606" max="15606" width="62" style="194" customWidth="1"/>
    <col min="15607" max="15607" width="7.140625" style="194" customWidth="1"/>
    <col min="15608" max="15608" width="1.42578125" style="194" customWidth="1"/>
    <col min="15609" max="15609" width="13.140625" style="194" customWidth="1"/>
    <col min="15610" max="15610" width="1.5703125" style="194" customWidth="1"/>
    <col min="15611" max="15611" width="13.140625" style="194" customWidth="1"/>
    <col min="15612" max="15612" width="1.5703125" style="194" customWidth="1"/>
    <col min="15613" max="15613" width="13.140625" style="194" customWidth="1"/>
    <col min="15614" max="15614" width="1.42578125" style="194" customWidth="1"/>
    <col min="15615" max="15615" width="13.140625" style="194" customWidth="1"/>
    <col min="15616" max="15616" width="6.85546875" style="194" customWidth="1"/>
    <col min="15617" max="15617" width="10.85546875" style="194"/>
    <col min="15618" max="15619" width="14.5703125" style="194" bestFit="1" customWidth="1"/>
    <col min="15620" max="15861" width="10.85546875" style="194"/>
    <col min="15862" max="15862" width="62" style="194" customWidth="1"/>
    <col min="15863" max="15863" width="7.140625" style="194" customWidth="1"/>
    <col min="15864" max="15864" width="1.42578125" style="194" customWidth="1"/>
    <col min="15865" max="15865" width="13.140625" style="194" customWidth="1"/>
    <col min="15866" max="15866" width="1.5703125" style="194" customWidth="1"/>
    <col min="15867" max="15867" width="13.140625" style="194" customWidth="1"/>
    <col min="15868" max="15868" width="1.5703125" style="194" customWidth="1"/>
    <col min="15869" max="15869" width="13.140625" style="194" customWidth="1"/>
    <col min="15870" max="15870" width="1.42578125" style="194" customWidth="1"/>
    <col min="15871" max="15871" width="13.140625" style="194" customWidth="1"/>
    <col min="15872" max="15872" width="6.85546875" style="194" customWidth="1"/>
    <col min="15873" max="15873" width="10.85546875" style="194"/>
    <col min="15874" max="15875" width="14.5703125" style="194" bestFit="1" customWidth="1"/>
    <col min="15876" max="16117" width="10.85546875" style="194"/>
    <col min="16118" max="16118" width="62" style="194" customWidth="1"/>
    <col min="16119" max="16119" width="7.140625" style="194" customWidth="1"/>
    <col min="16120" max="16120" width="1.42578125" style="194" customWidth="1"/>
    <col min="16121" max="16121" width="13.140625" style="194" customWidth="1"/>
    <col min="16122" max="16122" width="1.5703125" style="194" customWidth="1"/>
    <col min="16123" max="16123" width="13.140625" style="194" customWidth="1"/>
    <col min="16124" max="16124" width="1.5703125" style="194" customWidth="1"/>
    <col min="16125" max="16125" width="13.140625" style="194" customWidth="1"/>
    <col min="16126" max="16126" width="1.42578125" style="194" customWidth="1"/>
    <col min="16127" max="16127" width="13.140625" style="194" customWidth="1"/>
    <col min="16128" max="16128" width="6.85546875" style="194" customWidth="1"/>
    <col min="16129" max="16129" width="10.85546875" style="194"/>
    <col min="16130" max="16131" width="14.5703125" style="194" bestFit="1" customWidth="1"/>
    <col min="16132" max="16384" width="10.85546875" style="194"/>
  </cols>
  <sheetData>
    <row r="1" spans="1:11" ht="21.75" customHeight="1">
      <c r="A1" s="191"/>
      <c r="B1" s="192"/>
      <c r="C1" s="191"/>
      <c r="J1" s="195" t="s">
        <v>43</v>
      </c>
    </row>
    <row r="2" spans="1:11" ht="21.75" customHeight="1">
      <c r="A2" s="229" t="s">
        <v>0</v>
      </c>
      <c r="B2" s="229"/>
      <c r="C2" s="229"/>
      <c r="D2" s="229"/>
      <c r="E2" s="229"/>
      <c r="F2" s="229"/>
      <c r="G2" s="229"/>
      <c r="H2" s="229"/>
      <c r="I2" s="229"/>
      <c r="J2" s="229"/>
    </row>
    <row r="3" spans="1:11" ht="21.75" customHeight="1">
      <c r="A3" s="230" t="s">
        <v>58</v>
      </c>
      <c r="B3" s="230"/>
      <c r="C3" s="230"/>
      <c r="D3" s="230"/>
      <c r="E3" s="230"/>
      <c r="F3" s="230"/>
      <c r="G3" s="230"/>
      <c r="H3" s="230"/>
      <c r="I3" s="230"/>
      <c r="J3" s="230"/>
    </row>
    <row r="4" spans="1:11" s="197" customFormat="1">
      <c r="A4" s="228" t="s">
        <v>182</v>
      </c>
      <c r="B4" s="228"/>
      <c r="C4" s="228"/>
      <c r="D4" s="228"/>
      <c r="E4" s="228"/>
      <c r="F4" s="228"/>
      <c r="G4" s="228"/>
      <c r="H4" s="228"/>
      <c r="I4" s="228"/>
      <c r="J4" s="228"/>
      <c r="K4" s="196"/>
    </row>
    <row r="5" spans="1:11">
      <c r="B5" s="198"/>
      <c r="C5" s="197"/>
      <c r="D5" s="199"/>
      <c r="E5" s="197"/>
      <c r="F5" s="197"/>
      <c r="G5" s="197"/>
      <c r="H5" s="200"/>
      <c r="I5" s="195"/>
      <c r="J5" s="201" t="s">
        <v>2</v>
      </c>
    </row>
    <row r="6" spans="1:11" s="202" customFormat="1">
      <c r="C6" s="203"/>
      <c r="D6" s="204"/>
      <c r="E6" s="205" t="s">
        <v>3</v>
      </c>
      <c r="F6" s="204"/>
      <c r="G6" s="206"/>
      <c r="H6" s="204"/>
      <c r="I6" s="205" t="s">
        <v>4</v>
      </c>
      <c r="J6" s="204"/>
      <c r="K6" s="207"/>
    </row>
    <row r="7" spans="1:11">
      <c r="C7" s="197"/>
      <c r="D7" s="208">
        <v>2565</v>
      </c>
      <c r="E7" s="209"/>
      <c r="F7" s="208">
        <v>2564</v>
      </c>
      <c r="G7" s="199"/>
      <c r="H7" s="208">
        <v>2565</v>
      </c>
      <c r="I7" s="209"/>
      <c r="J7" s="208">
        <v>2564</v>
      </c>
    </row>
    <row r="8" spans="1:11" ht="21.75" customHeight="1">
      <c r="A8" s="210" t="s">
        <v>59</v>
      </c>
      <c r="B8" s="175"/>
      <c r="C8" s="175"/>
      <c r="D8" s="194"/>
      <c r="F8" s="194"/>
      <c r="G8" s="194"/>
      <c r="H8" s="194"/>
      <c r="J8" s="194"/>
    </row>
    <row r="9" spans="1:11" ht="21.75" customHeight="1">
      <c r="A9" s="211" t="s">
        <v>206</v>
      </c>
      <c r="B9" s="175"/>
      <c r="C9" s="175"/>
      <c r="D9" s="177">
        <f>PL!D96</f>
        <v>-1787</v>
      </c>
      <c r="E9" s="177"/>
      <c r="F9" s="177">
        <f>PL!F96</f>
        <v>68471</v>
      </c>
      <c r="G9" s="177"/>
      <c r="H9" s="177">
        <f>PL!H96</f>
        <v>36970</v>
      </c>
      <c r="I9" s="177"/>
      <c r="J9" s="177">
        <f>PL!J96</f>
        <v>91585</v>
      </c>
    </row>
    <row r="10" spans="1:11" ht="21.75" customHeight="1">
      <c r="A10" s="197" t="s">
        <v>60</v>
      </c>
      <c r="B10" s="175"/>
      <c r="C10" s="175"/>
      <c r="D10" s="177"/>
      <c r="E10" s="177"/>
      <c r="F10" s="177"/>
      <c r="G10" s="177"/>
      <c r="H10" s="177"/>
      <c r="I10" s="177"/>
      <c r="J10" s="177"/>
    </row>
    <row r="11" spans="1:11" ht="21.75" customHeight="1">
      <c r="A11" s="197" t="s">
        <v>61</v>
      </c>
      <c r="B11" s="175"/>
      <c r="C11" s="175"/>
      <c r="D11" s="177"/>
      <c r="E11" s="177"/>
      <c r="F11" s="177"/>
      <c r="G11" s="177"/>
      <c r="H11" s="177"/>
      <c r="I11" s="177"/>
      <c r="J11" s="177"/>
    </row>
    <row r="12" spans="1:11" ht="21.75" customHeight="1">
      <c r="A12" s="184" t="s">
        <v>62</v>
      </c>
      <c r="B12" s="175"/>
      <c r="C12" s="175"/>
      <c r="D12" s="177">
        <v>47617</v>
      </c>
      <c r="E12" s="177"/>
      <c r="F12" s="177">
        <v>51886</v>
      </c>
      <c r="G12" s="177"/>
      <c r="H12" s="177">
        <v>40997</v>
      </c>
      <c r="I12" s="177"/>
      <c r="J12" s="177">
        <v>48582</v>
      </c>
    </row>
    <row r="13" spans="1:11" ht="21.75" customHeight="1">
      <c r="A13" s="184" t="s">
        <v>199</v>
      </c>
      <c r="B13" s="175"/>
      <c r="C13" s="175"/>
      <c r="D13" s="177">
        <v>134</v>
      </c>
      <c r="E13" s="177"/>
      <c r="F13" s="177">
        <v>47</v>
      </c>
      <c r="G13" s="177"/>
      <c r="H13" s="177">
        <v>134</v>
      </c>
      <c r="I13" s="177"/>
      <c r="J13" s="177">
        <v>14</v>
      </c>
    </row>
    <row r="14" spans="1:11" ht="21.75" customHeight="1">
      <c r="A14" s="184" t="s">
        <v>186</v>
      </c>
      <c r="B14" s="175"/>
      <c r="C14" s="175"/>
      <c r="D14" s="177">
        <v>-6266</v>
      </c>
      <c r="E14" s="177"/>
      <c r="F14" s="177">
        <v>3115</v>
      </c>
      <c r="G14" s="177"/>
      <c r="H14" s="177">
        <v>-6266</v>
      </c>
      <c r="I14" s="177"/>
      <c r="J14" s="177">
        <v>3115</v>
      </c>
    </row>
    <row r="15" spans="1:11" ht="21.75" customHeight="1">
      <c r="A15" s="184" t="s">
        <v>151</v>
      </c>
      <c r="B15" s="175"/>
      <c r="C15" s="175"/>
      <c r="D15" s="177">
        <v>7933</v>
      </c>
      <c r="E15" s="177"/>
      <c r="F15" s="177">
        <v>-2154</v>
      </c>
      <c r="G15" s="177"/>
      <c r="H15" s="177">
        <v>6480</v>
      </c>
      <c r="I15" s="177"/>
      <c r="J15" s="177">
        <v>-4031</v>
      </c>
    </row>
    <row r="16" spans="1:11" ht="21.75" customHeight="1">
      <c r="A16" s="184" t="s">
        <v>161</v>
      </c>
      <c r="B16" s="175"/>
      <c r="C16" s="175"/>
      <c r="D16" s="177">
        <v>21</v>
      </c>
      <c r="E16" s="177"/>
      <c r="F16" s="177">
        <v>1069</v>
      </c>
      <c r="G16" s="177"/>
      <c r="H16" s="177">
        <v>21</v>
      </c>
      <c r="I16" s="177"/>
      <c r="J16" s="177">
        <v>1069</v>
      </c>
    </row>
    <row r="17" spans="1:10" ht="21.75" customHeight="1">
      <c r="A17" s="184" t="s">
        <v>214</v>
      </c>
      <c r="B17" s="175"/>
      <c r="C17" s="175"/>
      <c r="D17" s="177">
        <v>1345</v>
      </c>
      <c r="E17" s="177"/>
      <c r="F17" s="177">
        <v>5673</v>
      </c>
      <c r="G17" s="177"/>
      <c r="H17" s="177">
        <v>0</v>
      </c>
      <c r="I17" s="177"/>
      <c r="J17" s="177">
        <v>0</v>
      </c>
    </row>
    <row r="18" spans="1:10" ht="21.75" customHeight="1">
      <c r="A18" s="184" t="s">
        <v>215</v>
      </c>
      <c r="B18" s="175"/>
      <c r="C18" s="175"/>
      <c r="D18" s="177">
        <v>-2439</v>
      </c>
      <c r="E18" s="177"/>
      <c r="F18" s="177">
        <v>3111</v>
      </c>
      <c r="G18" s="177"/>
      <c r="H18" s="177">
        <v>0</v>
      </c>
      <c r="I18" s="177"/>
      <c r="J18" s="177">
        <v>0</v>
      </c>
    </row>
    <row r="19" spans="1:10" ht="21.75" customHeight="1">
      <c r="A19" s="184" t="s">
        <v>216</v>
      </c>
      <c r="B19" s="175"/>
      <c r="C19" s="175"/>
      <c r="D19" s="177">
        <v>-1552</v>
      </c>
      <c r="E19" s="177"/>
      <c r="F19" s="177">
        <v>-143</v>
      </c>
      <c r="G19" s="177"/>
      <c r="H19" s="177">
        <v>-1563</v>
      </c>
      <c r="I19" s="177"/>
      <c r="J19" s="177">
        <v>-143</v>
      </c>
    </row>
    <row r="20" spans="1:10" ht="21.75" customHeight="1">
      <c r="A20" s="184" t="s">
        <v>230</v>
      </c>
      <c r="B20" s="175"/>
      <c r="C20" s="175"/>
      <c r="D20" s="177">
        <v>-5139</v>
      </c>
      <c r="E20" s="177"/>
      <c r="F20" s="177">
        <v>0</v>
      </c>
      <c r="G20" s="177"/>
      <c r="H20" s="177">
        <v>-5139</v>
      </c>
      <c r="I20" s="177"/>
      <c r="J20" s="177">
        <v>0</v>
      </c>
    </row>
    <row r="21" spans="1:10" ht="21.75" customHeight="1">
      <c r="A21" s="184" t="s">
        <v>229</v>
      </c>
      <c r="B21" s="175"/>
      <c r="C21" s="175"/>
      <c r="D21" s="177">
        <v>4212</v>
      </c>
      <c r="E21" s="177"/>
      <c r="F21" s="177">
        <v>-8560</v>
      </c>
      <c r="G21" s="177"/>
      <c r="H21" s="177">
        <v>4212</v>
      </c>
      <c r="I21" s="177"/>
      <c r="J21" s="177">
        <v>-8560</v>
      </c>
    </row>
    <row r="22" spans="1:10" ht="21.75" customHeight="1">
      <c r="A22" s="184" t="s">
        <v>187</v>
      </c>
      <c r="B22" s="175"/>
      <c r="C22" s="175"/>
      <c r="D22" s="212">
        <v>-167</v>
      </c>
      <c r="E22" s="177"/>
      <c r="F22" s="212">
        <v>0</v>
      </c>
      <c r="G22" s="177"/>
      <c r="H22" s="212">
        <v>-167</v>
      </c>
      <c r="I22" s="177"/>
      <c r="J22" s="212">
        <v>0</v>
      </c>
    </row>
    <row r="23" spans="1:10" ht="21.75" customHeight="1">
      <c r="A23" s="184" t="s">
        <v>162</v>
      </c>
      <c r="B23" s="175"/>
      <c r="C23" s="175"/>
      <c r="D23" s="177">
        <v>11295</v>
      </c>
      <c r="E23" s="177"/>
      <c r="F23" s="177">
        <v>12012</v>
      </c>
      <c r="G23" s="177"/>
      <c r="H23" s="177">
        <v>10666</v>
      </c>
      <c r="I23" s="177"/>
      <c r="J23" s="177">
        <v>11057</v>
      </c>
    </row>
    <row r="24" spans="1:10" ht="21.75" customHeight="1">
      <c r="A24" s="184" t="s">
        <v>103</v>
      </c>
      <c r="B24" s="175"/>
      <c r="C24" s="175"/>
      <c r="D24" s="177">
        <v>-5684</v>
      </c>
      <c r="E24" s="177"/>
      <c r="F24" s="177">
        <v>-3448</v>
      </c>
      <c r="G24" s="177"/>
      <c r="H24" s="177">
        <v>-93684</v>
      </c>
      <c r="I24" s="177"/>
      <c r="J24" s="177">
        <v>-69280</v>
      </c>
    </row>
    <row r="25" spans="1:10" ht="21.75" customHeight="1">
      <c r="A25" s="184" t="s">
        <v>152</v>
      </c>
      <c r="B25" s="175"/>
      <c r="C25" s="175"/>
      <c r="D25" s="177">
        <v>-1357</v>
      </c>
      <c r="E25" s="177"/>
      <c r="F25" s="177">
        <v>-3088</v>
      </c>
      <c r="G25" s="177"/>
      <c r="H25" s="177">
        <v>-1579</v>
      </c>
      <c r="I25" s="177"/>
      <c r="J25" s="177">
        <v>-3401</v>
      </c>
    </row>
    <row r="26" spans="1:10" ht="21.75" customHeight="1">
      <c r="A26" s="184" t="s">
        <v>153</v>
      </c>
      <c r="B26" s="175"/>
      <c r="C26" s="175"/>
      <c r="D26" s="178">
        <v>6817</v>
      </c>
      <c r="E26" s="177"/>
      <c r="F26" s="178">
        <v>6731</v>
      </c>
      <c r="G26" s="177"/>
      <c r="H26" s="178">
        <v>5255</v>
      </c>
      <c r="I26" s="177"/>
      <c r="J26" s="178">
        <v>7386</v>
      </c>
    </row>
    <row r="27" spans="1:10" ht="21.75" customHeight="1">
      <c r="A27" s="184" t="s">
        <v>217</v>
      </c>
      <c r="B27" s="175"/>
      <c r="C27" s="175"/>
      <c r="D27" s="177"/>
      <c r="E27" s="177"/>
      <c r="F27" s="177"/>
      <c r="G27" s="177"/>
      <c r="H27" s="212"/>
      <c r="I27" s="177"/>
      <c r="J27" s="212"/>
    </row>
    <row r="28" spans="1:10" ht="21.75" customHeight="1">
      <c r="A28" s="184" t="s">
        <v>63</v>
      </c>
      <c r="B28" s="175"/>
      <c r="C28" s="175"/>
      <c r="D28" s="177">
        <f>SUM(D9:D26)</f>
        <v>54983</v>
      </c>
      <c r="E28" s="177"/>
      <c r="F28" s="177">
        <f>SUM(F9:F26)</f>
        <v>134722</v>
      </c>
      <c r="G28" s="177"/>
      <c r="H28" s="177">
        <f>SUM(H9:H26)</f>
        <v>-3663</v>
      </c>
      <c r="I28" s="177"/>
      <c r="J28" s="177">
        <f>SUM(J9:J26)</f>
        <v>77393</v>
      </c>
    </row>
    <row r="29" spans="1:10" ht="21.75" customHeight="1">
      <c r="A29" s="184" t="s">
        <v>64</v>
      </c>
      <c r="B29" s="175"/>
      <c r="C29" s="175"/>
      <c r="D29" s="177"/>
      <c r="E29" s="177"/>
      <c r="F29" s="177"/>
      <c r="G29" s="177"/>
      <c r="H29" s="212"/>
      <c r="I29" s="177"/>
      <c r="J29" s="212"/>
    </row>
    <row r="30" spans="1:10" ht="21.75" customHeight="1">
      <c r="A30" s="197" t="s">
        <v>97</v>
      </c>
      <c r="B30" s="175"/>
      <c r="C30" s="175"/>
      <c r="D30" s="177">
        <v>-49052</v>
      </c>
      <c r="E30" s="177"/>
      <c r="F30" s="177">
        <v>96444</v>
      </c>
      <c r="G30" s="177"/>
      <c r="H30" s="177">
        <v>-22349</v>
      </c>
      <c r="I30" s="177"/>
      <c r="J30" s="177">
        <v>69110</v>
      </c>
    </row>
    <row r="31" spans="1:10" ht="21.75" customHeight="1">
      <c r="A31" s="197" t="s">
        <v>65</v>
      </c>
      <c r="B31" s="175"/>
      <c r="C31" s="175"/>
      <c r="D31" s="177">
        <v>-91608</v>
      </c>
      <c r="E31" s="177"/>
      <c r="F31" s="177">
        <v>-50449</v>
      </c>
      <c r="G31" s="177"/>
      <c r="H31" s="177">
        <v>-89575</v>
      </c>
      <c r="I31" s="177"/>
      <c r="J31" s="177">
        <v>-35653</v>
      </c>
    </row>
    <row r="32" spans="1:10" ht="21.75" customHeight="1">
      <c r="A32" s="197" t="s">
        <v>154</v>
      </c>
      <c r="B32" s="175"/>
      <c r="C32" s="175"/>
      <c r="D32" s="177">
        <v>32273</v>
      </c>
      <c r="E32" s="177"/>
      <c r="F32" s="177">
        <v>-1132</v>
      </c>
      <c r="G32" s="177"/>
      <c r="H32" s="177">
        <v>-7371</v>
      </c>
      <c r="I32" s="177"/>
      <c r="J32" s="177">
        <v>3999</v>
      </c>
    </row>
    <row r="33" spans="1:10" ht="21.75" customHeight="1">
      <c r="A33" s="197" t="s">
        <v>66</v>
      </c>
      <c r="B33" s="175"/>
      <c r="C33" s="175"/>
      <c r="D33" s="177">
        <v>-33898</v>
      </c>
      <c r="E33" s="177"/>
      <c r="F33" s="177">
        <v>-7423</v>
      </c>
      <c r="G33" s="177"/>
      <c r="H33" s="177">
        <v>-34126</v>
      </c>
      <c r="I33" s="177"/>
      <c r="J33" s="177">
        <v>-8591</v>
      </c>
    </row>
    <row r="34" spans="1:10" ht="21.75" customHeight="1">
      <c r="A34" s="197" t="s">
        <v>155</v>
      </c>
      <c r="B34" s="175"/>
      <c r="C34" s="175"/>
      <c r="D34" s="177">
        <v>421</v>
      </c>
      <c r="E34" s="177"/>
      <c r="F34" s="177">
        <v>280</v>
      </c>
      <c r="G34" s="177"/>
      <c r="H34" s="177">
        <v>2760</v>
      </c>
      <c r="I34" s="177"/>
      <c r="J34" s="177">
        <v>919</v>
      </c>
    </row>
    <row r="35" spans="1:10" ht="21.75" customHeight="1">
      <c r="A35" s="197" t="s">
        <v>67</v>
      </c>
      <c r="B35" s="175"/>
      <c r="C35" s="175"/>
      <c r="D35" s="177">
        <v>652</v>
      </c>
      <c r="E35" s="177"/>
      <c r="F35" s="177">
        <v>1794</v>
      </c>
      <c r="G35" s="177"/>
      <c r="H35" s="177">
        <v>694</v>
      </c>
      <c r="I35" s="177"/>
      <c r="J35" s="177">
        <v>1851</v>
      </c>
    </row>
    <row r="36" spans="1:10" ht="21.75" customHeight="1">
      <c r="A36" s="197" t="s">
        <v>114</v>
      </c>
      <c r="B36" s="175"/>
      <c r="C36" s="175"/>
      <c r="E36" s="177"/>
      <c r="G36" s="177"/>
      <c r="I36" s="177"/>
    </row>
    <row r="37" spans="1:10" ht="21.75" customHeight="1">
      <c r="A37" s="184" t="s">
        <v>98</v>
      </c>
      <c r="B37" s="175"/>
      <c r="C37" s="175"/>
      <c r="D37" s="177">
        <v>-63840</v>
      </c>
      <c r="E37" s="177"/>
      <c r="F37" s="177">
        <v>32240</v>
      </c>
      <c r="G37" s="177"/>
      <c r="H37" s="177">
        <v>-24991</v>
      </c>
      <c r="I37" s="177"/>
      <c r="J37" s="177">
        <v>43397</v>
      </c>
    </row>
    <row r="38" spans="1:10" ht="21.75" customHeight="1">
      <c r="A38" s="184" t="s">
        <v>68</v>
      </c>
      <c r="B38" s="175"/>
      <c r="C38" s="175"/>
      <c r="D38" s="177">
        <v>27624</v>
      </c>
      <c r="E38" s="177"/>
      <c r="F38" s="177">
        <v>24836</v>
      </c>
      <c r="G38" s="177"/>
      <c r="H38" s="177">
        <v>28977</v>
      </c>
      <c r="I38" s="177"/>
      <c r="J38" s="177">
        <v>25383</v>
      </c>
    </row>
    <row r="39" spans="1:10" ht="21.75" customHeight="1">
      <c r="A39" s="184" t="s">
        <v>163</v>
      </c>
      <c r="B39" s="175"/>
      <c r="C39" s="175"/>
      <c r="D39" s="178">
        <v>-10997</v>
      </c>
      <c r="E39" s="177"/>
      <c r="F39" s="178">
        <v>-4963</v>
      </c>
      <c r="G39" s="177"/>
      <c r="H39" s="178">
        <v>-9998</v>
      </c>
      <c r="I39" s="177"/>
      <c r="J39" s="178">
        <v>-4963</v>
      </c>
    </row>
    <row r="40" spans="1:10" ht="21.75" customHeight="1">
      <c r="A40" s="184" t="s">
        <v>219</v>
      </c>
      <c r="B40" s="175"/>
      <c r="C40" s="175"/>
      <c r="D40" s="177">
        <f>SUM(D28,D30:D39)</f>
        <v>-133442</v>
      </c>
      <c r="E40" s="177"/>
      <c r="F40" s="177">
        <f>SUM(F28,F30:F39)</f>
        <v>226349</v>
      </c>
      <c r="G40" s="177"/>
      <c r="H40" s="177">
        <f>SUM(H28,H30:H39)</f>
        <v>-159642</v>
      </c>
      <c r="I40" s="177"/>
      <c r="J40" s="177">
        <f>SUM(J28,J30:J39)</f>
        <v>172845</v>
      </c>
    </row>
    <row r="41" spans="1:10" ht="21.75" customHeight="1">
      <c r="A41" s="184" t="s">
        <v>99</v>
      </c>
      <c r="B41" s="175"/>
      <c r="C41" s="175"/>
      <c r="D41" s="177">
        <v>-3138</v>
      </c>
      <c r="E41" s="177"/>
      <c r="F41" s="177">
        <f>-2837-187</f>
        <v>-3024</v>
      </c>
      <c r="G41" s="177"/>
      <c r="H41" s="177">
        <v>-1160</v>
      </c>
      <c r="I41" s="177"/>
      <c r="J41" s="177">
        <v>-1199</v>
      </c>
    </row>
    <row r="42" spans="1:10" ht="21.75" customHeight="1">
      <c r="A42" s="184" t="s">
        <v>100</v>
      </c>
      <c r="B42" s="175"/>
      <c r="C42" s="175"/>
      <c r="D42" s="178">
        <v>-12440</v>
      </c>
      <c r="E42" s="177"/>
      <c r="F42" s="178">
        <v>-14016</v>
      </c>
      <c r="G42" s="177"/>
      <c r="H42" s="178">
        <v>-1009</v>
      </c>
      <c r="I42" s="177"/>
      <c r="J42" s="178">
        <v>-6880</v>
      </c>
    </row>
    <row r="43" spans="1:10" ht="21.75" customHeight="1">
      <c r="A43" s="213" t="s">
        <v>218</v>
      </c>
      <c r="B43" s="175"/>
      <c r="C43" s="175"/>
      <c r="D43" s="178">
        <f>SUM(D40:D42)</f>
        <v>-149020</v>
      </c>
      <c r="E43" s="177"/>
      <c r="F43" s="178">
        <f>SUM(F40:F42)</f>
        <v>209309</v>
      </c>
      <c r="G43" s="177"/>
      <c r="H43" s="178">
        <f>SUM(H40:H42)</f>
        <v>-161811</v>
      </c>
      <c r="I43" s="177"/>
      <c r="J43" s="178">
        <f>SUM(J40:J42)</f>
        <v>164766</v>
      </c>
    </row>
    <row r="44" spans="1:10" ht="21.75" customHeight="1">
      <c r="A44" s="184"/>
      <c r="B44" s="175"/>
      <c r="C44" s="175"/>
      <c r="D44" s="177"/>
      <c r="E44" s="177"/>
      <c r="F44" s="177"/>
      <c r="G44" s="177"/>
      <c r="H44" s="177"/>
      <c r="I44" s="177"/>
      <c r="J44" s="177"/>
    </row>
    <row r="45" spans="1:10" ht="21.75" customHeight="1">
      <c r="A45" s="36" t="s">
        <v>150</v>
      </c>
      <c r="B45" s="175"/>
      <c r="C45" s="175"/>
    </row>
    <row r="46" spans="1:10" ht="21.75" customHeight="1">
      <c r="A46" s="191"/>
      <c r="B46" s="192"/>
      <c r="C46" s="191"/>
      <c r="J46" s="195" t="s">
        <v>43</v>
      </c>
    </row>
    <row r="47" spans="1:10" ht="21.75" customHeight="1">
      <c r="A47" s="229" t="s">
        <v>0</v>
      </c>
      <c r="B47" s="229"/>
      <c r="C47" s="229"/>
      <c r="D47" s="229"/>
      <c r="E47" s="229"/>
      <c r="F47" s="229"/>
      <c r="G47" s="229"/>
      <c r="H47" s="229"/>
      <c r="I47" s="229"/>
      <c r="J47" s="229"/>
    </row>
    <row r="48" spans="1:10" ht="21.75" customHeight="1">
      <c r="A48" s="230" t="s">
        <v>69</v>
      </c>
      <c r="B48" s="230"/>
      <c r="C48" s="230"/>
      <c r="D48" s="230"/>
      <c r="E48" s="230"/>
      <c r="F48" s="230"/>
      <c r="G48" s="230"/>
      <c r="H48" s="230"/>
      <c r="I48" s="230"/>
      <c r="J48" s="230"/>
    </row>
    <row r="49" spans="1:11" s="197" customFormat="1">
      <c r="A49" s="228" t="s">
        <v>182</v>
      </c>
      <c r="B49" s="228"/>
      <c r="C49" s="228"/>
      <c r="D49" s="228"/>
      <c r="E49" s="228"/>
      <c r="F49" s="228"/>
      <c r="G49" s="228"/>
      <c r="H49" s="228"/>
      <c r="I49" s="228"/>
      <c r="J49" s="228"/>
      <c r="K49" s="196"/>
    </row>
    <row r="50" spans="1:11">
      <c r="B50" s="198"/>
      <c r="C50" s="197"/>
      <c r="D50" s="199"/>
      <c r="E50" s="197"/>
      <c r="F50" s="197"/>
      <c r="G50" s="197"/>
      <c r="H50" s="200"/>
      <c r="I50" s="195"/>
      <c r="J50" s="201" t="s">
        <v>2</v>
      </c>
    </row>
    <row r="51" spans="1:11" s="202" customFormat="1">
      <c r="C51" s="203"/>
      <c r="D51" s="204"/>
      <c r="E51" s="205" t="s">
        <v>3</v>
      </c>
      <c r="F51" s="204"/>
      <c r="G51" s="206"/>
      <c r="H51" s="204"/>
      <c r="I51" s="205" t="s">
        <v>4</v>
      </c>
      <c r="J51" s="204"/>
      <c r="K51" s="207"/>
    </row>
    <row r="52" spans="1:11" ht="21.75" customHeight="1">
      <c r="B52" s="175"/>
      <c r="C52" s="175"/>
      <c r="D52" s="208">
        <v>2565</v>
      </c>
      <c r="E52" s="209"/>
      <c r="F52" s="208">
        <v>2564</v>
      </c>
      <c r="G52" s="199"/>
      <c r="H52" s="208">
        <v>2565</v>
      </c>
      <c r="I52" s="209"/>
      <c r="J52" s="208">
        <v>2564</v>
      </c>
    </row>
    <row r="53" spans="1:11" ht="21.75" customHeight="1">
      <c r="A53" s="210" t="s">
        <v>70</v>
      </c>
      <c r="B53" s="175"/>
      <c r="C53" s="175"/>
      <c r="D53" s="214"/>
      <c r="E53" s="209"/>
      <c r="F53" s="214"/>
      <c r="G53" s="214"/>
      <c r="H53" s="214"/>
      <c r="I53" s="209"/>
      <c r="J53" s="214"/>
    </row>
    <row r="54" spans="1:11" ht="21.75" customHeight="1">
      <c r="A54" s="197" t="s">
        <v>201</v>
      </c>
      <c r="B54" s="175"/>
      <c r="C54" s="175"/>
      <c r="D54" s="212">
        <v>-5000</v>
      </c>
      <c r="E54" s="177"/>
      <c r="F54" s="212">
        <v>0</v>
      </c>
      <c r="G54" s="177"/>
      <c r="H54" s="212">
        <v>-5000</v>
      </c>
      <c r="I54" s="177"/>
      <c r="J54" s="212">
        <v>0</v>
      </c>
    </row>
    <row r="55" spans="1:11" ht="21.75" customHeight="1">
      <c r="A55" s="197" t="s">
        <v>174</v>
      </c>
      <c r="B55" s="175"/>
      <c r="C55" s="175"/>
      <c r="D55" s="212">
        <v>-33700</v>
      </c>
      <c r="E55" s="177"/>
      <c r="F55" s="212">
        <v>-31400</v>
      </c>
      <c r="G55" s="177"/>
      <c r="H55" s="212">
        <v>-33700</v>
      </c>
      <c r="I55" s="177"/>
      <c r="J55" s="212">
        <v>-31400</v>
      </c>
    </row>
    <row r="56" spans="1:11" ht="21.75" customHeight="1">
      <c r="A56" s="197" t="s">
        <v>131</v>
      </c>
      <c r="B56" s="175"/>
      <c r="C56" s="175"/>
      <c r="D56" s="212">
        <v>0</v>
      </c>
      <c r="E56" s="177"/>
      <c r="F56" s="212">
        <v>127</v>
      </c>
      <c r="G56" s="177"/>
      <c r="H56" s="212">
        <v>0</v>
      </c>
      <c r="I56" s="177"/>
      <c r="J56" s="212">
        <v>0</v>
      </c>
      <c r="K56" s="194"/>
    </row>
    <row r="57" spans="1:11" ht="21.75" customHeight="1">
      <c r="A57" s="197" t="s">
        <v>188</v>
      </c>
      <c r="B57" s="175"/>
      <c r="C57" s="175"/>
      <c r="D57" s="212">
        <v>0</v>
      </c>
      <c r="E57" s="177"/>
      <c r="F57" s="212">
        <v>1066</v>
      </c>
      <c r="G57" s="177"/>
      <c r="H57" s="212">
        <v>0</v>
      </c>
      <c r="I57" s="177"/>
      <c r="J57" s="212">
        <v>0</v>
      </c>
    </row>
    <row r="58" spans="1:11" ht="21.75" customHeight="1">
      <c r="A58" s="197" t="s">
        <v>202</v>
      </c>
      <c r="B58" s="175"/>
      <c r="C58" s="175"/>
      <c r="D58" s="212">
        <v>844</v>
      </c>
      <c r="E58" s="177"/>
      <c r="F58" s="212">
        <v>0</v>
      </c>
      <c r="G58" s="177"/>
      <c r="H58" s="212">
        <v>844</v>
      </c>
      <c r="I58" s="177"/>
      <c r="J58" s="212">
        <v>0</v>
      </c>
    </row>
    <row r="59" spans="1:11" ht="21.75" customHeight="1">
      <c r="A59" s="197" t="s">
        <v>189</v>
      </c>
      <c r="B59" s="175"/>
      <c r="C59" s="175"/>
      <c r="D59" s="212">
        <v>4840</v>
      </c>
      <c r="E59" s="177"/>
      <c r="F59" s="212">
        <v>3448</v>
      </c>
      <c r="G59" s="177"/>
      <c r="H59" s="212">
        <v>4840</v>
      </c>
      <c r="I59" s="177"/>
      <c r="J59" s="212">
        <v>3280</v>
      </c>
    </row>
    <row r="60" spans="1:11" ht="21.75" customHeight="1">
      <c r="A60" s="197" t="s">
        <v>171</v>
      </c>
      <c r="B60" s="175"/>
      <c r="C60" s="175"/>
      <c r="D60" s="212">
        <v>0</v>
      </c>
      <c r="E60" s="177"/>
      <c r="F60" s="212">
        <v>0</v>
      </c>
      <c r="G60" s="177"/>
      <c r="H60" s="212">
        <v>88000</v>
      </c>
      <c r="I60" s="177"/>
      <c r="J60" s="212">
        <v>66000</v>
      </c>
    </row>
    <row r="61" spans="1:11" ht="21.75" customHeight="1">
      <c r="A61" s="197" t="s">
        <v>190</v>
      </c>
      <c r="B61" s="175"/>
      <c r="C61" s="175"/>
      <c r="D61" s="212">
        <v>0</v>
      </c>
      <c r="E61" s="177"/>
      <c r="F61" s="212">
        <v>-4000</v>
      </c>
      <c r="G61" s="177"/>
      <c r="H61" s="212">
        <v>0</v>
      </c>
      <c r="I61" s="177"/>
      <c r="J61" s="212">
        <v>-4000</v>
      </c>
    </row>
    <row r="62" spans="1:11" ht="21.75" customHeight="1">
      <c r="A62" s="197" t="s">
        <v>200</v>
      </c>
      <c r="B62" s="175"/>
      <c r="C62" s="175"/>
      <c r="D62" s="212">
        <v>-108000</v>
      </c>
      <c r="E62" s="177"/>
      <c r="F62" s="212">
        <v>0</v>
      </c>
      <c r="G62" s="177"/>
      <c r="H62" s="212">
        <v>-108000</v>
      </c>
      <c r="I62" s="177"/>
      <c r="J62" s="212">
        <v>0</v>
      </c>
    </row>
    <row r="63" spans="1:11" ht="21.75" customHeight="1">
      <c r="A63" s="197" t="s">
        <v>191</v>
      </c>
      <c r="B63" s="175"/>
      <c r="C63" s="175"/>
      <c r="D63" s="177">
        <v>-19735</v>
      </c>
      <c r="E63" s="177"/>
      <c r="F63" s="177">
        <v>-13612</v>
      </c>
      <c r="G63" s="177"/>
      <c r="H63" s="177">
        <v>-17833</v>
      </c>
      <c r="I63" s="177"/>
      <c r="J63" s="177">
        <v>-12764</v>
      </c>
    </row>
    <row r="64" spans="1:11" ht="21.75" customHeight="1">
      <c r="A64" s="197" t="s">
        <v>192</v>
      </c>
      <c r="B64" s="175"/>
      <c r="C64" s="175"/>
      <c r="D64" s="177">
        <v>-1099</v>
      </c>
      <c r="E64" s="177"/>
      <c r="F64" s="177">
        <v>-1489</v>
      </c>
      <c r="G64" s="177"/>
      <c r="H64" s="177">
        <v>-1099</v>
      </c>
      <c r="I64" s="177"/>
      <c r="J64" s="177">
        <v>-1451</v>
      </c>
    </row>
    <row r="65" spans="1:10" ht="21.75" customHeight="1">
      <c r="A65" s="197" t="s">
        <v>193</v>
      </c>
      <c r="B65" s="175"/>
      <c r="C65" s="175"/>
      <c r="D65" s="177">
        <v>2020</v>
      </c>
      <c r="E65" s="177"/>
      <c r="F65" s="177">
        <v>261</v>
      </c>
      <c r="G65" s="177"/>
      <c r="H65" s="177">
        <v>2006</v>
      </c>
      <c r="I65" s="177"/>
      <c r="J65" s="177">
        <v>261</v>
      </c>
    </row>
    <row r="66" spans="1:10" ht="21.75" customHeight="1">
      <c r="A66" s="197" t="s">
        <v>194</v>
      </c>
      <c r="B66" s="175"/>
      <c r="C66" s="175"/>
      <c r="D66" s="177">
        <v>998</v>
      </c>
      <c r="E66" s="177"/>
      <c r="F66" s="177">
        <v>2658</v>
      </c>
      <c r="G66" s="177"/>
      <c r="H66" s="177">
        <v>896</v>
      </c>
      <c r="I66" s="177"/>
      <c r="J66" s="177">
        <v>2501</v>
      </c>
    </row>
    <row r="67" spans="1:10" ht="21.75" customHeight="1">
      <c r="A67" s="203" t="s">
        <v>175</v>
      </c>
      <c r="B67" s="175"/>
      <c r="C67" s="175"/>
      <c r="D67" s="215">
        <f>SUM(D54:D66)</f>
        <v>-158832</v>
      </c>
      <c r="E67" s="177"/>
      <c r="F67" s="215">
        <f>SUM(F54:F66)</f>
        <v>-42941</v>
      </c>
      <c r="G67" s="177"/>
      <c r="H67" s="215">
        <f>SUM(H54:H66)</f>
        <v>-69046</v>
      </c>
      <c r="I67" s="177"/>
      <c r="J67" s="215">
        <f>SUM(J54:J66)</f>
        <v>22427</v>
      </c>
    </row>
    <row r="68" spans="1:10" ht="21.75" customHeight="1">
      <c r="A68" s="210" t="s">
        <v>71</v>
      </c>
      <c r="B68" s="175"/>
      <c r="C68" s="175"/>
      <c r="D68" s="177"/>
      <c r="E68" s="177"/>
      <c r="F68" s="177"/>
      <c r="G68" s="177"/>
      <c r="H68" s="177"/>
      <c r="I68" s="177"/>
      <c r="J68" s="177"/>
    </row>
    <row r="69" spans="1:10" ht="21.75" customHeight="1">
      <c r="A69" s="197" t="s">
        <v>195</v>
      </c>
      <c r="B69" s="175"/>
      <c r="C69" s="175"/>
      <c r="D69" s="177">
        <v>8915</v>
      </c>
      <c r="E69" s="177"/>
      <c r="F69" s="177">
        <v>-11624</v>
      </c>
      <c r="G69" s="177"/>
      <c r="H69" s="177">
        <v>-125</v>
      </c>
      <c r="I69" s="177"/>
      <c r="J69" s="177">
        <v>0</v>
      </c>
    </row>
    <row r="70" spans="1:10" ht="21.75" customHeight="1">
      <c r="A70" s="197" t="s">
        <v>138</v>
      </c>
      <c r="B70" s="175"/>
      <c r="C70" s="175"/>
      <c r="D70" s="177">
        <v>-617</v>
      </c>
      <c r="E70" s="177"/>
      <c r="F70" s="177">
        <v>-616</v>
      </c>
      <c r="G70" s="177"/>
      <c r="H70" s="177">
        <v>-617</v>
      </c>
      <c r="I70" s="177"/>
      <c r="J70" s="177">
        <v>-616</v>
      </c>
    </row>
    <row r="71" spans="1:10" ht="21.75" customHeight="1">
      <c r="A71" s="197" t="s">
        <v>128</v>
      </c>
      <c r="B71" s="175"/>
      <c r="C71" s="175"/>
      <c r="D71" s="212">
        <v>-8273</v>
      </c>
      <c r="E71" s="177"/>
      <c r="F71" s="212">
        <v>-9200</v>
      </c>
      <c r="G71" s="177"/>
      <c r="H71" s="212">
        <v>-19048</v>
      </c>
      <c r="I71" s="177"/>
      <c r="J71" s="212">
        <v>-23148</v>
      </c>
    </row>
    <row r="72" spans="1:10" ht="21.75" customHeight="1">
      <c r="A72" s="197" t="s">
        <v>196</v>
      </c>
      <c r="B72" s="175"/>
      <c r="C72" s="175"/>
      <c r="D72" s="177">
        <v>-52500</v>
      </c>
      <c r="E72" s="177"/>
      <c r="F72" s="177">
        <v>-112500</v>
      </c>
      <c r="G72" s="177"/>
      <c r="H72" s="177">
        <v>-52500</v>
      </c>
      <c r="I72" s="177"/>
      <c r="J72" s="177">
        <v>-112500</v>
      </c>
    </row>
    <row r="73" spans="1:10" ht="21.75" customHeight="1">
      <c r="A73" s="213" t="s">
        <v>129</v>
      </c>
      <c r="B73" s="175"/>
      <c r="C73" s="175"/>
      <c r="D73" s="215">
        <f>SUM(D69:D72)</f>
        <v>-52475</v>
      </c>
      <c r="E73" s="177"/>
      <c r="F73" s="215">
        <f>SUM(F69:F72)</f>
        <v>-133940</v>
      </c>
      <c r="G73" s="177"/>
      <c r="H73" s="215">
        <f>SUM(H69:H72)</f>
        <v>-72290</v>
      </c>
      <c r="I73" s="177"/>
      <c r="J73" s="215">
        <f>SUM(J69:J72)</f>
        <v>-136264</v>
      </c>
    </row>
    <row r="74" spans="1:10" ht="21.75" customHeight="1">
      <c r="A74" s="210" t="s">
        <v>220</v>
      </c>
      <c r="B74" s="175"/>
      <c r="C74" s="175"/>
      <c r="D74" s="177">
        <f>SUM(D43,D67,D73)</f>
        <v>-360327</v>
      </c>
      <c r="E74" s="177"/>
      <c r="F74" s="177">
        <f>SUM(F43,F67,F73)</f>
        <v>32428</v>
      </c>
      <c r="G74" s="177"/>
      <c r="H74" s="177">
        <f>SUM(H43,H67,H73)</f>
        <v>-303147</v>
      </c>
      <c r="I74" s="177"/>
      <c r="J74" s="177">
        <f>SUM(J43,J67,J73)</f>
        <v>50929</v>
      </c>
    </row>
    <row r="75" spans="1:10" ht="21.75" customHeight="1">
      <c r="A75" s="197" t="s">
        <v>104</v>
      </c>
      <c r="B75" s="175"/>
      <c r="C75" s="175"/>
      <c r="D75" s="177">
        <f>BS!F11</f>
        <v>698245</v>
      </c>
      <c r="E75" s="177"/>
      <c r="F75" s="177">
        <v>677334</v>
      </c>
      <c r="G75" s="177"/>
      <c r="H75" s="177">
        <f>BS!J11</f>
        <v>580042</v>
      </c>
      <c r="I75" s="177"/>
      <c r="J75" s="177">
        <v>595544</v>
      </c>
    </row>
    <row r="76" spans="1:10" ht="21.75" customHeight="1" thickBot="1">
      <c r="A76" s="210" t="s">
        <v>197</v>
      </c>
      <c r="B76" s="175"/>
      <c r="C76" s="175"/>
      <c r="D76" s="216">
        <f>SUM(D74:D75)</f>
        <v>337918</v>
      </c>
      <c r="E76" s="177"/>
      <c r="F76" s="216">
        <f>SUM(F74:F75)</f>
        <v>709762</v>
      </c>
      <c r="G76" s="177"/>
      <c r="H76" s="216">
        <f>SUM(H74:H75)</f>
        <v>276895</v>
      </c>
      <c r="I76" s="177"/>
      <c r="J76" s="216">
        <f>SUM(J74:J75)</f>
        <v>646473</v>
      </c>
    </row>
    <row r="77" spans="1:10" ht="22.5" thickTop="1">
      <c r="A77" s="211"/>
      <c r="B77" s="175"/>
      <c r="C77" s="175"/>
      <c r="D77" s="177">
        <f>D76-BS!D11</f>
        <v>0</v>
      </c>
      <c r="E77" s="177"/>
      <c r="F77" s="177"/>
      <c r="G77" s="177"/>
      <c r="H77" s="177">
        <f>H76-BS!H11</f>
        <v>0</v>
      </c>
      <c r="I77" s="177"/>
      <c r="J77" s="177"/>
    </row>
    <row r="78" spans="1:10" ht="21.75" customHeight="1">
      <c r="A78" s="210" t="s">
        <v>72</v>
      </c>
      <c r="B78" s="175"/>
      <c r="C78" s="175"/>
      <c r="D78" s="177"/>
      <c r="E78" s="177"/>
      <c r="F78" s="177"/>
      <c r="G78" s="177"/>
      <c r="H78" s="212"/>
      <c r="I78" s="177"/>
      <c r="J78" s="212"/>
    </row>
    <row r="79" spans="1:10" ht="21.75" customHeight="1">
      <c r="A79" s="197" t="s">
        <v>73</v>
      </c>
      <c r="B79" s="175"/>
      <c r="C79" s="175"/>
      <c r="D79" s="177"/>
      <c r="E79" s="177"/>
      <c r="F79" s="177"/>
      <c r="G79" s="177"/>
      <c r="H79" s="177"/>
      <c r="I79" s="177"/>
      <c r="J79" s="177"/>
    </row>
    <row r="80" spans="1:10" ht="21.75" customHeight="1">
      <c r="A80" s="194" t="s">
        <v>156</v>
      </c>
      <c r="D80" s="177">
        <v>-4269</v>
      </c>
      <c r="E80" s="177"/>
      <c r="F80" s="177">
        <v>5959</v>
      </c>
      <c r="G80" s="177"/>
      <c r="H80" s="177">
        <v>-3958</v>
      </c>
      <c r="I80" s="177"/>
      <c r="J80" s="177">
        <v>6170</v>
      </c>
    </row>
    <row r="81" spans="1:10" ht="21.75" customHeight="1">
      <c r="A81" s="194" t="s">
        <v>221</v>
      </c>
      <c r="D81" s="177">
        <v>2056</v>
      </c>
      <c r="E81" s="177"/>
      <c r="F81" s="177">
        <v>1004</v>
      </c>
      <c r="G81" s="177"/>
      <c r="H81" s="177">
        <v>-4233</v>
      </c>
      <c r="I81" s="177"/>
      <c r="J81" s="177">
        <v>0</v>
      </c>
    </row>
    <row r="82" spans="1:10" ht="21.75" customHeight="1">
      <c r="A82" s="194" t="s">
        <v>224</v>
      </c>
      <c r="D82" s="177"/>
      <c r="E82" s="177"/>
      <c r="F82" s="177"/>
      <c r="G82" s="177"/>
      <c r="H82" s="177"/>
      <c r="I82" s="177"/>
      <c r="J82" s="177"/>
    </row>
    <row r="83" spans="1:10" ht="21.75" customHeight="1">
      <c r="A83" s="194" t="s">
        <v>225</v>
      </c>
      <c r="D83" s="177"/>
      <c r="E83" s="177"/>
      <c r="F83" s="177"/>
      <c r="G83" s="177"/>
      <c r="H83" s="177"/>
      <c r="I83" s="177"/>
      <c r="J83" s="177"/>
    </row>
    <row r="84" spans="1:10" ht="21.75" customHeight="1">
      <c r="A84" s="197" t="s">
        <v>159</v>
      </c>
      <c r="B84" s="175"/>
      <c r="C84" s="175"/>
      <c r="D84" s="177">
        <v>-18331</v>
      </c>
      <c r="E84" s="177"/>
      <c r="F84" s="177">
        <v>38210</v>
      </c>
      <c r="G84" s="177"/>
      <c r="H84" s="177">
        <v>-18331</v>
      </c>
      <c r="I84" s="177"/>
      <c r="J84" s="177">
        <v>37524</v>
      </c>
    </row>
    <row r="85" spans="1:10" ht="21.75" customHeight="1">
      <c r="A85" s="197" t="s">
        <v>157</v>
      </c>
      <c r="B85" s="175"/>
      <c r="C85" s="175"/>
      <c r="D85" s="177"/>
      <c r="E85" s="177"/>
      <c r="F85" s="177"/>
      <c r="G85" s="177"/>
      <c r="H85" s="177"/>
      <c r="I85" s="177"/>
      <c r="J85" s="177"/>
    </row>
    <row r="86" spans="1:10" ht="21.75" customHeight="1">
      <c r="A86" s="197" t="s">
        <v>158</v>
      </c>
      <c r="B86" s="175"/>
      <c r="C86" s="175"/>
    </row>
    <row r="87" spans="1:10" ht="21.75" customHeight="1">
      <c r="A87" s="197" t="s">
        <v>159</v>
      </c>
      <c r="B87" s="175"/>
      <c r="C87" s="175"/>
      <c r="D87" s="177">
        <v>0</v>
      </c>
      <c r="E87" s="177"/>
      <c r="F87" s="177">
        <v>1208</v>
      </c>
      <c r="G87" s="177"/>
      <c r="H87" s="177">
        <v>0</v>
      </c>
      <c r="I87" s="177"/>
      <c r="J87" s="177">
        <v>0</v>
      </c>
    </row>
    <row r="88" spans="1:10" ht="21.75" customHeight="1">
      <c r="A88" s="197" t="s">
        <v>226</v>
      </c>
      <c r="B88" s="175"/>
      <c r="C88" s="175"/>
      <c r="D88" s="194"/>
      <c r="F88" s="194"/>
      <c r="G88" s="194"/>
      <c r="H88" s="194"/>
      <c r="J88" s="194"/>
    </row>
    <row r="89" spans="1:10" ht="21.75" customHeight="1">
      <c r="A89" s="197" t="s">
        <v>228</v>
      </c>
      <c r="B89" s="175"/>
      <c r="C89" s="175"/>
      <c r="D89" s="177">
        <v>0</v>
      </c>
      <c r="E89" s="177"/>
      <c r="F89" s="177">
        <v>-112</v>
      </c>
      <c r="G89" s="177"/>
      <c r="H89" s="177">
        <v>0</v>
      </c>
      <c r="I89" s="177"/>
      <c r="J89" s="177">
        <v>0</v>
      </c>
    </row>
    <row r="90" spans="1:10" ht="12.75" customHeight="1">
      <c r="D90" s="194"/>
      <c r="F90" s="212"/>
      <c r="G90" s="212"/>
      <c r="H90" s="212"/>
      <c r="J90" s="212"/>
    </row>
    <row r="91" spans="1:10" ht="21.75" customHeight="1">
      <c r="A91" s="36" t="s">
        <v>150</v>
      </c>
      <c r="D91" s="194"/>
      <c r="F91" s="194"/>
      <c r="G91" s="194"/>
      <c r="H91" s="194"/>
      <c r="J91" s="212"/>
    </row>
  </sheetData>
  <mergeCells count="6">
    <mergeCell ref="A49:J49"/>
    <mergeCell ref="A2:J2"/>
    <mergeCell ref="A3:J3"/>
    <mergeCell ref="A4:J4"/>
    <mergeCell ref="A47:J47"/>
    <mergeCell ref="A48:J48"/>
  </mergeCells>
  <pageMargins left="0.74803149606299213" right="0.19685039370078741" top="0.51181102362204722" bottom="0.27559055118110237" header="0.19685039370078741" footer="0.19685039370078741"/>
  <pageSetup scale="75" orientation="portrait" r:id="rId1"/>
  <rowBreaks count="1" manualBreakCount="1">
    <brk id="45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472C5BDDF75FA44939849170E1D5C7B" ma:contentTypeVersion="9" ma:contentTypeDescription="สร้างเอกสารใหม่" ma:contentTypeScope="" ma:versionID="e4def9ff51720169d12d1c0074e12e29">
  <xsd:schema xmlns:xsd="http://www.w3.org/2001/XMLSchema" xmlns:xs="http://www.w3.org/2001/XMLSchema" xmlns:p="http://schemas.microsoft.com/office/2006/metadata/properties" xmlns:ns2="b3f33624-de90-4856-85f2-62f158d91824" targetNamespace="http://schemas.microsoft.com/office/2006/metadata/properties" ma:root="true" ma:fieldsID="0014995fda3442bd17e7cd8c513710e9" ns2:_="">
    <xsd:import namespace="b3f33624-de90-4856-85f2-62f158d918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33624-de90-4856-85f2-62f158d918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607130-9E3C-432E-BFE8-FD71688EBD22}">
  <ds:schemaRefs>
    <ds:schemaRef ds:uri="http://purl.org/dc/terms/"/>
    <ds:schemaRef ds:uri="b3f33624-de90-4856-85f2-62f158d91824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E6D6659-5364-4725-9475-D03AD49E29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7ACD53-F9D7-4DCE-8FDD-E3149CB8F6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f33624-de90-4856-85f2-62f158d91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Admin</cp:lastModifiedBy>
  <cp:lastPrinted>2022-08-09T12:53:17Z</cp:lastPrinted>
  <dcterms:created xsi:type="dcterms:W3CDTF">2012-03-08T04:28:41Z</dcterms:created>
  <dcterms:modified xsi:type="dcterms:W3CDTF">2022-08-11T06:44:35Z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0x010100D472C5BDDF75FA44939849170E1D5C7B</vt:lpwstr>
  </property>
</Properties>
</file>