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Prinsiri(PRIN)_2565\PRIN_Jun'65\"/>
    </mc:Choice>
  </mc:AlternateContent>
  <xr:revisionPtr revIDLastSave="0" documentId="13_ncr:1_{19F1074F-9773-40A3-A980-C9F606FDB078}" xr6:coauthVersionLast="47" xr6:coauthVersionMax="47" xr10:uidLastSave="{00000000-0000-0000-0000-000000000000}"/>
  <bookViews>
    <workbookView xWindow="-120" yWindow="-120" windowWidth="29040" windowHeight="15720" tabRatio="727" activeTab="2" xr2:uid="{00000000-000D-0000-FFFF-FFFF00000000}"/>
  </bookViews>
  <sheets>
    <sheet name="2-4" sheetId="1" r:id="rId1"/>
    <sheet name="5" sheetId="2" r:id="rId2"/>
    <sheet name="6" sheetId="6" r:id="rId3"/>
    <sheet name="7" sheetId="3" r:id="rId4"/>
    <sheet name="8" sheetId="4" r:id="rId5"/>
    <sheet name="9-10" sheetId="5" r:id="rId6"/>
  </sheets>
  <externalReferences>
    <externalReference r:id="rId7"/>
  </externalReferences>
  <definedNames>
    <definedName name="ฟ53" localSheetId="4">'8'!#REF!</definedName>
    <definedName name="ฟ53" localSheetId="5">'9-10'!#REF!</definedName>
    <definedName name="ฟ53">#REF!</definedName>
    <definedName name="ฤ63" localSheetId="4">'8'!#REF!</definedName>
    <definedName name="ฤ63" localSheetId="5">'9-10'!#REF!</definedName>
    <definedName name="ฤ6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26" i="3" l="1"/>
  <c r="S24" i="4" l="1"/>
  <c r="S23" i="4"/>
  <c r="M27" i="4"/>
  <c r="M18" i="4"/>
  <c r="S15" i="4"/>
  <c r="U20" i="3"/>
  <c r="O20" i="3"/>
  <c r="M20" i="3"/>
  <c r="K20" i="3"/>
  <c r="I20" i="3"/>
  <c r="G20" i="3"/>
  <c r="Q14" i="3"/>
  <c r="Q18" i="3"/>
  <c r="S18" i="3" s="1"/>
  <c r="W18" i="3" s="1"/>
  <c r="D13" i="2" l="1"/>
  <c r="D11" i="2"/>
  <c r="H19" i="2"/>
  <c r="E75" i="1"/>
  <c r="J40" i="6" l="1"/>
  <c r="J43" i="6" s="1"/>
  <c r="A71" i="6"/>
  <c r="F63" i="6"/>
  <c r="D63" i="6"/>
  <c r="I62" i="6"/>
  <c r="G62" i="6"/>
  <c r="E62" i="6"/>
  <c r="G55" i="6"/>
  <c r="J49" i="6"/>
  <c r="H49" i="6"/>
  <c r="D49" i="6"/>
  <c r="F47" i="6"/>
  <c r="F49" i="6" s="1"/>
  <c r="J33" i="6"/>
  <c r="H33" i="6"/>
  <c r="F33" i="6"/>
  <c r="D33" i="6"/>
  <c r="J22" i="6"/>
  <c r="H22" i="6"/>
  <c r="F22" i="6"/>
  <c r="D22" i="6"/>
  <c r="J15" i="6"/>
  <c r="J24" i="6" s="1"/>
  <c r="J27" i="6" s="1"/>
  <c r="H15" i="6"/>
  <c r="F15" i="6"/>
  <c r="D15" i="6"/>
  <c r="A1" i="6"/>
  <c r="F45" i="2"/>
  <c r="J31" i="2"/>
  <c r="F22" i="2"/>
  <c r="D31" i="2"/>
  <c r="A51" i="5"/>
  <c r="Q23" i="3"/>
  <c r="S23" i="3" s="1"/>
  <c r="W23" i="3" s="1"/>
  <c r="G125" i="1"/>
  <c r="Q14" i="4"/>
  <c r="O21" i="4"/>
  <c r="Q12" i="4"/>
  <c r="S12" i="4" s="1"/>
  <c r="A18" i="4"/>
  <c r="D61" i="2"/>
  <c r="Q16" i="3"/>
  <c r="W14" i="3"/>
  <c r="A3" i="4"/>
  <c r="Q21" i="4" l="1"/>
  <c r="S21" i="4" s="1"/>
  <c r="O27" i="4"/>
  <c r="D24" i="6"/>
  <c r="H24" i="6"/>
  <c r="F24" i="6"/>
  <c r="J55" i="6"/>
  <c r="J51" i="6"/>
  <c r="J62" i="6" s="1"/>
  <c r="J65" i="6" s="1"/>
  <c r="H31" i="2"/>
  <c r="F31" i="2"/>
  <c r="H27" i="6" l="1"/>
  <c r="H35" i="6" s="1"/>
  <c r="H40" i="6" s="1"/>
  <c r="H43" i="6" s="1"/>
  <c r="D27" i="6"/>
  <c r="D35" i="6" s="1"/>
  <c r="D40" i="6" s="1"/>
  <c r="D43" i="6" s="1"/>
  <c r="F27" i="6"/>
  <c r="F35" i="6" s="1"/>
  <c r="F40" i="6" s="1"/>
  <c r="F43" i="6" s="1"/>
  <c r="J69" i="6"/>
  <c r="J58" i="6"/>
  <c r="Q25" i="3"/>
  <c r="S25" i="3" s="1"/>
  <c r="K84" i="5"/>
  <c r="I84" i="5"/>
  <c r="G84" i="5"/>
  <c r="E84" i="5"/>
  <c r="Q26" i="3"/>
  <c r="G53" i="2"/>
  <c r="F55" i="6" l="1"/>
  <c r="F51" i="6"/>
  <c r="F62" i="6" s="1"/>
  <c r="F65" i="6" s="1"/>
  <c r="H51" i="6"/>
  <c r="H62" i="6" s="1"/>
  <c r="H65" i="6" s="1"/>
  <c r="H55" i="6"/>
  <c r="H69" i="6" s="1"/>
  <c r="D51" i="6"/>
  <c r="D62" i="6" s="1"/>
  <c r="D65" i="6" s="1"/>
  <c r="D55" i="6"/>
  <c r="D58" i="6" s="1"/>
  <c r="Q16" i="4"/>
  <c r="F61" i="2"/>
  <c r="A27" i="4"/>
  <c r="O18" i="4"/>
  <c r="K18" i="4"/>
  <c r="I18" i="4"/>
  <c r="G18" i="4"/>
  <c r="H58" i="6" l="1"/>
  <c r="F69" i="6"/>
  <c r="F58" i="6"/>
  <c r="D69" i="6"/>
  <c r="S16" i="4"/>
  <c r="Q18" i="4"/>
  <c r="K27" i="4"/>
  <c r="I27" i="4"/>
  <c r="G27" i="4"/>
  <c r="I60" i="2"/>
  <c r="G60" i="2"/>
  <c r="E60" i="2"/>
  <c r="J47" i="2"/>
  <c r="H47" i="2"/>
  <c r="F47" i="2"/>
  <c r="D47" i="2"/>
  <c r="Q27" i="3" s="1"/>
  <c r="S27" i="3" s="1"/>
  <c r="E70" i="5"/>
  <c r="G70" i="5"/>
  <c r="K70" i="5"/>
  <c r="I70" i="5"/>
  <c r="K44" i="1"/>
  <c r="I44" i="1"/>
  <c r="G44" i="1"/>
  <c r="E44" i="1"/>
  <c r="K75" i="1"/>
  <c r="I75" i="1"/>
  <c r="G75" i="1"/>
  <c r="K89" i="1"/>
  <c r="I89" i="1"/>
  <c r="G89" i="1"/>
  <c r="E89" i="1"/>
  <c r="G122" i="1"/>
  <c r="G29" i="3"/>
  <c r="K29" i="3"/>
  <c r="U29" i="3"/>
  <c r="I29" i="3"/>
  <c r="A1" i="2"/>
  <c r="A1" i="3" s="1"/>
  <c r="A1" i="4" s="1"/>
  <c r="A1" i="5" s="1"/>
  <c r="A49" i="5" s="1"/>
  <c r="F15" i="2"/>
  <c r="J15" i="2"/>
  <c r="D15" i="2"/>
  <c r="H15" i="2"/>
  <c r="D22" i="2"/>
  <c r="H22" i="2"/>
  <c r="J22" i="2"/>
  <c r="A69" i="2"/>
  <c r="E25" i="1"/>
  <c r="G25" i="1"/>
  <c r="I25" i="1"/>
  <c r="K25" i="1"/>
  <c r="A49" i="1"/>
  <c r="A51" i="1"/>
  <c r="A99" i="1" s="1"/>
  <c r="A95" i="1"/>
  <c r="A136" i="1" s="1"/>
  <c r="A97" i="1"/>
  <c r="G121" i="1"/>
  <c r="K122" i="1"/>
  <c r="K121" i="1"/>
  <c r="H24" i="2" l="1"/>
  <c r="H27" i="2" s="1"/>
  <c r="Q17" i="3"/>
  <c r="O29" i="3"/>
  <c r="D24" i="2"/>
  <c r="D27" i="2" s="1"/>
  <c r="K124" i="1"/>
  <c r="K127" i="1" s="1"/>
  <c r="J24" i="2"/>
  <c r="J27" i="2" s="1"/>
  <c r="E46" i="1"/>
  <c r="E91" i="1"/>
  <c r="I91" i="1"/>
  <c r="G124" i="1"/>
  <c r="G127" i="1" s="1"/>
  <c r="F24" i="2"/>
  <c r="F27" i="2" s="1"/>
  <c r="Q25" i="4"/>
  <c r="G91" i="1"/>
  <c r="K91" i="1"/>
  <c r="I46" i="1"/>
  <c r="K46" i="1"/>
  <c r="G46" i="1"/>
  <c r="Q29" i="3"/>
  <c r="Q27" i="4" l="1"/>
  <c r="S25" i="4"/>
  <c r="S17" i="3"/>
  <c r="Q20" i="3"/>
  <c r="K129" i="1"/>
  <c r="F33" i="2"/>
  <c r="F38" i="2" s="1"/>
  <c r="F41" i="2" s="1"/>
  <c r="G41" i="5" s="1"/>
  <c r="H33" i="2"/>
  <c r="H38" i="2" s="1"/>
  <c r="H41" i="2" s="1"/>
  <c r="J38" i="2"/>
  <c r="J41" i="2" s="1"/>
  <c r="G129" i="1"/>
  <c r="W17" i="3" l="1"/>
  <c r="J53" i="2"/>
  <c r="S14" i="4" s="1"/>
  <c r="K41" i="5"/>
  <c r="K45" i="5" s="1"/>
  <c r="K86" i="5" s="1"/>
  <c r="K89" i="5" s="1"/>
  <c r="H53" i="2"/>
  <c r="H56" i="2" s="1"/>
  <c r="I41" i="5"/>
  <c r="I45" i="5" s="1"/>
  <c r="D33" i="2"/>
  <c r="D38" i="2" s="1"/>
  <c r="D41" i="2" s="1"/>
  <c r="E41" i="5" s="1"/>
  <c r="H49" i="2"/>
  <c r="H60" i="2" s="1"/>
  <c r="H63" i="2" s="1"/>
  <c r="G45" i="5"/>
  <c r="G86" i="5" s="1"/>
  <c r="G89" i="5" s="1"/>
  <c r="F53" i="2"/>
  <c r="J49" i="2"/>
  <c r="F49" i="2"/>
  <c r="F60" i="2" s="1"/>
  <c r="F63" i="2" s="1"/>
  <c r="W27" i="3"/>
  <c r="S18" i="4" l="1"/>
  <c r="J56" i="2"/>
  <c r="J67" i="2"/>
  <c r="S16" i="3"/>
  <c r="S20" i="3" s="1"/>
  <c r="H67" i="2"/>
  <c r="S27" i="4"/>
  <c r="D53" i="2"/>
  <c r="D49" i="2"/>
  <c r="D60" i="2" s="1"/>
  <c r="D63" i="2" s="1"/>
  <c r="F67" i="2"/>
  <c r="F56" i="2"/>
  <c r="J60" i="2"/>
  <c r="J63" i="2" s="1"/>
  <c r="E45" i="5"/>
  <c r="E86" i="5" s="1"/>
  <c r="W25" i="3"/>
  <c r="W16" i="3" l="1"/>
  <c r="W20" i="3" s="1"/>
  <c r="I124" i="1"/>
  <c r="I127" i="1" s="1"/>
  <c r="I129" i="1" s="1"/>
  <c r="D56" i="2"/>
  <c r="S26" i="3"/>
  <c r="W26" i="3" s="1"/>
  <c r="W29" i="3" s="1"/>
  <c r="D67" i="2"/>
  <c r="E89" i="5"/>
  <c r="M29" i="3" l="1"/>
  <c r="E124" i="1" s="1"/>
  <c r="S29" i="3"/>
  <c r="I86" i="5"/>
  <c r="I89" i="5" s="1"/>
  <c r="E127" i="1" l="1"/>
  <c r="E129" i="1" s="1"/>
</calcChain>
</file>

<file path=xl/sharedStrings.xml><?xml version="1.0" encoding="utf-8"?>
<sst xmlns="http://schemas.openxmlformats.org/spreadsheetml/2006/main" count="393" uniqueCount="229">
  <si>
    <t>PRINSIRI  PUBLIC COMPANY LIMITED</t>
  </si>
  <si>
    <t>STATEMENTS OF FINANCIAL POSITION</t>
  </si>
  <si>
    <t>Unit: Baht</t>
  </si>
  <si>
    <t>Consolidated financial statements</t>
  </si>
  <si>
    <t xml:space="preserve"> Separate financial statements</t>
  </si>
  <si>
    <t>December 31, 2021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</si>
  <si>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</si>
  <si>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</si>
  <si>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</si>
  <si>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</si>
  <si>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</si>
  <si>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</si>
  <si>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</si>
  <si>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</si>
  <si>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</si>
  <si>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</si>
  <si>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 xml:space="preserve">Inventories </t>
  </si>
  <si>
    <t xml:space="preserve">Deposit for land </t>
  </si>
  <si>
    <t>Current financial assets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</si>
  <si>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</si>
  <si>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</si>
  <si>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</si>
  <si>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</si>
  <si>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</si>
  <si>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</si>
  <si>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</si>
  <si>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</si>
  <si>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</si>
  <si>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</si>
  <si>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</si>
  <si>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</si>
  <si>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</si>
  <si>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</si>
  <si>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</si>
  <si>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</si>
  <si>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</si>
  <si>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</si>
  <si>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</si>
  <si>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</si>
  <si>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</si>
  <si>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</si>
  <si>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</si>
  <si>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</si>
  <si>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</si>
  <si>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</si>
  <si>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</si>
  <si>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</si>
  <si>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</si>
  <si>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</si>
  <si>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</si>
  <si>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</si>
  <si>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</si>
  <si>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</si>
  <si>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</si>
  <si>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</si>
  <si>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</si>
  <si>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</si>
  <si>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</si>
  <si>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</si>
  <si>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</si>
  <si>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</si>
  <si>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</si>
  <si>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</si>
  <si>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</si>
  <si>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</si>
  <si>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</si>
  <si>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</si>
  <si>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</si>
  <si>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</si>
  <si>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</si>
  <si>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</si>
  <si>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</si>
  <si>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</si>
  <si>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</si>
  <si>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</si>
  <si>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</si>
  <si>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</si>
  <si>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</si>
  <si>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</si>
  <si>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</si>
  <si>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</si>
  <si>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</si>
  <si>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</si>
  <si>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</si>
  <si>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</si>
  <si>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</si>
  <si>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</si>
  <si>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</si>
  <si>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</si>
  <si>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</si>
  <si>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</si>
  <si>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</si>
  <si>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</si>
  <si>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</si>
  <si>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</si>
  <si>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</si>
  <si>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</si>
  <si>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</si>
  <si>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</si>
  <si>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Other expenses</t>
  </si>
  <si>
    <t>Impairment loss of prepayment for goods and loss on provisions</t>
  </si>
  <si>
    <t>Loss on sale of digital assets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</si>
  <si>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</si>
  <si>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</si>
  <si>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</si>
  <si>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</si>
  <si>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</si>
  <si>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</si>
  <si>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</si>
  <si>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</si>
  <si>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</si>
  <si>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</si>
  <si>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</si>
  <si>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</si>
  <si>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</si>
  <si>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</si>
  <si>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</si>
  <si>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</si>
  <si>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</si>
  <si>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</si>
  <si>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</si>
  <si>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</si>
  <si>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</si>
  <si>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</si>
  <si>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</si>
  <si>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</si>
  <si>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</si>
  <si>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</si>
  <si>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</si>
  <si>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</si>
  <si>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</si>
  <si>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</si>
  <si>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</si>
  <si>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</si>
  <si>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</si>
  <si>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</si>
  <si>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</si>
  <si>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</si>
  <si>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</si>
  <si>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</si>
  <si>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</si>
  <si>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</si>
  <si>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</si>
  <si>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</si>
  <si>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2021</t>
  </si>
  <si>
    <t>Other comprehensive income (expense)</t>
  </si>
  <si>
    <t>Balance as at January 1, 2022</t>
  </si>
  <si>
    <t xml:space="preserve">Other comprehensive income (expense) 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</si>
  <si>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</si>
  <si>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</si>
  <si>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</si>
  <si>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>Note</t>
  </si>
  <si>
    <t xml:space="preserve">Cash flows from operating activities </t>
  </si>
  <si>
    <t>Adjustment to reconcile profit (loss) to cash receipt (payment)</t>
  </si>
  <si>
    <t>Tax expense</t>
  </si>
  <si>
    <t xml:space="preserve">Depreciation </t>
  </si>
  <si>
    <t>Amortization</t>
  </si>
  <si>
    <t>Share of loss from investment in associates</t>
  </si>
  <si>
    <t>Impairment loss on digital assets</t>
  </si>
  <si>
    <t>Employee benefit expenses</t>
  </si>
  <si>
    <t>Loss on provisions</t>
  </si>
  <si>
    <t>Changes in working capital:</t>
  </si>
  <si>
    <t>Payments for other current financial assets</t>
  </si>
  <si>
    <t>Proceeds from disposal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</si>
  <si>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</si>
  <si>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</si>
  <si>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</si>
  <si>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</si>
  <si>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</si>
  <si>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</si>
  <si>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</si>
  <si>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</si>
  <si>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</si>
  <si>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</si>
  <si>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</si>
  <si>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</si>
  <si>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</si>
  <si>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</si>
  <si>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</si>
  <si>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</si>
  <si>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</si>
  <si>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>Proceeds from finance income</t>
  </si>
  <si>
    <t>Proceeds from sales of other non-current financial assets</t>
  </si>
  <si>
    <t>Proceeds from sale of digital assets</t>
  </si>
  <si>
    <t>Payments for office tools and equipment acquisition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</si>
  <si>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</si>
  <si>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</si>
  <si>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</si>
  <si>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     borrowings from financial institution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</si>
  <si>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</si>
  <si>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</si>
  <si>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</si>
  <si>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</si>
  <si>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</si>
  <si>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</si>
  <si>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</si>
  <si>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</si>
  <si>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amount to be cost of inventories</t>
  </si>
  <si>
    <t>Interest expenses as cost of inventories</t>
  </si>
  <si>
    <t>Lease liabilities from office equipment and supplies</t>
  </si>
  <si>
    <t>Loss on impairment of digital assets</t>
  </si>
  <si>
    <t>Expected credit losses (reversal)</t>
  </si>
  <si>
    <t>June 30, 2022</t>
  </si>
  <si>
    <t>June 30, 2021</t>
  </si>
  <si>
    <t>FOR THE SIX-MONTH PERIODS ENDED JUNE 30, 2022</t>
  </si>
  <si>
    <t>AS AT JUNE 30, 2022</t>
  </si>
  <si>
    <t>Balance as at June 30, 2021</t>
  </si>
  <si>
    <t>Balance as at June 30, 2022</t>
  </si>
  <si>
    <t xml:space="preserve">Proceeds (Payments) from bank deposits with obligations </t>
  </si>
  <si>
    <t>Payments for additional investment in affiliate</t>
  </si>
  <si>
    <t>Proceeds from sale of office tools and equipment acquisition</t>
  </si>
  <si>
    <t xml:space="preserve">Payments for intangible assets acquisition </t>
  </si>
  <si>
    <t>Proceeds from short-term borrowings from related party</t>
  </si>
  <si>
    <t>Payments for short-term borrowings from related party</t>
  </si>
  <si>
    <t>Proceeds from debentures issuance</t>
  </si>
  <si>
    <t>Payments for debentures issuance</t>
  </si>
  <si>
    <t>Inventories transferred from land as held for development</t>
  </si>
  <si>
    <t>Inventories recorded from short-term borrowings-</t>
  </si>
  <si>
    <t xml:space="preserve">        promissory notes aval</t>
  </si>
  <si>
    <t>-</t>
  </si>
  <si>
    <t>19</t>
  </si>
  <si>
    <t>FOR THE THREE-MONTH PERIODS ENDED JUNE 30, 2022</t>
  </si>
  <si>
    <t xml:space="preserve">Fixed deposit with obligations and  other current payables </t>
  </si>
  <si>
    <t>Associates</t>
  </si>
  <si>
    <t xml:space="preserve">    Gain (loss) on changes in fair value of other non-current financial assets</t>
  </si>
  <si>
    <t>Dividend paid</t>
  </si>
  <si>
    <t>(Gain) loss from sale of property</t>
  </si>
  <si>
    <t>Loss on terminate of assets</t>
  </si>
  <si>
    <t>Land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</si>
</sst>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.0;\-#,##0.0"/>
    <numFmt numFmtId="191" formatCode="#,##0;\(#,##0\)"/>
    <numFmt numFmtId="192" formatCode="#,##0\ ;\(#,##0\)"/>
    <numFmt numFmtId="193" formatCode="_(* #,##0_);_(* \(#,##0\);_(* &quot;-&quot;??_);_(@_)"/>
  </numFmts>
  <fonts count="26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2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86">
    <xf numFmtId="0" fontId="0" fillId="0" borderId="0" xfId="0"/>
    <xf numFmtId="37" fontId="7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vertical="center"/>
    </xf>
    <xf numFmtId="37" fontId="11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37" fontId="7" fillId="0" borderId="0" xfId="4" applyNumberFormat="1" applyFont="1" applyAlignment="1">
      <alignment horizontal="right" vertical="center"/>
    </xf>
    <xf numFmtId="37" fontId="8" fillId="0" borderId="0" xfId="4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0" quotePrefix="1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 wrapText="1"/>
    </xf>
    <xf numFmtId="37" fontId="6" fillId="0" borderId="0" xfId="1" applyNumberFormat="1" applyFont="1" applyFill="1" applyBorder="1" applyAlignment="1">
      <alignment horizontal="right"/>
    </xf>
    <xf numFmtId="37" fontId="5" fillId="0" borderId="1" xfId="4" applyNumberFormat="1" applyFont="1" applyBorder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37" fontId="16" fillId="0" borderId="0" xfId="0" quotePrefix="1" applyNumberFormat="1" applyFont="1" applyAlignment="1">
      <alignment horizontal="center" vertical="center"/>
    </xf>
    <xf numFmtId="37" fontId="6" fillId="0" borderId="1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2" xfId="1" applyNumberFormat="1" applyFont="1" applyFill="1" applyBorder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37" fontId="9" fillId="0" borderId="2" xfId="0" applyNumberFormat="1" applyFont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37" fontId="9" fillId="0" borderId="5" xfId="1" applyNumberFormat="1" applyFont="1" applyFill="1" applyBorder="1" applyAlignment="1">
      <alignment horizontal="right" vertical="center"/>
    </xf>
    <xf numFmtId="37" fontId="9" fillId="0" borderId="2" xfId="1" applyNumberFormat="1" applyFont="1" applyFill="1" applyBorder="1" applyAlignment="1">
      <alignment horizontal="right" vertical="center"/>
    </xf>
    <xf numFmtId="37" fontId="9" fillId="0" borderId="6" xfId="1" applyNumberFormat="1" applyFont="1" applyFill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5" xfId="0" applyNumberFormat="1" applyFont="1" applyBorder="1" applyAlignment="1">
      <alignment horizontal="right" vertical="center"/>
    </xf>
    <xf numFmtId="39" fontId="6" fillId="0" borderId="4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/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37" fontId="7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37" fontId="9" fillId="0" borderId="0" xfId="6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8" applyNumberFormat="1" applyFont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top"/>
    </xf>
    <xf numFmtId="37" fontId="7" fillId="0" borderId="0" xfId="6" applyNumberFormat="1" applyFont="1" applyAlignment="1">
      <alignment horizontal="left" vertical="center"/>
    </xf>
    <xf numFmtId="37" fontId="7" fillId="0" borderId="1" xfId="6" quotePrefix="1" applyNumberFormat="1" applyFont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37" fontId="20" fillId="0" borderId="1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center"/>
    </xf>
    <xf numFmtId="37" fontId="9" fillId="0" borderId="7" xfId="1" applyNumberFormat="1" applyFont="1" applyFill="1" applyBorder="1" applyAlignment="1">
      <alignment horizontal="right"/>
    </xf>
    <xf numFmtId="37" fontId="9" fillId="0" borderId="6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9" fillId="0" borderId="1" xfId="0" applyNumberFormat="1" applyFont="1" applyBorder="1"/>
    <xf numFmtId="37" fontId="7" fillId="0" borderId="1" xfId="10" applyNumberFormat="1" applyFont="1" applyBorder="1" applyAlignment="1">
      <alignment horizontal="center"/>
    </xf>
    <xf numFmtId="37" fontId="7" fillId="0" borderId="0" xfId="10" quotePrefix="1" applyNumberFormat="1" applyFont="1" applyAlignment="1">
      <alignment horizontal="center"/>
    </xf>
    <xf numFmtId="37" fontId="9" fillId="0" borderId="1" xfId="0" quotePrefix="1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37" fontId="7" fillId="0" borderId="10" xfId="0" quotePrefix="1" applyNumberFormat="1" applyFont="1" applyBorder="1" applyAlignment="1">
      <alignment horizontal="center" vertical="center"/>
    </xf>
    <xf numFmtId="37" fontId="14" fillId="0" borderId="0" xfId="0" quotePrefix="1" applyNumberFormat="1" applyFont="1" applyAlignment="1">
      <alignment horizontal="center"/>
    </xf>
    <xf numFmtId="37" fontId="13" fillId="0" borderId="0" xfId="0" applyNumberFormat="1" applyFont="1"/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5" fillId="0" borderId="0" xfId="0" applyNumberFormat="1" applyFont="1"/>
    <xf numFmtId="37" fontId="6" fillId="0" borderId="0" xfId="7" applyNumberFormat="1" applyFont="1" applyAlignment="1">
      <alignment vertical="center"/>
    </xf>
    <xf numFmtId="37" fontId="6" fillId="0" borderId="0" xfId="0" applyNumberFormat="1" applyFont="1" applyAlignment="1">
      <alignment horizontal="left" vertical="center" indent="2"/>
    </xf>
    <xf numFmtId="37" fontId="6" fillId="0" borderId="0" xfId="0" applyNumberFormat="1" applyFont="1" applyAlignment="1">
      <alignment vertical="center" wrapText="1"/>
    </xf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21" fillId="0" borderId="1" xfId="10" applyNumberFormat="1" applyFont="1" applyBorder="1" applyAlignment="1">
      <alignment horizontal="center"/>
    </xf>
    <xf numFmtId="37" fontId="21" fillId="0" borderId="1" xfId="0" applyNumberFormat="1" applyFont="1" applyBorder="1" applyAlignment="1">
      <alignment horizontal="center"/>
    </xf>
    <xf numFmtId="37" fontId="16" fillId="0" borderId="3" xfId="0" quotePrefix="1" applyNumberFormat="1" applyFont="1" applyBorder="1" applyAlignment="1">
      <alignment horizontal="center"/>
    </xf>
    <xf numFmtId="37" fontId="17" fillId="0" borderId="0" xfId="0" quotePrefix="1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Protection="1">
      <protection locked="0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justify" wrapText="1"/>
    </xf>
    <xf numFmtId="37" fontId="9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left"/>
    </xf>
    <xf numFmtId="37" fontId="9" fillId="0" borderId="0" xfId="9" applyNumberFormat="1" applyFont="1"/>
    <xf numFmtId="37" fontId="9" fillId="0" borderId="0" xfId="0" quotePrefix="1" applyNumberFormat="1" applyFont="1" applyAlignment="1">
      <alignment horizontal="center"/>
    </xf>
    <xf numFmtId="37" fontId="19" fillId="0" borderId="0" xfId="5" applyNumberFormat="1" applyFont="1"/>
    <xf numFmtId="189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22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left" vertical="center"/>
    </xf>
    <xf numFmtId="37" fontId="9" fillId="0" borderId="0" xfId="5" applyNumberFormat="1" applyFont="1"/>
    <xf numFmtId="37" fontId="7" fillId="0" borderId="2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192" fontId="9" fillId="0" borderId="0" xfId="0" applyNumberFormat="1" applyFont="1" applyAlignment="1">
      <alignment horizontal="right" vertical="center"/>
    </xf>
    <xf numFmtId="0" fontId="23" fillId="0" borderId="0" xfId="0" applyFont="1"/>
    <xf numFmtId="192" fontId="8" fillId="0" borderId="0" xfId="4" applyNumberFormat="1" applyFont="1" applyAlignment="1">
      <alignment vertical="center"/>
    </xf>
    <xf numFmtId="0" fontId="9" fillId="0" borderId="0" xfId="0" applyFont="1"/>
    <xf numFmtId="187" fontId="9" fillId="0" borderId="0" xfId="4" applyNumberFormat="1" applyFont="1" applyAlignment="1">
      <alignment vertical="center"/>
    </xf>
    <xf numFmtId="192" fontId="9" fillId="0" borderId="0" xfId="4" applyNumberFormat="1" applyFont="1" applyAlignment="1">
      <alignment vertical="center"/>
    </xf>
    <xf numFmtId="192" fontId="9" fillId="0" borderId="2" xfId="0" applyNumberFormat="1" applyFont="1" applyBorder="1" applyAlignment="1">
      <alignment horizontal="right" vertical="center"/>
    </xf>
    <xf numFmtId="192" fontId="9" fillId="0" borderId="1" xfId="0" applyNumberFormat="1" applyFont="1" applyBorder="1" applyAlignment="1">
      <alignment horizontal="right" vertical="center"/>
    </xf>
    <xf numFmtId="192" fontId="9" fillId="0" borderId="0" xfId="1" applyNumberFormat="1" applyFont="1" applyFill="1" applyAlignment="1">
      <alignment horizontal="right" vertical="center"/>
    </xf>
    <xf numFmtId="192" fontId="9" fillId="0" borderId="0" xfId="4" applyNumberFormat="1" applyFont="1" applyAlignment="1">
      <alignment horizontal="right" vertical="center"/>
    </xf>
    <xf numFmtId="187" fontId="9" fillId="0" borderId="10" xfId="4" applyNumberFormat="1" applyFont="1" applyBorder="1" applyAlignment="1">
      <alignment vertical="center"/>
    </xf>
    <xf numFmtId="3" fontId="6" fillId="0" borderId="0" xfId="0" applyNumberFormat="1" applyFont="1"/>
    <xf numFmtId="192" fontId="5" fillId="0" borderId="0" xfId="0" applyNumberFormat="1" applyFont="1" applyAlignment="1">
      <alignment horizontal="right"/>
    </xf>
    <xf numFmtId="192" fontId="6" fillId="0" borderId="0" xfId="0" applyNumberFormat="1" applyFont="1"/>
    <xf numFmtId="187" fontId="6" fillId="0" borderId="0" xfId="0" applyNumberFormat="1" applyFont="1"/>
    <xf numFmtId="3" fontId="6" fillId="0" borderId="1" xfId="0" applyNumberFormat="1" applyFont="1" applyBorder="1"/>
    <xf numFmtId="192" fontId="6" fillId="0" borderId="1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/>
    <xf numFmtId="187" fontId="6" fillId="0" borderId="10" xfId="0" applyNumberFormat="1" applyFont="1" applyBorder="1"/>
    <xf numFmtId="37" fontId="6" fillId="0" borderId="0" xfId="0" applyNumberFormat="1" applyFont="1" applyAlignment="1">
      <alignment horizont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2" fontId="24" fillId="0" borderId="0" xfId="0" applyNumberFormat="1" applyFont="1"/>
    <xf numFmtId="192" fontId="24" fillId="0" borderId="0" xfId="0" applyNumberFormat="1" applyFont="1" applyAlignment="1">
      <alignment horizontal="right"/>
    </xf>
    <xf numFmtId="192" fontId="6" fillId="0" borderId="10" xfId="0" applyNumberFormat="1" applyFont="1" applyBorder="1" applyAlignment="1">
      <alignment horizontal="right"/>
    </xf>
    <xf numFmtId="192" fontId="6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37" fontId="18" fillId="0" borderId="0" xfId="6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192" fontId="9" fillId="0" borderId="0" xfId="6" applyNumberFormat="1" applyFont="1" applyAlignment="1">
      <alignment horizontal="right" vertical="center"/>
    </xf>
    <xf numFmtId="192" fontId="9" fillId="0" borderId="0" xfId="1" applyNumberFormat="1" applyFont="1" applyFill="1" applyBorder="1" applyAlignment="1">
      <alignment horizontal="right" vertical="center"/>
    </xf>
    <xf numFmtId="192" fontId="18" fillId="0" borderId="0" xfId="1" applyNumberFormat="1" applyFont="1" applyFill="1" applyAlignment="1"/>
    <xf numFmtId="192" fontId="9" fillId="0" borderId="0" xfId="1" applyNumberFormat="1" applyFont="1" applyFill="1"/>
    <xf numFmtId="192" fontId="23" fillId="0" borderId="0" xfId="1" applyNumberFormat="1" applyFont="1" applyFill="1"/>
    <xf numFmtId="192" fontId="9" fillId="0" borderId="0" xfId="0" applyNumberFormat="1" applyFont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192" fontId="9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horizontal="right" vertical="center"/>
    </xf>
    <xf numFmtId="187" fontId="9" fillId="0" borderId="10" xfId="1" applyNumberFormat="1" applyFont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right" vertical="center"/>
    </xf>
    <xf numFmtId="192" fontId="15" fillId="0" borderId="0" xfId="1" applyNumberFormat="1" applyFont="1" applyFill="1" applyBorder="1" applyAlignment="1">
      <alignment horizontal="right" vertical="top"/>
    </xf>
    <xf numFmtId="192" fontId="15" fillId="0" borderId="0" xfId="1" applyNumberFormat="1" applyFont="1" applyFill="1" applyBorder="1" applyAlignment="1">
      <alignment horizontal="right" vertical="center"/>
    </xf>
    <xf numFmtId="192" fontId="15" fillId="0" borderId="0" xfId="6" applyNumberFormat="1" applyFont="1" applyAlignment="1">
      <alignment horizontal="right" vertical="center"/>
    </xf>
    <xf numFmtId="192" fontId="9" fillId="0" borderId="0" xfId="1" applyNumberFormat="1" applyFont="1" applyFill="1" applyBorder="1"/>
    <xf numFmtId="192" fontId="9" fillId="0" borderId="1" xfId="6" applyNumberFormat="1" applyFont="1" applyBorder="1" applyAlignment="1">
      <alignment horizontal="right" vertical="center"/>
    </xf>
    <xf numFmtId="192" fontId="9" fillId="0" borderId="1" xfId="0" applyNumberFormat="1" applyFont="1" applyBorder="1" applyAlignment="1">
      <alignment vertical="center"/>
    </xf>
    <xf numFmtId="192" fontId="9" fillId="0" borderId="1" xfId="1" applyNumberFormat="1" applyFont="1" applyFill="1" applyBorder="1"/>
    <xf numFmtId="37" fontId="9" fillId="0" borderId="0" xfId="1" applyNumberFormat="1" applyFont="1" applyFill="1"/>
    <xf numFmtId="37" fontId="18" fillId="0" borderId="0" xfId="1" applyNumberFormat="1" applyFont="1" applyFill="1" applyAlignment="1"/>
    <xf numFmtId="192" fontId="23" fillId="0" borderId="0" xfId="6" applyNumberFormat="1" applyFont="1" applyAlignment="1">
      <alignment horizontal="right" vertical="center"/>
    </xf>
    <xf numFmtId="192" fontId="23" fillId="0" borderId="0" xfId="0" applyNumberFormat="1" applyFont="1" applyAlignment="1">
      <alignment horizontal="center" vertical="center"/>
    </xf>
    <xf numFmtId="192" fontId="25" fillId="0" borderId="0" xfId="6" applyNumberFormat="1" applyFont="1" applyAlignment="1">
      <alignment horizontal="right" vertical="center"/>
    </xf>
    <xf numFmtId="192" fontId="23" fillId="0" borderId="0" xfId="1" applyNumberFormat="1" applyFont="1" applyFill="1" applyBorder="1" applyAlignment="1">
      <alignment horizontal="right" vertical="center"/>
    </xf>
    <xf numFmtId="187" fontId="23" fillId="0" borderId="0" xfId="3" applyNumberFormat="1" applyFont="1" applyFill="1" applyBorder="1" applyAlignment="1"/>
    <xf numFmtId="187" fontId="9" fillId="0" borderId="1" xfId="1" applyNumberFormat="1" applyFont="1" applyFill="1" applyBorder="1" applyAlignment="1">
      <alignment horizontal="right" vertical="center"/>
    </xf>
    <xf numFmtId="187" fontId="23" fillId="0" borderId="1" xfId="1" applyNumberFormat="1" applyFont="1" applyFill="1" applyBorder="1" applyAlignment="1">
      <alignment horizontal="right" vertical="center"/>
    </xf>
    <xf numFmtId="192" fontId="9" fillId="0" borderId="0" xfId="0" applyNumberFormat="1" applyFont="1"/>
    <xf numFmtId="187" fontId="9" fillId="0" borderId="0" xfId="0" applyNumberFormat="1" applyFont="1"/>
    <xf numFmtId="187" fontId="9" fillId="0" borderId="0" xfId="3" applyNumberFormat="1" applyFont="1" applyFill="1" applyBorder="1" applyAlignment="1"/>
    <xf numFmtId="188" fontId="9" fillId="0" borderId="0" xfId="12" applyNumberFormat="1" applyFont="1" applyAlignment="1">
      <alignment horizontal="right"/>
    </xf>
    <xf numFmtId="3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right"/>
    </xf>
    <xf numFmtId="37" fontId="20" fillId="0" borderId="0" xfId="0" applyNumberFormat="1" applyFont="1"/>
    <xf numFmtId="192" fontId="20" fillId="0" borderId="0" xfId="1" applyNumberFormat="1" applyFont="1" applyFill="1" applyBorder="1" applyAlignment="1">
      <alignment horizontal="right"/>
    </xf>
    <xf numFmtId="188" fontId="9" fillId="0" borderId="10" xfId="12" applyNumberFormat="1" applyFont="1" applyBorder="1" applyAlignment="1">
      <alignment horizontal="right"/>
    </xf>
    <xf numFmtId="192" fontId="20" fillId="0" borderId="10" xfId="1" applyNumberFormat="1" applyFont="1" applyFill="1" applyBorder="1" applyAlignment="1">
      <alignment horizontal="right"/>
    </xf>
    <xf numFmtId="37" fontId="18" fillId="0" borderId="0" xfId="5" applyNumberFormat="1" applyFont="1"/>
    <xf numFmtId="187" fontId="9" fillId="0" borderId="0" xfId="5" applyNumberFormat="1" applyFont="1"/>
    <xf numFmtId="192" fontId="9" fillId="0" borderId="0" xfId="5" applyNumberFormat="1" applyFont="1"/>
    <xf numFmtId="192" fontId="9" fillId="0" borderId="0" xfId="11" applyNumberFormat="1" applyFont="1"/>
    <xf numFmtId="192" fontId="18" fillId="0" borderId="0" xfId="5" applyNumberFormat="1" applyFont="1"/>
    <xf numFmtId="192" fontId="23" fillId="0" borderId="0" xfId="1" applyNumberFormat="1" applyFont="1" applyFill="1" applyBorder="1" applyAlignment="1">
      <alignment horizontal="right"/>
    </xf>
    <xf numFmtId="192" fontId="9" fillId="0" borderId="0" xfId="1" applyNumberFormat="1" applyFont="1" applyFill="1" applyBorder="1" applyAlignment="1">
      <alignment horizontal="right"/>
    </xf>
    <xf numFmtId="192" fontId="9" fillId="0" borderId="0" xfId="14" applyNumberFormat="1" applyFont="1" applyFill="1" applyBorder="1" applyAlignment="1">
      <alignment horizontal="right"/>
    </xf>
    <xf numFmtId="192" fontId="9" fillId="0" borderId="0" xfId="0" applyNumberFormat="1" applyFont="1" applyAlignment="1">
      <alignment horizontal="right"/>
    </xf>
    <xf numFmtId="192" fontId="9" fillId="0" borderId="10" xfId="1" applyNumberFormat="1" applyFont="1" applyFill="1" applyBorder="1" applyAlignment="1">
      <alignment horizontal="right"/>
    </xf>
    <xf numFmtId="192" fontId="20" fillId="0" borderId="0" xfId="1" applyNumberFormat="1" applyFont="1" applyFill="1" applyAlignment="1">
      <alignment horizontal="right"/>
    </xf>
    <xf numFmtId="187" fontId="4" fillId="0" borderId="10" xfId="5" applyNumberFormat="1" applyFont="1" applyBorder="1"/>
    <xf numFmtId="192" fontId="20" fillId="0" borderId="0" xfId="1" applyNumberFormat="1" applyFont="1" applyAlignment="1">
      <alignment horizontal="right"/>
    </xf>
    <xf numFmtId="187" fontId="4" fillId="0" borderId="0" xfId="5" applyNumberFormat="1" applyFont="1" applyAlignment="1">
      <alignment horizontal="right"/>
    </xf>
    <xf numFmtId="192" fontId="20" fillId="0" borderId="4" xfId="1" applyNumberFormat="1" applyFont="1" applyFill="1" applyBorder="1" applyAlignment="1">
      <alignment horizontal="right"/>
    </xf>
    <xf numFmtId="192" fontId="9" fillId="0" borderId="4" xfId="1" applyNumberFormat="1" applyFont="1" applyFill="1" applyBorder="1" applyAlignment="1">
      <alignment horizontal="right"/>
    </xf>
    <xf numFmtId="193" fontId="9" fillId="0" borderId="0" xfId="12" applyNumberFormat="1" applyFont="1" applyAlignment="1">
      <alignment horizontal="right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87" fontId="6" fillId="0" borderId="0" xfId="0" applyNumberFormat="1" applyFont="1" applyFill="1"/>
    <xf numFmtId="37" fontId="6" fillId="0" borderId="0" xfId="0" applyNumberFormat="1" applyFont="1" applyFill="1" applyAlignment="1">
      <alignment vertical="center"/>
    </xf>
    <xf numFmtId="187" fontId="6" fillId="0" borderId="10" xfId="0" applyNumberFormat="1" applyFont="1" applyFill="1" applyBorder="1"/>
    <xf numFmtId="37" fontId="9" fillId="0" borderId="0" xfId="0" applyNumberFormat="1" applyFont="1" applyFill="1"/>
    <xf numFmtId="37" fontId="9" fillId="0" borderId="0" xfId="0" applyNumberFormat="1" applyFont="1" applyFill="1" applyAlignment="1">
      <alignment horizontal="center" wrapText="1"/>
    </xf>
    <xf numFmtId="37" fontId="9" fillId="0" borderId="0" xfId="0" applyNumberFormat="1" applyFont="1" applyFill="1" applyAlignment="1">
      <alignment horizontal="center"/>
    </xf>
    <xf numFmtId="188" fontId="9" fillId="0" borderId="0" xfId="12" applyNumberFormat="1" applyFont="1" applyFill="1" applyAlignment="1">
      <alignment horizontal="right"/>
    </xf>
    <xf numFmtId="37" fontId="9" fillId="0" borderId="2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10" applyNumberFormat="1" applyFont="1" applyFill="1" applyBorder="1" applyAlignment="1">
      <alignment horizontal="center"/>
    </xf>
    <xf numFmtId="37" fontId="7" fillId="0" borderId="1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191" fontId="6" fillId="0" borderId="0" xfId="0" applyNumberFormat="1" applyFont="1" applyFill="1"/>
    <xf numFmtId="191" fontId="6" fillId="0" borderId="1" xfId="1" applyNumberFormat="1" applyFont="1" applyFill="1" applyBorder="1" applyAlignment="1"/>
    <xf numFmtId="191" fontId="6" fillId="0" borderId="1" xfId="1" applyNumberFormat="1" applyFont="1" applyFill="1" applyBorder="1" applyAlignment="1">
      <alignment vertical="center"/>
    </xf>
    <xf numFmtId="192" fontId="6" fillId="0" borderId="0" xfId="0" applyNumberFormat="1" applyFont="1" applyFill="1" applyAlignment="1">
      <alignment horizontal="right"/>
    </xf>
    <xf numFmtId="192" fontId="6" fillId="0" borderId="10" xfId="0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 vertical="center"/>
    </xf>
    <xf numFmtId="37" fontId="9" fillId="0" borderId="1" xfId="0" applyNumberFormat="1" applyFont="1" applyFill="1" applyBorder="1"/>
    <xf numFmtId="192" fontId="6" fillId="0" borderId="0" xfId="0" applyNumberFormat="1" applyFont="1" applyFill="1"/>
    <xf numFmtId="192" fontId="24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187" fontId="9" fillId="0" borderId="1" xfId="5" applyNumberFormat="1" applyFont="1" applyBorder="1"/>
    <xf numFmtId="37" fontId="23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center"/>
    </xf>
    <xf numFmtId="192" fontId="18" fillId="0" borderId="10" xfId="0" applyNumberFormat="1" applyFont="1" applyBorder="1" applyAlignment="1">
      <alignment horizontal="right"/>
    </xf>
    <xf numFmtId="187" fontId="18" fillId="0" borderId="0" xfId="0" applyNumberFormat="1" applyFont="1" applyAlignment="1">
      <alignment horizontal="right"/>
    </xf>
    <xf numFmtId="192" fontId="18" fillId="0" borderId="0" xfId="0" applyNumberFormat="1" applyFont="1"/>
    <xf numFmtId="190" fontId="18" fillId="0" borderId="0" xfId="0" applyNumberFormat="1" applyFont="1" applyAlignment="1">
      <alignment horizontal="center"/>
    </xf>
    <xf numFmtId="192" fontId="18" fillId="0" borderId="10" xfId="0" applyNumberFormat="1" applyFont="1" applyBorder="1"/>
    <xf numFmtId="187" fontId="18" fillId="0" borderId="0" xfId="0" applyNumberFormat="1" applyFont="1"/>
    <xf numFmtId="3" fontId="24" fillId="0" borderId="0" xfId="0" applyNumberFormat="1" applyFont="1"/>
    <xf numFmtId="3" fontId="24" fillId="0" borderId="10" xfId="0" applyNumberFormat="1" applyFont="1" applyBorder="1"/>
    <xf numFmtId="192" fontId="24" fillId="0" borderId="10" xfId="0" applyNumberFormat="1" applyFont="1" applyBorder="1" applyAlignment="1">
      <alignment horizontal="right"/>
    </xf>
    <xf numFmtId="37" fontId="18" fillId="0" borderId="0" xfId="0" applyNumberFormat="1" applyFont="1" applyAlignment="1">
      <alignment horizontal="center" vertical="center"/>
    </xf>
    <xf numFmtId="190" fontId="24" fillId="0" borderId="0" xfId="0" applyNumberFormat="1" applyFont="1" applyFill="1" applyAlignment="1">
      <alignment horizontal="center"/>
    </xf>
    <xf numFmtId="3" fontId="18" fillId="0" borderId="0" xfId="0" applyNumberFormat="1" applyFont="1"/>
    <xf numFmtId="37" fontId="18" fillId="0" borderId="0" xfId="0" applyNumberFormat="1" applyFont="1" applyAlignment="1">
      <alignment vertical="center"/>
    </xf>
    <xf numFmtId="187" fontId="18" fillId="0" borderId="10" xfId="0" applyNumberFormat="1" applyFont="1" applyBorder="1" applyAlignment="1">
      <alignment horizontal="right"/>
    </xf>
    <xf numFmtId="192" fontId="23" fillId="0" borderId="10" xfId="0" applyNumberFormat="1" applyFont="1" applyBorder="1" applyAlignment="1">
      <alignment horizontal="right"/>
    </xf>
    <xf numFmtId="187" fontId="18" fillId="0" borderId="1" xfId="0" applyNumberFormat="1" applyFont="1" applyBorder="1" applyAlignment="1">
      <alignment horizontal="right"/>
    </xf>
    <xf numFmtId="37" fontId="24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37" fontId="7" fillId="0" borderId="5" xfId="0" applyNumberFormat="1" applyFont="1" applyBorder="1" applyAlignment="1">
      <alignment vertical="center"/>
    </xf>
    <xf numFmtId="193" fontId="9" fillId="0" borderId="0" xfId="1" applyNumberFormat="1" applyFont="1" applyAlignment="1">
      <alignment horizontal="right"/>
    </xf>
    <xf numFmtId="37" fontId="18" fillId="0" borderId="0" xfId="0" applyNumberFormat="1" applyFont="1" applyAlignment="1">
      <alignment horizontal="center" wrapText="1"/>
    </xf>
    <xf numFmtId="37" fontId="18" fillId="0" borderId="0" xfId="0" applyNumberFormat="1" applyFont="1" applyAlignment="1">
      <alignment horizontal="center"/>
    </xf>
    <xf numFmtId="188" fontId="18" fillId="0" borderId="0" xfId="0" applyNumberFormat="1" applyFont="1" applyAlignment="1">
      <alignment horizontal="right"/>
    </xf>
    <xf numFmtId="37" fontId="18" fillId="0" borderId="0" xfId="0" applyNumberFormat="1" applyFont="1"/>
    <xf numFmtId="193" fontId="18" fillId="0" borderId="10" xfId="0" applyNumberFormat="1" applyFont="1" applyBorder="1" applyAlignment="1">
      <alignment horizontal="right"/>
    </xf>
    <xf numFmtId="192" fontId="23" fillId="0" borderId="0" xfId="0" applyNumberFormat="1" applyFont="1" applyAlignment="1">
      <alignment horizontal="right"/>
    </xf>
    <xf numFmtId="189" fontId="18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/>
    </xf>
    <xf numFmtId="192" fontId="18" fillId="0" borderId="0" xfId="0" applyNumberFormat="1" applyFont="1" applyFill="1" applyAlignment="1">
      <alignment horizontal="right"/>
    </xf>
    <xf numFmtId="187" fontId="9" fillId="0" borderId="0" xfId="3" applyNumberFormat="1" applyFont="1" applyFill="1" applyBorder="1" applyAlignment="1">
      <alignment horizontal="right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9" fillId="0" borderId="0" xfId="6" quotePrefix="1" applyNumberFormat="1" applyFont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92" fontId="9" fillId="0" borderId="0" xfId="0" applyNumberFormat="1" applyFont="1" applyBorder="1" applyAlignment="1">
      <alignment horizontal="center" vertical="center"/>
    </xf>
    <xf numFmtId="37" fontId="9" fillId="0" borderId="0" xfId="0" applyNumberFormat="1" applyFont="1" applyBorder="1" applyAlignment="1">
      <alignment horizontal="center" vertical="center"/>
    </xf>
    <xf numFmtId="192" fontId="9" fillId="0" borderId="0" xfId="0" applyNumberFormat="1" applyFont="1" applyBorder="1"/>
    <xf numFmtId="193" fontId="9" fillId="0" borderId="0" xfId="12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left"/>
    </xf>
    <xf numFmtId="193" fontId="18" fillId="0" borderId="0" xfId="0" applyNumberFormat="1" applyFont="1" applyAlignment="1">
      <alignment horizontal="right"/>
    </xf>
    <xf numFmtId="193" fontId="9" fillId="0" borderId="10" xfId="12" applyNumberFormat="1" applyFont="1" applyBorder="1" applyAlignment="1">
      <alignment horizontal="right"/>
    </xf>
    <xf numFmtId="192" fontId="18" fillId="0" borderId="0" xfId="0" applyNumberFormat="1" applyFont="1" applyBorder="1" applyAlignment="1">
      <alignment horizontal="right"/>
    </xf>
    <xf numFmtId="37" fontId="6" fillId="0" borderId="0" xfId="11" applyNumberFormat="1" applyFont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37" fontId="7" fillId="0" borderId="2" xfId="6" applyNumberFormat="1" applyFont="1" applyBorder="1" applyAlignment="1">
      <alignment horizontal="center" vertical="center"/>
    </xf>
    <xf numFmtId="37" fontId="7" fillId="0" borderId="8" xfId="6" applyNumberFormat="1" applyFont="1" applyBorder="1" applyAlignment="1">
      <alignment horizontal="center" vertical="center"/>
    </xf>
    <xf numFmtId="37" fontId="7" fillId="0" borderId="7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7" fillId="0" borderId="9" xfId="6" applyNumberFormat="1" applyFont="1" applyBorder="1" applyAlignment="1">
      <alignment horizontal="center" vertical="center"/>
    </xf>
  </cellXfs>
  <cellStyles count="15"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sky/Downloads/PRIN_Q2'65_T2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"/>
      <sheetName val="9-10"/>
    </sheetNames>
    <sheetDataSet>
      <sheetData sheetId="0" refreshError="1"/>
      <sheetData sheetId="1" refreshError="1"/>
      <sheetData sheetId="2">
        <row r="11">
          <cell r="D11">
            <v>1159767928</v>
          </cell>
        </row>
        <row r="13">
          <cell r="D13">
            <v>18385000</v>
          </cell>
        </row>
        <row r="19">
          <cell r="H19">
            <v>312633786</v>
          </cell>
        </row>
      </sheetData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1"/>
  <sheetViews>
    <sheetView view="pageBreakPreview" zoomScaleNormal="91" zoomScaleSheetLayoutView="100" workbookViewId="0">
      <selection activeCell="A22" sqref="A22"/>
    </sheetView>
  </sheetViews>
  <sheetFormatPr defaultColWidth="9.140625" defaultRowHeight="21.75" customHeight="1" x14ac:dyDescent="0.5"/>
  <cols>
    <col min="1" max="1" width="3.85546875" style="21" customWidth="1"/>
    <col min="2" max="2" width="32.7109375" style="21" customWidth="1"/>
    <col min="3" max="3" width="8.140625" style="18" bestFit="1" customWidth="1"/>
    <col min="4" max="4" width="0.85546875" style="19" customWidth="1"/>
    <col min="5" max="5" width="15.85546875" style="19" customWidth="1"/>
    <col min="6" max="6" width="0.85546875" style="19" customWidth="1"/>
    <col min="7" max="7" width="15.85546875" style="19" customWidth="1"/>
    <col min="8" max="8" width="0.85546875" style="19" customWidth="1"/>
    <col min="9" max="9" width="15.85546875" style="19" customWidth="1"/>
    <col min="10" max="10" width="0.85546875" style="19" customWidth="1"/>
    <col min="11" max="11" width="15.85546875" style="19" customWidth="1"/>
    <col min="12" max="12" width="1.42578125" style="8" customWidth="1"/>
    <col min="13" max="137" width="9.140625" style="8"/>
    <col min="138" max="138" width="1.85546875" style="8" customWidth="1"/>
    <col min="139" max="139" width="29" style="8" customWidth="1"/>
    <col min="140" max="140" width="7.85546875" style="8" customWidth="1"/>
    <col min="141" max="141" width="0.85546875" style="8" customWidth="1"/>
    <col min="142" max="142" width="11.85546875" style="8" customWidth="1"/>
    <col min="143" max="143" width="0.85546875" style="8" customWidth="1"/>
    <col min="144" max="144" width="12.85546875" style="8" bestFit="1" customWidth="1"/>
    <col min="145" max="145" width="0.85546875" style="8" customWidth="1"/>
    <col min="146" max="146" width="11.85546875" style="8" customWidth="1"/>
    <col min="147" max="147" width="0.85546875" style="8" customWidth="1"/>
    <col min="148" max="148" width="11.85546875" style="8" customWidth="1"/>
    <col min="149" max="153" width="9.140625" style="8" hidden="1" customWidth="1"/>
    <col min="154" max="16384" width="9.140625" style="8"/>
  </cols>
  <sheetData>
    <row r="1" spans="1:216" ht="22.5" customHeight="1" x14ac:dyDescent="0.5">
      <c r="A1" s="5" t="s">
        <v>0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216" ht="22.5" customHeight="1" x14ac:dyDescent="0.5">
      <c r="A2" s="9" t="s">
        <v>1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216" ht="22.5" customHeight="1" x14ac:dyDescent="0.5">
      <c r="A3" s="9" t="s">
        <v>205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216" ht="8.1" customHeight="1" x14ac:dyDescent="0.5">
      <c r="A4" s="9"/>
      <c r="B4" s="5"/>
      <c r="C4" s="6"/>
      <c r="D4" s="7"/>
      <c r="E4" s="7"/>
      <c r="F4" s="7"/>
      <c r="G4" s="7"/>
      <c r="H4" s="7"/>
      <c r="I4" s="7"/>
      <c r="J4" s="7"/>
      <c r="K4" s="7"/>
    </row>
    <row r="5" spans="1:216" ht="22.5" customHeight="1" x14ac:dyDescent="0.5">
      <c r="A5" s="10"/>
      <c r="B5" s="10"/>
      <c r="C5" s="6"/>
      <c r="D5" s="7"/>
      <c r="E5" s="7"/>
      <c r="F5" s="7"/>
      <c r="G5" s="7"/>
      <c r="H5" s="7"/>
      <c r="I5" s="7"/>
      <c r="J5" s="7"/>
      <c r="K5" s="7" t="s">
        <v>2</v>
      </c>
    </row>
    <row r="6" spans="1:216" ht="22.5" customHeight="1" x14ac:dyDescent="0.5">
      <c r="A6" s="11"/>
      <c r="B6" s="11"/>
      <c r="C6" s="12"/>
      <c r="D6" s="12"/>
      <c r="E6" s="280" t="s">
        <v>3</v>
      </c>
      <c r="F6" s="280"/>
      <c r="G6" s="280"/>
      <c r="H6" s="13"/>
      <c r="I6" s="280" t="s">
        <v>4</v>
      </c>
      <c r="J6" s="280"/>
      <c r="K6" s="280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</row>
    <row r="7" spans="1:216" ht="22.5" customHeight="1" x14ac:dyDescent="0.5">
      <c r="A7" s="11"/>
      <c r="B7" s="11"/>
      <c r="C7" s="12"/>
      <c r="D7" s="12"/>
      <c r="E7" s="20" t="s">
        <v>202</v>
      </c>
      <c r="F7" s="16"/>
      <c r="G7" s="36" t="s">
        <v>5</v>
      </c>
      <c r="H7" s="20"/>
      <c r="I7" s="20" t="s">
        <v>202</v>
      </c>
      <c r="J7" s="16"/>
      <c r="K7" s="36" t="s">
        <v>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</row>
    <row r="8" spans="1:216" ht="22.5" customHeight="1" x14ac:dyDescent="0.5">
      <c r="A8" s="15"/>
      <c r="B8" s="15"/>
      <c r="C8" s="15"/>
      <c r="D8" s="15"/>
      <c r="E8" s="2" t="s">
        <v>6</v>
      </c>
      <c r="F8" s="16"/>
      <c r="G8" s="17" t="s">
        <v>7</v>
      </c>
      <c r="H8" s="17"/>
      <c r="I8" s="2" t="s">
        <v>6</v>
      </c>
      <c r="J8" s="16"/>
      <c r="K8" s="17" t="s">
        <v>7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</row>
    <row r="9" spans="1:216" ht="22.5" customHeight="1" x14ac:dyDescent="0.5">
      <c r="A9" s="15"/>
      <c r="B9" s="15"/>
      <c r="C9" s="1" t="s">
        <v>8</v>
      </c>
      <c r="D9" s="15"/>
      <c r="E9" s="34" t="s">
        <v>9</v>
      </c>
      <c r="G9" s="35"/>
      <c r="I9" s="34" t="s">
        <v>9</v>
      </c>
      <c r="K9" s="35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</row>
    <row r="10" spans="1:216" ht="8.25" customHeight="1" x14ac:dyDescent="0.5"/>
    <row r="11" spans="1:216" ht="22.5" customHeight="1" x14ac:dyDescent="0.5">
      <c r="A11" s="13" t="s">
        <v>10</v>
      </c>
      <c r="B11" s="13"/>
      <c r="C11" s="17"/>
      <c r="D11" s="22"/>
      <c r="E11" s="22"/>
      <c r="F11" s="22"/>
      <c r="G11" s="22"/>
      <c r="H11" s="22"/>
      <c r="I11" s="22"/>
      <c r="J11" s="22"/>
      <c r="K11" s="22"/>
    </row>
    <row r="12" spans="1:216" ht="8.25" customHeight="1" x14ac:dyDescent="0.5">
      <c r="A12" s="15"/>
      <c r="B12" s="15"/>
      <c r="C12" s="16"/>
      <c r="D12" s="23"/>
      <c r="E12" s="23"/>
      <c r="F12" s="23"/>
      <c r="G12" s="23"/>
      <c r="H12" s="23"/>
      <c r="I12" s="23"/>
      <c r="J12" s="23"/>
      <c r="K12" s="23"/>
    </row>
    <row r="13" spans="1:216" ht="21.75" customHeight="1" x14ac:dyDescent="0.5">
      <c r="A13" s="13" t="s">
        <v>11</v>
      </c>
      <c r="B13" s="13"/>
      <c r="C13" s="16"/>
      <c r="D13" s="23"/>
      <c r="E13" s="23"/>
      <c r="F13" s="23"/>
      <c r="G13" s="23"/>
      <c r="H13" s="23"/>
      <c r="I13" s="23"/>
      <c r="J13" s="23"/>
      <c r="K13" s="23"/>
    </row>
    <row r="14" spans="1:216" ht="8.25" customHeight="1" x14ac:dyDescent="0.5">
      <c r="A14" s="15"/>
      <c r="B14" s="15"/>
      <c r="C14" s="16"/>
      <c r="D14" s="23"/>
      <c r="E14" s="23"/>
      <c r="F14" s="23"/>
      <c r="G14" s="23"/>
      <c r="H14" s="23"/>
      <c r="I14" s="23"/>
      <c r="J14" s="23"/>
      <c r="K14" s="23"/>
    </row>
    <row r="15" spans="1:216" ht="21.75" customHeight="1" x14ac:dyDescent="0.45">
      <c r="A15" s="24" t="s">
        <v>12</v>
      </c>
      <c r="B15" s="15"/>
      <c r="C15" s="16"/>
      <c r="D15" s="23"/>
      <c r="E15" s="233">
        <v>508634272</v>
      </c>
      <c r="F15" s="121"/>
      <c r="G15" s="121">
        <v>452348676</v>
      </c>
      <c r="H15" s="121"/>
      <c r="I15" s="234">
        <v>249163542</v>
      </c>
      <c r="J15" s="121"/>
      <c r="K15" s="121">
        <v>128726453</v>
      </c>
    </row>
    <row r="16" spans="1:216" ht="21.75" customHeight="1" x14ac:dyDescent="0.45">
      <c r="A16" s="24" t="s">
        <v>13</v>
      </c>
      <c r="B16" s="15"/>
      <c r="C16" s="16">
        <v>5</v>
      </c>
      <c r="D16" s="23"/>
      <c r="E16" s="234">
        <v>62270508</v>
      </c>
      <c r="F16" s="121"/>
      <c r="G16" s="121">
        <v>57863797</v>
      </c>
      <c r="H16" s="121"/>
      <c r="I16" s="234">
        <v>472839764</v>
      </c>
      <c r="J16" s="121"/>
      <c r="K16" s="121">
        <v>427329170</v>
      </c>
    </row>
    <row r="17" spans="1:11" ht="21.75" customHeight="1" x14ac:dyDescent="0.5">
      <c r="A17" s="24" t="s">
        <v>14</v>
      </c>
      <c r="B17" s="15"/>
      <c r="C17" s="25"/>
      <c r="D17" s="23"/>
      <c r="E17" s="125">
        <v>0</v>
      </c>
      <c r="F17" s="125"/>
      <c r="G17" s="125">
        <v>0</v>
      </c>
      <c r="H17" s="125"/>
      <c r="I17" s="125">
        <v>0</v>
      </c>
      <c r="J17" s="125"/>
      <c r="K17" s="125">
        <v>0</v>
      </c>
    </row>
    <row r="18" spans="1:11" ht="21.75" customHeight="1" x14ac:dyDescent="0.45">
      <c r="A18" s="24"/>
      <c r="B18" s="15" t="s">
        <v>15</v>
      </c>
      <c r="C18" s="235">
        <v>22.5</v>
      </c>
      <c r="D18" s="23"/>
      <c r="E18" s="125">
        <v>0</v>
      </c>
      <c r="F18" s="121"/>
      <c r="G18" s="125">
        <v>0</v>
      </c>
      <c r="H18" s="121"/>
      <c r="I18" s="234">
        <v>2400690512</v>
      </c>
      <c r="J18" s="121"/>
      <c r="K18" s="121">
        <v>2133484403</v>
      </c>
    </row>
    <row r="19" spans="1:11" ht="21.75" customHeight="1" x14ac:dyDescent="0.45">
      <c r="A19" s="24"/>
      <c r="B19" s="15" t="s">
        <v>223</v>
      </c>
      <c r="C19" s="235">
        <v>22.5</v>
      </c>
      <c r="D19" s="23"/>
      <c r="E19" s="233">
        <v>72652187</v>
      </c>
      <c r="F19" s="121"/>
      <c r="G19" s="126">
        <v>73904298</v>
      </c>
      <c r="H19" s="121"/>
      <c r="I19" s="234">
        <v>70132055</v>
      </c>
      <c r="J19" s="121"/>
      <c r="K19" s="121">
        <v>70132055</v>
      </c>
    </row>
    <row r="20" spans="1:11" ht="21.75" customHeight="1" x14ac:dyDescent="0.45">
      <c r="A20" s="15" t="s">
        <v>16</v>
      </c>
      <c r="B20" s="15"/>
      <c r="C20" s="16">
        <v>6</v>
      </c>
      <c r="D20" s="23"/>
      <c r="E20" s="233">
        <v>5215305841</v>
      </c>
      <c r="F20" s="121"/>
      <c r="G20" s="121">
        <v>5023356645</v>
      </c>
      <c r="H20" s="121"/>
      <c r="I20" s="234">
        <v>2122214815</v>
      </c>
      <c r="J20" s="121"/>
      <c r="K20" s="121">
        <v>2200826436</v>
      </c>
    </row>
    <row r="21" spans="1:11" ht="21.75" customHeight="1" x14ac:dyDescent="0.5">
      <c r="A21" s="15" t="s">
        <v>17</v>
      </c>
      <c r="B21" s="15"/>
      <c r="C21" s="16"/>
      <c r="D21" s="23"/>
      <c r="E21" s="233">
        <v>219050110</v>
      </c>
      <c r="F21" s="121"/>
      <c r="G21" s="125">
        <v>0</v>
      </c>
      <c r="H21" s="121"/>
      <c r="I21" s="125">
        <v>0</v>
      </c>
      <c r="J21" s="121"/>
      <c r="K21" s="125">
        <v>0</v>
      </c>
    </row>
    <row r="22" spans="1:11" ht="21.75" customHeight="1" x14ac:dyDescent="0.5">
      <c r="A22" s="15" t="s">
        <v>18</v>
      </c>
      <c r="B22" s="15"/>
      <c r="C22" s="16">
        <v>7</v>
      </c>
      <c r="D22" s="23"/>
      <c r="E22" s="125">
        <v>0</v>
      </c>
      <c r="F22" s="121"/>
      <c r="G22" s="121">
        <v>930711990</v>
      </c>
      <c r="H22" s="121"/>
      <c r="I22" s="125">
        <v>0</v>
      </c>
      <c r="J22" s="121"/>
      <c r="K22" s="126">
        <v>930711990</v>
      </c>
    </row>
    <row r="23" spans="1:11" ht="21.75" customHeight="1" x14ac:dyDescent="0.45">
      <c r="A23" s="15" t="s">
        <v>19</v>
      </c>
      <c r="B23" s="15"/>
      <c r="C23" s="16"/>
      <c r="D23" s="23"/>
      <c r="E23" s="236">
        <v>1837979</v>
      </c>
      <c r="F23" s="121"/>
      <c r="G23" s="127">
        <v>2016121</v>
      </c>
      <c r="H23" s="121"/>
      <c r="I23" s="236">
        <v>207442</v>
      </c>
      <c r="J23" s="121"/>
      <c r="K23" s="128">
        <v>303180</v>
      </c>
    </row>
    <row r="24" spans="1:11" ht="8.25" customHeight="1" x14ac:dyDescent="0.45">
      <c r="A24" s="13"/>
      <c r="B24" s="13"/>
      <c r="C24" s="16"/>
      <c r="D24" s="23"/>
      <c r="E24" s="124"/>
      <c r="F24" s="121"/>
      <c r="G24" s="121"/>
      <c r="H24" s="121"/>
      <c r="I24" s="124"/>
      <c r="J24" s="121"/>
      <c r="K24" s="121"/>
    </row>
    <row r="25" spans="1:11" ht="22.5" customHeight="1" x14ac:dyDescent="0.5">
      <c r="A25" s="13" t="s">
        <v>20</v>
      </c>
      <c r="B25" s="15"/>
      <c r="C25" s="16"/>
      <c r="D25" s="23"/>
      <c r="E25" s="127">
        <f>SUM(E15:E24)</f>
        <v>6079750897</v>
      </c>
      <c r="F25" s="121"/>
      <c r="G25" s="127">
        <f>SUM(G15:G24)</f>
        <v>6540201527</v>
      </c>
      <c r="H25" s="121"/>
      <c r="I25" s="127">
        <f>SUM(I15:I24)</f>
        <v>5315248130</v>
      </c>
      <c r="J25" s="121"/>
      <c r="K25" s="127">
        <f>SUM(K15:K24)</f>
        <v>5891513687</v>
      </c>
    </row>
    <row r="26" spans="1:11" ht="8.25" customHeight="1" x14ac:dyDescent="0.5">
      <c r="A26" s="13"/>
      <c r="B26" s="13"/>
      <c r="C26" s="16"/>
      <c r="D26" s="23"/>
      <c r="E26" s="23"/>
      <c r="F26" s="23"/>
      <c r="G26" s="23"/>
      <c r="H26" s="23"/>
      <c r="I26" s="23"/>
      <c r="J26" s="23"/>
      <c r="K26" s="23"/>
    </row>
    <row r="27" spans="1:11" ht="22.5" customHeight="1" x14ac:dyDescent="0.5">
      <c r="A27" s="13" t="s">
        <v>21</v>
      </c>
      <c r="B27" s="13"/>
      <c r="C27" s="16"/>
      <c r="D27" s="23"/>
      <c r="E27" s="23"/>
      <c r="F27" s="23"/>
      <c r="G27" s="23"/>
      <c r="H27" s="23"/>
      <c r="I27" s="23"/>
      <c r="J27" s="23"/>
      <c r="K27" s="23"/>
    </row>
    <row r="28" spans="1:11" ht="8.25" customHeight="1" x14ac:dyDescent="0.5">
      <c r="A28" s="13"/>
      <c r="B28" s="13"/>
      <c r="C28" s="16"/>
      <c r="D28" s="23"/>
      <c r="E28" s="23"/>
      <c r="F28" s="23"/>
      <c r="G28" s="23"/>
      <c r="H28" s="23"/>
      <c r="I28" s="23"/>
      <c r="J28" s="23"/>
      <c r="K28" s="23"/>
    </row>
    <row r="29" spans="1:11" ht="22.5" customHeight="1" x14ac:dyDescent="0.45">
      <c r="A29" s="24" t="s">
        <v>22</v>
      </c>
      <c r="B29" s="24"/>
      <c r="C29" s="16">
        <v>8</v>
      </c>
      <c r="D29" s="23"/>
      <c r="E29" s="233">
        <v>50312730</v>
      </c>
      <c r="F29" s="129"/>
      <c r="G29" s="129">
        <v>51041900</v>
      </c>
      <c r="H29" s="129"/>
      <c r="I29" s="234">
        <v>50312730</v>
      </c>
      <c r="J29" s="129"/>
      <c r="K29" s="129">
        <v>51041900</v>
      </c>
    </row>
    <row r="30" spans="1:11" ht="22.5" customHeight="1" x14ac:dyDescent="0.45">
      <c r="A30" s="24" t="s">
        <v>23</v>
      </c>
      <c r="B30" s="24"/>
      <c r="C30" s="16">
        <v>9</v>
      </c>
      <c r="D30" s="23"/>
      <c r="E30" s="234">
        <v>6455736</v>
      </c>
      <c r="F30" s="121"/>
      <c r="G30" s="121">
        <v>20000000</v>
      </c>
      <c r="H30" s="121"/>
      <c r="I30" s="125">
        <v>0</v>
      </c>
      <c r="J30" s="121"/>
      <c r="K30" s="126">
        <v>20000000</v>
      </c>
    </row>
    <row r="31" spans="1:11" ht="22.5" customHeight="1" x14ac:dyDescent="0.45">
      <c r="A31" s="24" t="s">
        <v>24</v>
      </c>
      <c r="B31" s="24"/>
      <c r="C31" s="16">
        <v>10</v>
      </c>
      <c r="D31" s="23"/>
      <c r="E31" s="237" t="s">
        <v>219</v>
      </c>
      <c r="F31" s="129"/>
      <c r="G31" s="125">
        <v>0</v>
      </c>
      <c r="H31" s="129"/>
      <c r="I31" s="238">
        <v>1077513630</v>
      </c>
      <c r="J31" s="129"/>
      <c r="K31" s="129">
        <v>1074199700</v>
      </c>
    </row>
    <row r="32" spans="1:11" ht="22.5" customHeight="1" x14ac:dyDescent="0.45">
      <c r="A32" s="24" t="s">
        <v>25</v>
      </c>
      <c r="B32" s="24"/>
      <c r="C32" s="16">
        <v>11</v>
      </c>
      <c r="D32" s="23"/>
      <c r="E32" s="233">
        <v>2197393</v>
      </c>
      <c r="F32" s="129"/>
      <c r="G32" s="123">
        <v>2263350</v>
      </c>
      <c r="H32" s="129"/>
      <c r="I32" s="238">
        <v>2500000</v>
      </c>
      <c r="J32" s="129"/>
      <c r="K32" s="129">
        <v>2500000</v>
      </c>
    </row>
    <row r="33" spans="1:11" ht="22.5" customHeight="1" x14ac:dyDescent="0.45">
      <c r="A33" s="24" t="s">
        <v>26</v>
      </c>
      <c r="B33" s="24"/>
      <c r="C33" s="16">
        <v>12</v>
      </c>
      <c r="D33" s="23"/>
      <c r="E33" s="233">
        <v>768229130</v>
      </c>
      <c r="F33" s="129"/>
      <c r="G33" s="129">
        <v>785039736</v>
      </c>
      <c r="H33" s="129"/>
      <c r="I33" s="238">
        <v>228147075</v>
      </c>
      <c r="J33" s="129"/>
      <c r="K33" s="129">
        <v>228534389</v>
      </c>
    </row>
    <row r="34" spans="1:11" ht="22.5" customHeight="1" x14ac:dyDescent="0.45">
      <c r="A34" s="26" t="s">
        <v>27</v>
      </c>
      <c r="B34" s="24"/>
      <c r="C34" s="16">
        <v>13</v>
      </c>
      <c r="D34" s="23"/>
      <c r="E34" s="234">
        <v>117324994</v>
      </c>
      <c r="F34" s="129"/>
      <c r="G34" s="129">
        <v>122715314</v>
      </c>
      <c r="H34" s="129"/>
      <c r="I34" s="238">
        <v>18916302</v>
      </c>
      <c r="J34" s="129"/>
      <c r="K34" s="129">
        <v>21112287</v>
      </c>
    </row>
    <row r="35" spans="1:11" ht="22.5" customHeight="1" x14ac:dyDescent="0.45">
      <c r="A35" s="26" t="s">
        <v>28</v>
      </c>
      <c r="B35" s="24"/>
      <c r="C35" s="16">
        <v>14</v>
      </c>
      <c r="D35" s="23"/>
      <c r="E35" s="233">
        <v>28980348</v>
      </c>
      <c r="F35" s="129"/>
      <c r="G35" s="123">
        <v>30611893</v>
      </c>
      <c r="H35" s="129"/>
      <c r="I35" s="238">
        <v>17933103</v>
      </c>
      <c r="J35" s="129"/>
      <c r="K35" s="129">
        <v>19728510</v>
      </c>
    </row>
    <row r="36" spans="1:11" ht="22.5" customHeight="1" x14ac:dyDescent="0.45">
      <c r="A36" s="26" t="s">
        <v>29</v>
      </c>
      <c r="B36" s="24"/>
      <c r="C36" s="16"/>
      <c r="D36" s="23"/>
      <c r="E36" s="234">
        <v>13257562</v>
      </c>
      <c r="F36" s="129"/>
      <c r="G36" s="129">
        <v>15711986</v>
      </c>
      <c r="H36" s="129"/>
      <c r="I36" s="238">
        <v>10859711</v>
      </c>
      <c r="J36" s="129"/>
      <c r="K36" s="129">
        <v>13116373</v>
      </c>
    </row>
    <row r="37" spans="1:11" ht="22.5" customHeight="1" x14ac:dyDescent="0.45">
      <c r="A37" s="21" t="s">
        <v>30</v>
      </c>
      <c r="E37" s="234">
        <v>25265087</v>
      </c>
      <c r="F37" s="130"/>
      <c r="G37" s="130">
        <v>38117987</v>
      </c>
      <c r="H37" s="130"/>
      <c r="I37" s="238">
        <v>18421555</v>
      </c>
      <c r="J37" s="130"/>
      <c r="K37" s="129">
        <v>20319276</v>
      </c>
    </row>
    <row r="38" spans="1:11" ht="22.5" customHeight="1" x14ac:dyDescent="0.45">
      <c r="A38" s="15" t="s">
        <v>31</v>
      </c>
      <c r="B38" s="24"/>
      <c r="C38" s="16"/>
      <c r="D38" s="23"/>
      <c r="E38" s="234">
        <v>3660980778</v>
      </c>
      <c r="F38" s="129"/>
      <c r="G38" s="129">
        <v>3540927965</v>
      </c>
      <c r="H38" s="129"/>
      <c r="I38" s="238">
        <v>1741659612</v>
      </c>
      <c r="J38" s="129"/>
      <c r="K38" s="129">
        <v>1741659612</v>
      </c>
    </row>
    <row r="39" spans="1:11" ht="22.5" customHeight="1" x14ac:dyDescent="0.45">
      <c r="A39" s="15" t="s">
        <v>32</v>
      </c>
      <c r="B39" s="24"/>
      <c r="C39" s="16"/>
      <c r="D39" s="23"/>
      <c r="E39" s="234">
        <v>132036177</v>
      </c>
      <c r="F39" s="129"/>
      <c r="G39" s="129">
        <v>113500638</v>
      </c>
      <c r="H39" s="129"/>
      <c r="I39" s="238">
        <v>92306605</v>
      </c>
      <c r="J39" s="129"/>
      <c r="K39" s="129">
        <v>80373470</v>
      </c>
    </row>
    <row r="40" spans="1:11" ht="22.5" customHeight="1" x14ac:dyDescent="0.45">
      <c r="A40" s="15" t="s">
        <v>33</v>
      </c>
      <c r="B40" s="15"/>
      <c r="C40" s="16"/>
      <c r="D40" s="23"/>
      <c r="E40" s="237"/>
      <c r="F40" s="129"/>
      <c r="G40" s="125"/>
      <c r="H40" s="237"/>
      <c r="I40" s="129"/>
      <c r="J40" s="125"/>
      <c r="K40" s="237"/>
    </row>
    <row r="41" spans="1:11" ht="22.5" customHeight="1" x14ac:dyDescent="0.45">
      <c r="B41" s="15" t="s">
        <v>34</v>
      </c>
      <c r="E41" s="234">
        <v>307902</v>
      </c>
      <c r="F41" s="130"/>
      <c r="G41" s="130">
        <v>396901</v>
      </c>
      <c r="H41" s="130"/>
      <c r="I41" s="238">
        <v>134320</v>
      </c>
      <c r="J41" s="130"/>
      <c r="K41" s="130">
        <v>151319</v>
      </c>
    </row>
    <row r="42" spans="1:11" ht="22.5" customHeight="1" x14ac:dyDescent="0.45">
      <c r="B42" s="15" t="s">
        <v>35</v>
      </c>
      <c r="E42" s="234">
        <v>44017562</v>
      </c>
      <c r="F42" s="130"/>
      <c r="G42" s="130">
        <v>43363064</v>
      </c>
      <c r="H42" s="130"/>
      <c r="I42" s="131">
        <v>0</v>
      </c>
      <c r="J42" s="126"/>
      <c r="K42" s="125">
        <v>0</v>
      </c>
    </row>
    <row r="43" spans="1:11" ht="8.25" customHeight="1" x14ac:dyDescent="0.5">
      <c r="A43" s="13"/>
      <c r="B43" s="13"/>
      <c r="C43" s="16"/>
      <c r="D43" s="23"/>
      <c r="E43" s="43"/>
      <c r="F43" s="27"/>
      <c r="G43" s="43"/>
      <c r="H43" s="27"/>
      <c r="I43" s="43"/>
      <c r="J43" s="27"/>
      <c r="K43" s="43"/>
    </row>
    <row r="44" spans="1:11" ht="22.5" customHeight="1" x14ac:dyDescent="0.5">
      <c r="A44" s="13" t="s">
        <v>36</v>
      </c>
      <c r="B44" s="15"/>
      <c r="C44" s="16"/>
      <c r="D44" s="23"/>
      <c r="E44" s="44">
        <f>SUM(E29:E42)</f>
        <v>4849365399</v>
      </c>
      <c r="F44" s="42"/>
      <c r="G44" s="44">
        <f>SUM(G29:G42)</f>
        <v>4763690734</v>
      </c>
      <c r="H44" s="27"/>
      <c r="I44" s="44">
        <f>SUM(I29:I42)</f>
        <v>3258704643</v>
      </c>
      <c r="J44" s="42"/>
      <c r="K44" s="44">
        <f>SUM(K29:K42)</f>
        <v>3272736836</v>
      </c>
    </row>
    <row r="45" spans="1:11" ht="8.25" customHeight="1" x14ac:dyDescent="0.5">
      <c r="A45" s="13"/>
      <c r="B45" s="13"/>
      <c r="C45" s="16"/>
      <c r="D45" s="23"/>
      <c r="E45" s="27"/>
      <c r="F45" s="27"/>
      <c r="G45" s="27"/>
      <c r="H45" s="27"/>
      <c r="I45" s="27"/>
      <c r="J45" s="27"/>
      <c r="K45" s="27"/>
    </row>
    <row r="46" spans="1:11" ht="21.75" customHeight="1" thickBot="1" x14ac:dyDescent="0.55000000000000004">
      <c r="A46" s="13" t="s">
        <v>37</v>
      </c>
      <c r="B46" s="13"/>
      <c r="C46" s="16"/>
      <c r="D46" s="23"/>
      <c r="E46" s="45">
        <f>SUM(E25+E44)</f>
        <v>10929116296</v>
      </c>
      <c r="F46" s="42"/>
      <c r="G46" s="45">
        <f>SUM(G25+G44)</f>
        <v>11303892261</v>
      </c>
      <c r="H46" s="27"/>
      <c r="I46" s="45">
        <f>SUM(I25+I44)</f>
        <v>8573952773</v>
      </c>
      <c r="J46" s="42"/>
      <c r="K46" s="45">
        <f>SUM(K25+K44)</f>
        <v>9164250523</v>
      </c>
    </row>
    <row r="47" spans="1:11" ht="8.25" customHeight="1" thickTop="1" x14ac:dyDescent="0.5">
      <c r="A47" s="13"/>
      <c r="B47" s="13"/>
      <c r="C47" s="16"/>
      <c r="D47" s="23"/>
      <c r="E47" s="23"/>
      <c r="F47" s="23"/>
      <c r="G47" s="23"/>
      <c r="H47" s="23"/>
      <c r="I47" s="23"/>
      <c r="J47" s="23"/>
      <c r="K47" s="23"/>
    </row>
    <row r="48" spans="1:11" ht="22.5" customHeight="1" x14ac:dyDescent="0.5">
      <c r="A48" s="15" t="s">
        <v>38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216" ht="22.5" customHeight="1" x14ac:dyDescent="0.5">
      <c r="A49" s="10" t="str">
        <f>A1</f>
        <v>PRINSIRI  PUBLIC COMPANY LIMITED</v>
      </c>
      <c r="B49" s="10"/>
      <c r="C49" s="6"/>
      <c r="D49" s="7"/>
      <c r="E49" s="7"/>
      <c r="F49" s="7"/>
      <c r="G49" s="7"/>
      <c r="H49" s="7"/>
      <c r="I49" s="7"/>
      <c r="J49" s="7"/>
      <c r="K49" s="7"/>
    </row>
    <row r="50" spans="1:216" ht="22.5" customHeight="1" x14ac:dyDescent="0.5">
      <c r="A50" s="10" t="s">
        <v>39</v>
      </c>
      <c r="B50" s="10"/>
      <c r="C50" s="6"/>
      <c r="D50" s="7"/>
      <c r="E50" s="7"/>
      <c r="F50" s="7"/>
      <c r="G50" s="7"/>
      <c r="H50" s="7"/>
      <c r="I50" s="7"/>
      <c r="J50" s="7"/>
      <c r="K50" s="7"/>
    </row>
    <row r="51" spans="1:216" ht="22.5" customHeight="1" x14ac:dyDescent="0.5">
      <c r="A51" s="10" t="str">
        <f>A3</f>
        <v>AS AT JUNE 30, 2022</v>
      </c>
      <c r="B51" s="10"/>
      <c r="C51" s="6"/>
      <c r="D51" s="7"/>
      <c r="E51" s="7"/>
      <c r="F51" s="7"/>
      <c r="G51" s="7"/>
      <c r="H51" s="7"/>
      <c r="I51" s="7"/>
      <c r="J51" s="7"/>
      <c r="K51" s="7"/>
    </row>
    <row r="52" spans="1:216" ht="7.5" customHeight="1" x14ac:dyDescent="0.5">
      <c r="A52" s="10"/>
      <c r="B52" s="10"/>
      <c r="C52" s="6"/>
      <c r="D52" s="7"/>
      <c r="E52" s="7"/>
      <c r="F52" s="7"/>
      <c r="G52" s="7"/>
      <c r="H52" s="7"/>
      <c r="I52" s="7"/>
      <c r="J52" s="7"/>
      <c r="K52" s="7"/>
    </row>
    <row r="53" spans="1:216" ht="22.5" customHeight="1" x14ac:dyDescent="0.5">
      <c r="A53" s="10"/>
      <c r="B53" s="10"/>
      <c r="C53" s="6"/>
      <c r="D53" s="7"/>
      <c r="E53" s="7"/>
      <c r="F53" s="7"/>
      <c r="G53" s="7"/>
      <c r="H53" s="7"/>
      <c r="I53" s="7"/>
      <c r="J53" s="7"/>
      <c r="K53" s="7" t="s">
        <v>2</v>
      </c>
    </row>
    <row r="54" spans="1:216" ht="22.5" customHeight="1" x14ac:dyDescent="0.5">
      <c r="A54" s="11"/>
      <c r="B54" s="11"/>
      <c r="C54" s="12"/>
      <c r="D54" s="12"/>
      <c r="E54" s="280" t="s">
        <v>3</v>
      </c>
      <c r="F54" s="280"/>
      <c r="G54" s="280"/>
      <c r="H54" s="13"/>
      <c r="I54" s="280" t="s">
        <v>4</v>
      </c>
      <c r="J54" s="280"/>
      <c r="K54" s="280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</row>
    <row r="55" spans="1:216" ht="22.5" customHeight="1" x14ac:dyDescent="0.5">
      <c r="A55" s="11"/>
      <c r="B55" s="11"/>
      <c r="C55" s="12"/>
      <c r="D55" s="12"/>
      <c r="E55" s="20" t="s">
        <v>202</v>
      </c>
      <c r="F55" s="16"/>
      <c r="G55" s="36" t="s">
        <v>5</v>
      </c>
      <c r="H55" s="20"/>
      <c r="I55" s="20" t="s">
        <v>202</v>
      </c>
      <c r="J55" s="16"/>
      <c r="K55" s="36" t="s">
        <v>5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</row>
    <row r="56" spans="1:216" ht="22.5" customHeight="1" x14ac:dyDescent="0.5">
      <c r="A56" s="15"/>
      <c r="B56" s="15"/>
      <c r="C56" s="15"/>
      <c r="D56" s="15"/>
      <c r="E56" s="2" t="s">
        <v>6</v>
      </c>
      <c r="F56" s="16"/>
      <c r="G56" s="17" t="s">
        <v>7</v>
      </c>
      <c r="H56" s="17"/>
      <c r="I56" s="2" t="s">
        <v>6</v>
      </c>
      <c r="J56" s="16"/>
      <c r="K56" s="17" t="s">
        <v>7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</row>
    <row r="57" spans="1:216" ht="22.5" customHeight="1" x14ac:dyDescent="0.5">
      <c r="A57" s="15"/>
      <c r="B57" s="15"/>
      <c r="C57" s="1" t="s">
        <v>8</v>
      </c>
      <c r="D57" s="15"/>
      <c r="E57" s="34" t="s">
        <v>9</v>
      </c>
      <c r="G57" s="35"/>
      <c r="I57" s="34" t="s">
        <v>9</v>
      </c>
      <c r="K57" s="3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</row>
    <row r="58" spans="1:216" ht="7.5" customHeight="1" x14ac:dyDescent="0.5"/>
    <row r="59" spans="1:216" ht="22.5" customHeight="1" x14ac:dyDescent="0.5">
      <c r="A59" s="13" t="s">
        <v>40</v>
      </c>
      <c r="B59" s="13"/>
      <c r="C59" s="17"/>
      <c r="D59" s="22"/>
      <c r="E59" s="22"/>
      <c r="F59" s="22"/>
      <c r="G59" s="22"/>
      <c r="H59" s="22"/>
      <c r="I59" s="22"/>
      <c r="J59" s="22"/>
      <c r="K59" s="22"/>
    </row>
    <row r="60" spans="1:216" ht="7.5" customHeight="1" x14ac:dyDescent="0.5">
      <c r="A60" s="15"/>
      <c r="B60" s="15"/>
      <c r="C60" s="16"/>
      <c r="D60" s="23"/>
      <c r="E60" s="23"/>
      <c r="F60" s="23"/>
      <c r="G60" s="23"/>
      <c r="H60" s="23"/>
      <c r="I60" s="23"/>
      <c r="J60" s="23"/>
      <c r="K60" s="23"/>
    </row>
    <row r="61" spans="1:216" ht="22.5" customHeight="1" x14ac:dyDescent="0.5">
      <c r="A61" s="13" t="s">
        <v>41</v>
      </c>
      <c r="B61" s="13"/>
      <c r="C61" s="16"/>
      <c r="D61" s="23"/>
      <c r="E61" s="23"/>
      <c r="F61" s="23"/>
      <c r="G61" s="23"/>
      <c r="H61" s="23"/>
      <c r="I61" s="23"/>
      <c r="J61" s="23"/>
      <c r="K61" s="23"/>
    </row>
    <row r="62" spans="1:216" ht="7.5" customHeight="1" x14ac:dyDescent="0.5">
      <c r="A62" s="13"/>
      <c r="B62" s="13"/>
      <c r="C62" s="16"/>
      <c r="D62" s="23"/>
      <c r="E62" s="23"/>
      <c r="F62" s="23"/>
      <c r="G62" s="23"/>
      <c r="H62" s="23"/>
      <c r="I62" s="23"/>
      <c r="J62" s="23"/>
      <c r="K62" s="23"/>
    </row>
    <row r="63" spans="1:216" ht="21.75" customHeight="1" x14ac:dyDescent="0.5">
      <c r="A63" s="24" t="s">
        <v>42</v>
      </c>
      <c r="B63" s="15"/>
      <c r="C63" s="16"/>
      <c r="D63" s="23"/>
      <c r="F63" s="23"/>
    </row>
    <row r="64" spans="1:216" ht="21.75" customHeight="1" x14ac:dyDescent="0.45">
      <c r="A64" s="24"/>
      <c r="B64" s="15" t="s">
        <v>43</v>
      </c>
      <c r="C64" s="239">
        <v>15.1</v>
      </c>
      <c r="D64" s="23"/>
      <c r="E64" s="125">
        <v>0</v>
      </c>
      <c r="F64" s="121"/>
      <c r="G64" s="121">
        <v>192033865</v>
      </c>
      <c r="H64" s="121"/>
      <c r="I64" s="125">
        <v>0</v>
      </c>
      <c r="J64" s="121"/>
      <c r="K64" s="121">
        <v>189539866</v>
      </c>
    </row>
    <row r="65" spans="1:11" ht="21.75" customHeight="1" x14ac:dyDescent="0.45">
      <c r="A65" s="15" t="s">
        <v>44</v>
      </c>
      <c r="B65" s="15"/>
      <c r="C65" s="16">
        <v>16</v>
      </c>
      <c r="D65" s="23"/>
      <c r="E65" s="234">
        <v>534606251</v>
      </c>
      <c r="F65" s="121"/>
      <c r="G65" s="121">
        <v>396769156</v>
      </c>
      <c r="H65" s="121"/>
      <c r="I65" s="234">
        <v>318652802</v>
      </c>
      <c r="J65" s="121"/>
      <c r="K65" s="121">
        <v>335852021</v>
      </c>
    </row>
    <row r="66" spans="1:11" ht="21.75" customHeight="1" x14ac:dyDescent="0.45">
      <c r="A66" s="15" t="s">
        <v>45</v>
      </c>
      <c r="B66" s="15"/>
      <c r="C66" s="16"/>
      <c r="D66" s="23"/>
      <c r="E66" s="234">
        <v>3393698</v>
      </c>
      <c r="F66" s="121"/>
      <c r="G66" s="121">
        <v>2225820</v>
      </c>
      <c r="H66" s="121"/>
      <c r="I66" s="234">
        <v>2792892</v>
      </c>
      <c r="J66" s="121"/>
      <c r="K66" s="121">
        <v>1911993</v>
      </c>
    </row>
    <row r="67" spans="1:11" ht="21.75" customHeight="1" x14ac:dyDescent="0.5">
      <c r="A67" s="15" t="s">
        <v>46</v>
      </c>
      <c r="B67" s="15"/>
      <c r="C67" s="16"/>
      <c r="D67" s="23"/>
      <c r="E67" s="125"/>
      <c r="F67" s="121"/>
      <c r="G67" s="125"/>
      <c r="H67" s="125"/>
      <c r="I67" s="125"/>
      <c r="J67" s="125"/>
      <c r="K67" s="125"/>
    </row>
    <row r="68" spans="1:11" ht="21.75" customHeight="1" x14ac:dyDescent="0.5">
      <c r="A68" s="15"/>
      <c r="B68" s="28" t="s">
        <v>47</v>
      </c>
      <c r="D68" s="23"/>
      <c r="E68" s="125"/>
      <c r="F68" s="121"/>
      <c r="G68" s="125"/>
      <c r="H68" s="125"/>
      <c r="I68" s="125"/>
      <c r="J68" s="125"/>
      <c r="K68" s="125"/>
    </row>
    <row r="69" spans="1:11" ht="21.75" customHeight="1" x14ac:dyDescent="0.45">
      <c r="A69" s="15"/>
      <c r="B69" s="21" t="s">
        <v>48</v>
      </c>
      <c r="C69" s="235">
        <v>15.2</v>
      </c>
      <c r="D69" s="23"/>
      <c r="E69" s="234">
        <v>125200000</v>
      </c>
      <c r="F69" s="121"/>
      <c r="G69" s="121">
        <v>125200000</v>
      </c>
      <c r="H69" s="121"/>
      <c r="I69" s="125">
        <v>0</v>
      </c>
      <c r="J69" s="121"/>
      <c r="K69" s="125">
        <v>0</v>
      </c>
    </row>
    <row r="70" spans="1:11" ht="21.75" customHeight="1" x14ac:dyDescent="0.45">
      <c r="A70" s="15"/>
      <c r="B70" s="28" t="s">
        <v>49</v>
      </c>
      <c r="C70" s="235">
        <v>15.3</v>
      </c>
      <c r="D70" s="23"/>
      <c r="E70" s="234">
        <v>7970636</v>
      </c>
      <c r="F70" s="121"/>
      <c r="G70" s="121">
        <v>7696038</v>
      </c>
      <c r="H70" s="121"/>
      <c r="I70" s="238">
        <v>3529028</v>
      </c>
      <c r="J70" s="121"/>
      <c r="K70" s="121">
        <v>3931209</v>
      </c>
    </row>
    <row r="71" spans="1:11" ht="21.75" customHeight="1" x14ac:dyDescent="0.45">
      <c r="A71" s="15"/>
      <c r="B71" s="28" t="s">
        <v>50</v>
      </c>
      <c r="C71" s="235">
        <v>15.4</v>
      </c>
      <c r="D71" s="23"/>
      <c r="E71" s="234">
        <v>1057400000</v>
      </c>
      <c r="F71" s="121"/>
      <c r="G71" s="121">
        <v>820600000</v>
      </c>
      <c r="H71" s="121"/>
      <c r="I71" s="238">
        <v>1057400000</v>
      </c>
      <c r="J71" s="121"/>
      <c r="K71" s="121">
        <v>820600000</v>
      </c>
    </row>
    <row r="72" spans="1:11" ht="21.75" customHeight="1" x14ac:dyDescent="0.45">
      <c r="A72" s="15" t="s">
        <v>51</v>
      </c>
      <c r="B72" s="15"/>
      <c r="C72" s="16"/>
      <c r="D72" s="23"/>
      <c r="E72" s="234">
        <v>29141715</v>
      </c>
      <c r="F72" s="121"/>
      <c r="G72" s="121">
        <v>27536382</v>
      </c>
      <c r="H72" s="121"/>
      <c r="I72" s="238">
        <v>16774911</v>
      </c>
      <c r="J72" s="121"/>
      <c r="K72" s="121">
        <v>14575770</v>
      </c>
    </row>
    <row r="73" spans="1:11" ht="21.75" customHeight="1" x14ac:dyDescent="0.45">
      <c r="A73" s="15" t="s">
        <v>52</v>
      </c>
      <c r="B73" s="15"/>
      <c r="C73" s="16"/>
      <c r="D73" s="23"/>
      <c r="E73" s="236">
        <v>15513530</v>
      </c>
      <c r="F73" s="121"/>
      <c r="G73" s="127">
        <v>14329452</v>
      </c>
      <c r="H73" s="121"/>
      <c r="I73" s="240">
        <v>5911867</v>
      </c>
      <c r="J73" s="121"/>
      <c r="K73" s="127">
        <v>4406145</v>
      </c>
    </row>
    <row r="74" spans="1:11" ht="7.5" customHeight="1" x14ac:dyDescent="0.5">
      <c r="A74" s="13"/>
      <c r="B74" s="13"/>
      <c r="C74" s="16"/>
      <c r="D74" s="23"/>
      <c r="E74" s="23"/>
      <c r="F74" s="23"/>
      <c r="G74" s="23"/>
      <c r="H74" s="23"/>
      <c r="I74" s="23"/>
      <c r="J74" s="23"/>
      <c r="K74" s="23"/>
    </row>
    <row r="75" spans="1:11" ht="22.5" customHeight="1" x14ac:dyDescent="0.5">
      <c r="A75" s="13" t="s">
        <v>53</v>
      </c>
      <c r="B75" s="15"/>
      <c r="C75" s="16"/>
      <c r="D75" s="23"/>
      <c r="E75" s="41">
        <f>SUM(E63:E73)</f>
        <v>1773225830</v>
      </c>
      <c r="F75" s="23"/>
      <c r="G75" s="41">
        <f>SUM(G64:G73)</f>
        <v>1586390713</v>
      </c>
      <c r="H75" s="23"/>
      <c r="I75" s="41">
        <f>SUM(I64:I73)</f>
        <v>1405061500</v>
      </c>
      <c r="J75" s="23"/>
      <c r="K75" s="41">
        <f>SUM(K64:K73)</f>
        <v>1370817004</v>
      </c>
    </row>
    <row r="76" spans="1:11" ht="7.5" customHeight="1" x14ac:dyDescent="0.5">
      <c r="A76" s="15"/>
      <c r="B76" s="15"/>
      <c r="C76" s="16"/>
      <c r="D76" s="23"/>
      <c r="E76" s="23"/>
      <c r="F76" s="23"/>
      <c r="G76" s="23"/>
      <c r="H76" s="23"/>
      <c r="I76" s="23"/>
      <c r="J76" s="23"/>
      <c r="K76" s="23"/>
    </row>
    <row r="77" spans="1:11" ht="23.25" customHeight="1" x14ac:dyDescent="0.5">
      <c r="A77" s="13" t="s">
        <v>54</v>
      </c>
      <c r="B77" s="13"/>
      <c r="C77" s="16"/>
      <c r="D77" s="23"/>
      <c r="E77" s="23"/>
      <c r="F77" s="23"/>
      <c r="G77" s="23"/>
      <c r="H77" s="23"/>
      <c r="I77" s="23"/>
      <c r="J77" s="23"/>
      <c r="K77" s="23"/>
    </row>
    <row r="78" spans="1:11" ht="7.5" customHeight="1" x14ac:dyDescent="0.5">
      <c r="A78" s="15"/>
      <c r="B78" s="15"/>
      <c r="C78" s="16"/>
      <c r="D78" s="23"/>
      <c r="E78" s="23"/>
      <c r="F78" s="23"/>
      <c r="G78" s="23"/>
      <c r="H78" s="23"/>
      <c r="I78" s="23"/>
      <c r="J78" s="23"/>
      <c r="K78" s="23"/>
    </row>
    <row r="79" spans="1:11" ht="21.75" customHeight="1" x14ac:dyDescent="0.5">
      <c r="A79" s="15" t="s">
        <v>55</v>
      </c>
      <c r="B79" s="15"/>
      <c r="C79" s="16"/>
      <c r="D79" s="23"/>
      <c r="E79" s="23"/>
      <c r="F79" s="23"/>
      <c r="G79" s="23"/>
      <c r="H79" s="23"/>
      <c r="I79" s="23"/>
      <c r="J79" s="23"/>
      <c r="K79" s="23"/>
    </row>
    <row r="80" spans="1:11" ht="21.75" customHeight="1" x14ac:dyDescent="0.45">
      <c r="A80" s="15"/>
      <c r="B80" s="15" t="s">
        <v>56</v>
      </c>
      <c r="C80" s="235">
        <v>15.2</v>
      </c>
      <c r="D80" s="23"/>
      <c r="E80" s="234">
        <v>1488578508</v>
      </c>
      <c r="F80" s="121"/>
      <c r="G80" s="121">
        <v>1588912381</v>
      </c>
      <c r="H80" s="121"/>
      <c r="I80" s="234">
        <v>223744528</v>
      </c>
      <c r="J80" s="121"/>
      <c r="K80" s="121">
        <v>287773701</v>
      </c>
    </row>
    <row r="81" spans="1:11" ht="21.75" customHeight="1" x14ac:dyDescent="0.45">
      <c r="A81" s="15" t="s">
        <v>57</v>
      </c>
      <c r="B81" s="15"/>
      <c r="C81" s="235">
        <v>15.3</v>
      </c>
      <c r="D81" s="23"/>
      <c r="E81" s="234">
        <v>23872660</v>
      </c>
      <c r="F81" s="121"/>
      <c r="G81" s="121">
        <v>26651720</v>
      </c>
      <c r="H81" s="121"/>
      <c r="I81" s="234">
        <v>16250469</v>
      </c>
      <c r="J81" s="121"/>
      <c r="K81" s="121">
        <v>18106775</v>
      </c>
    </row>
    <row r="82" spans="1:11" ht="21.75" customHeight="1" x14ac:dyDescent="0.45">
      <c r="A82" s="8" t="s">
        <v>58</v>
      </c>
      <c r="B82" s="15"/>
      <c r="C82" s="245">
        <v>12</v>
      </c>
      <c r="D82" s="23"/>
      <c r="E82" s="234">
        <v>615696237</v>
      </c>
      <c r="F82" s="121"/>
      <c r="G82" s="121">
        <v>627346237</v>
      </c>
      <c r="H82" s="121"/>
      <c r="I82" s="241">
        <v>0</v>
      </c>
      <c r="J82" s="121"/>
      <c r="K82" s="125">
        <v>0</v>
      </c>
    </row>
    <row r="83" spans="1:11" ht="21.75" customHeight="1" x14ac:dyDescent="0.45">
      <c r="A83" s="15" t="s">
        <v>59</v>
      </c>
      <c r="B83" s="15"/>
      <c r="C83" s="235">
        <v>15.4</v>
      </c>
      <c r="D83" s="23"/>
      <c r="E83" s="234">
        <v>1957292140</v>
      </c>
      <c r="F83" s="121"/>
      <c r="G83" s="121">
        <v>2515269440</v>
      </c>
      <c r="H83" s="121"/>
      <c r="I83" s="234">
        <v>1957292140</v>
      </c>
      <c r="J83" s="121"/>
      <c r="K83" s="121">
        <v>2515269440</v>
      </c>
    </row>
    <row r="84" spans="1:11" ht="21.75" customHeight="1" x14ac:dyDescent="0.45">
      <c r="A84" s="15" t="s">
        <v>60</v>
      </c>
      <c r="B84" s="15"/>
      <c r="C84" s="16"/>
      <c r="D84" s="23"/>
      <c r="E84" s="241"/>
      <c r="F84" s="121"/>
      <c r="G84" s="125"/>
      <c r="H84" s="241"/>
      <c r="I84" s="125"/>
      <c r="J84" s="125"/>
      <c r="K84" s="241"/>
    </row>
    <row r="85" spans="1:11" ht="21.75" customHeight="1" x14ac:dyDescent="0.45">
      <c r="A85" s="15"/>
      <c r="B85" s="15" t="s">
        <v>61</v>
      </c>
      <c r="C85" s="16"/>
      <c r="D85" s="23"/>
      <c r="E85" s="234">
        <v>22704153</v>
      </c>
      <c r="F85" s="121"/>
      <c r="G85" s="121">
        <v>21853733</v>
      </c>
      <c r="H85" s="121"/>
      <c r="I85" s="234">
        <v>13794845</v>
      </c>
      <c r="J85" s="121"/>
      <c r="K85" s="121">
        <v>13351217</v>
      </c>
    </row>
    <row r="86" spans="1:11" ht="21.75" customHeight="1" x14ac:dyDescent="0.45">
      <c r="A86" s="15" t="s">
        <v>62</v>
      </c>
      <c r="B86" s="15"/>
      <c r="C86" s="16"/>
      <c r="D86" s="23"/>
      <c r="E86" s="234">
        <v>87077841</v>
      </c>
      <c r="F86" s="121"/>
      <c r="G86" s="121">
        <v>84932210</v>
      </c>
      <c r="H86" s="121"/>
      <c r="I86" s="234">
        <v>63412541</v>
      </c>
      <c r="J86" s="121"/>
      <c r="K86" s="121">
        <v>63401411</v>
      </c>
    </row>
    <row r="87" spans="1:11" ht="21.75" customHeight="1" x14ac:dyDescent="0.45">
      <c r="A87" s="15" t="s">
        <v>63</v>
      </c>
      <c r="B87" s="15"/>
      <c r="C87" s="16"/>
      <c r="D87" s="23"/>
      <c r="E87" s="236">
        <v>794624</v>
      </c>
      <c r="F87" s="121"/>
      <c r="G87" s="127">
        <v>859866</v>
      </c>
      <c r="H87" s="121"/>
      <c r="I87" s="131">
        <v>0</v>
      </c>
      <c r="J87" s="126"/>
      <c r="K87" s="131">
        <v>0</v>
      </c>
    </row>
    <row r="88" spans="1:11" ht="7.5" customHeight="1" x14ac:dyDescent="0.5">
      <c r="A88" s="15"/>
      <c r="B88" s="15"/>
      <c r="C88" s="16"/>
      <c r="D88" s="23"/>
      <c r="E88" s="23"/>
      <c r="F88" s="23"/>
      <c r="G88" s="23"/>
      <c r="H88" s="23"/>
      <c r="I88" s="23"/>
      <c r="J88" s="23"/>
      <c r="K88" s="23"/>
    </row>
    <row r="89" spans="1:11" ht="22.5" customHeight="1" x14ac:dyDescent="0.5">
      <c r="A89" s="13" t="s">
        <v>64</v>
      </c>
      <c r="B89" s="15"/>
      <c r="C89" s="16"/>
      <c r="D89" s="23"/>
      <c r="E89" s="41">
        <f>SUM(E80:E87)</f>
        <v>4196016163</v>
      </c>
      <c r="F89" s="23"/>
      <c r="G89" s="41">
        <f>SUM(G80:G87)</f>
        <v>4865825587</v>
      </c>
      <c r="H89" s="23"/>
      <c r="I89" s="41">
        <f>SUM(I80:I87)</f>
        <v>2274494523</v>
      </c>
      <c r="J89" s="23"/>
      <c r="K89" s="41">
        <f>SUM(K80:K87)</f>
        <v>2897902544</v>
      </c>
    </row>
    <row r="90" spans="1:11" ht="7.5" customHeight="1" x14ac:dyDescent="0.5">
      <c r="A90" s="15"/>
      <c r="B90" s="15"/>
      <c r="C90" s="16"/>
      <c r="D90" s="23"/>
      <c r="E90" s="23"/>
      <c r="F90" s="23"/>
      <c r="G90" s="23"/>
      <c r="H90" s="23"/>
      <c r="I90" s="23"/>
      <c r="J90" s="23"/>
      <c r="K90" s="23"/>
    </row>
    <row r="91" spans="1:11" ht="22.5" customHeight="1" x14ac:dyDescent="0.5">
      <c r="A91" s="13" t="s">
        <v>65</v>
      </c>
      <c r="B91" s="13"/>
      <c r="C91" s="16"/>
      <c r="D91" s="23"/>
      <c r="E91" s="41">
        <f>E75+E89</f>
        <v>5969241993</v>
      </c>
      <c r="F91" s="23"/>
      <c r="G91" s="41">
        <f>G75+G89</f>
        <v>6452216300</v>
      </c>
      <c r="H91" s="23"/>
      <c r="I91" s="41">
        <f>I75+I89</f>
        <v>3679556023</v>
      </c>
      <c r="J91" s="23"/>
      <c r="K91" s="41">
        <f>K75+K89</f>
        <v>4268719548</v>
      </c>
    </row>
    <row r="92" spans="1:11" ht="22.5" customHeight="1" x14ac:dyDescent="0.5">
      <c r="A92" s="13"/>
      <c r="B92" s="13"/>
      <c r="C92" s="16"/>
      <c r="D92" s="23"/>
      <c r="E92" s="23"/>
      <c r="F92" s="23"/>
      <c r="G92" s="23"/>
      <c r="H92" s="23"/>
      <c r="I92" s="23"/>
      <c r="J92" s="23"/>
      <c r="K92" s="23"/>
    </row>
    <row r="93" spans="1:11" ht="22.5" customHeight="1" x14ac:dyDescent="0.5"/>
    <row r="94" spans="1:11" ht="22.5" customHeight="1" x14ac:dyDescent="0.5"/>
    <row r="95" spans="1:11" ht="22.5" customHeight="1" x14ac:dyDescent="0.5">
      <c r="A95" s="21" t="str">
        <f>+A48</f>
        <v>The accompanying notes are an integral part of these interim financial statements.</v>
      </c>
    </row>
    <row r="96" spans="1:11" ht="22.5" customHeight="1" x14ac:dyDescent="0.5">
      <c r="A96" s="8"/>
    </row>
    <row r="97" spans="1:216" ht="22.5" customHeight="1" x14ac:dyDescent="0.5">
      <c r="A97" s="10" t="str">
        <f>A1</f>
        <v>PRINSIRI  PUBLIC COMPANY LIMITED</v>
      </c>
      <c r="B97" s="10"/>
      <c r="C97" s="6"/>
      <c r="D97" s="7"/>
      <c r="E97" s="7"/>
      <c r="F97" s="7"/>
      <c r="G97" s="7"/>
      <c r="H97" s="7"/>
      <c r="I97" s="7"/>
      <c r="J97" s="7"/>
      <c r="K97" s="7"/>
    </row>
    <row r="98" spans="1:216" ht="22.5" customHeight="1" x14ac:dyDescent="0.5">
      <c r="A98" s="10" t="s">
        <v>39</v>
      </c>
      <c r="B98" s="10"/>
      <c r="C98" s="6"/>
      <c r="D98" s="7"/>
      <c r="E98" s="7"/>
      <c r="F98" s="7"/>
      <c r="G98" s="7"/>
      <c r="H98" s="7"/>
      <c r="I98" s="7"/>
      <c r="J98" s="7"/>
      <c r="K98" s="7"/>
    </row>
    <row r="99" spans="1:216" ht="22.5" customHeight="1" x14ac:dyDescent="0.5">
      <c r="A99" s="10" t="str">
        <f>A51</f>
        <v>AS AT JUNE 30, 2022</v>
      </c>
      <c r="B99" s="10"/>
      <c r="C99" s="6"/>
      <c r="D99" s="7"/>
      <c r="E99" s="7"/>
      <c r="F99" s="7"/>
      <c r="G99" s="7"/>
      <c r="H99" s="7"/>
      <c r="I99" s="7"/>
      <c r="J99" s="7"/>
      <c r="K99" s="7"/>
    </row>
    <row r="100" spans="1:216" ht="22.5" customHeight="1" x14ac:dyDescent="0.5">
      <c r="A100" s="10"/>
      <c r="B100" s="10"/>
      <c r="C100" s="6"/>
      <c r="D100" s="7"/>
      <c r="E100" s="7"/>
      <c r="F100" s="7"/>
      <c r="G100" s="7"/>
      <c r="H100" s="7"/>
      <c r="I100" s="7"/>
      <c r="J100" s="7"/>
      <c r="K100" s="7" t="s">
        <v>2</v>
      </c>
    </row>
    <row r="101" spans="1:216" ht="22.5" customHeight="1" x14ac:dyDescent="0.5">
      <c r="A101" s="11"/>
      <c r="B101" s="11"/>
      <c r="C101" s="12"/>
      <c r="D101" s="12"/>
      <c r="E101" s="280" t="s">
        <v>3</v>
      </c>
      <c r="F101" s="280"/>
      <c r="G101" s="280"/>
      <c r="H101" s="13"/>
      <c r="I101" s="280" t="s">
        <v>4</v>
      </c>
      <c r="J101" s="280"/>
      <c r="K101" s="280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</row>
    <row r="102" spans="1:216" ht="22.5" customHeight="1" x14ac:dyDescent="0.5">
      <c r="A102" s="11"/>
      <c r="B102" s="11"/>
      <c r="C102" s="12"/>
      <c r="D102" s="12"/>
      <c r="E102" s="20" t="s">
        <v>202</v>
      </c>
      <c r="F102" s="16"/>
      <c r="G102" s="36" t="s">
        <v>5</v>
      </c>
      <c r="H102" s="20"/>
      <c r="I102" s="20" t="s">
        <v>202</v>
      </c>
      <c r="J102" s="16"/>
      <c r="K102" s="36" t="s">
        <v>5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</row>
    <row r="103" spans="1:216" ht="22.5" customHeight="1" x14ac:dyDescent="0.5">
      <c r="A103" s="15"/>
      <c r="B103" s="15"/>
      <c r="C103" s="15"/>
      <c r="D103" s="15"/>
      <c r="E103" s="2" t="s">
        <v>6</v>
      </c>
      <c r="F103" s="16"/>
      <c r="G103" s="17" t="s">
        <v>7</v>
      </c>
      <c r="H103" s="17"/>
      <c r="I103" s="2" t="s">
        <v>6</v>
      </c>
      <c r="J103" s="16"/>
      <c r="K103" s="17" t="s">
        <v>7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</row>
    <row r="104" spans="1:216" ht="22.5" customHeight="1" x14ac:dyDescent="0.5">
      <c r="A104" s="15"/>
      <c r="B104" s="15"/>
      <c r="C104" s="1" t="s">
        <v>8</v>
      </c>
      <c r="D104" s="15"/>
      <c r="E104" s="34" t="s">
        <v>9</v>
      </c>
      <c r="G104" s="35"/>
      <c r="I104" s="34" t="s">
        <v>9</v>
      </c>
      <c r="K104" s="3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</row>
    <row r="105" spans="1:216" ht="7.5" customHeight="1" x14ac:dyDescent="0.5">
      <c r="C105" s="6"/>
      <c r="D105" s="7"/>
      <c r="E105" s="7"/>
      <c r="F105" s="7"/>
      <c r="G105" s="7"/>
      <c r="H105" s="7"/>
      <c r="I105" s="7"/>
      <c r="J105" s="7"/>
      <c r="K105" s="7"/>
    </row>
    <row r="106" spans="1:216" ht="22.5" customHeight="1" x14ac:dyDescent="0.5">
      <c r="A106" s="13" t="s">
        <v>66</v>
      </c>
      <c r="B106" s="13"/>
      <c r="C106" s="17"/>
      <c r="D106" s="22"/>
      <c r="E106" s="22"/>
      <c r="F106" s="22"/>
      <c r="G106" s="22"/>
      <c r="H106" s="22"/>
      <c r="I106" s="22"/>
      <c r="J106" s="22"/>
      <c r="K106" s="22"/>
    </row>
    <row r="107" spans="1:216" ht="7.5" customHeight="1" x14ac:dyDescent="0.5">
      <c r="A107" s="13"/>
      <c r="B107" s="13"/>
      <c r="C107" s="16"/>
      <c r="D107" s="23"/>
      <c r="E107" s="23"/>
      <c r="F107" s="23"/>
      <c r="G107" s="23"/>
      <c r="H107" s="23"/>
      <c r="I107" s="23"/>
      <c r="J107" s="23"/>
      <c r="K107" s="23"/>
    </row>
    <row r="108" spans="1:216" ht="22.5" customHeight="1" x14ac:dyDescent="0.5">
      <c r="A108" s="13" t="s">
        <v>67</v>
      </c>
      <c r="B108" s="13"/>
      <c r="C108" s="16"/>
      <c r="D108" s="23"/>
      <c r="E108" s="23"/>
      <c r="F108" s="23"/>
      <c r="G108" s="23"/>
      <c r="H108" s="23"/>
      <c r="I108" s="23"/>
      <c r="J108" s="23"/>
      <c r="K108" s="23"/>
    </row>
    <row r="109" spans="1:216" ht="7.5" customHeight="1" x14ac:dyDescent="0.5">
      <c r="A109" s="13"/>
      <c r="B109" s="13"/>
      <c r="C109" s="16"/>
      <c r="D109" s="23"/>
      <c r="E109" s="23"/>
      <c r="F109" s="23"/>
      <c r="G109" s="23"/>
      <c r="H109" s="23"/>
      <c r="I109" s="23"/>
      <c r="J109" s="23"/>
      <c r="K109" s="23"/>
    </row>
    <row r="110" spans="1:216" ht="22.5" customHeight="1" x14ac:dyDescent="0.5">
      <c r="A110" s="15" t="s">
        <v>68</v>
      </c>
      <c r="B110" s="15"/>
      <c r="C110" s="16"/>
      <c r="D110" s="15"/>
      <c r="E110" s="23"/>
      <c r="F110" s="23"/>
      <c r="G110" s="23"/>
      <c r="H110" s="23"/>
      <c r="I110" s="23"/>
      <c r="J110" s="23"/>
      <c r="K110" s="23"/>
    </row>
    <row r="111" spans="1:216" ht="22.5" customHeight="1" x14ac:dyDescent="0.5">
      <c r="A111" s="15"/>
      <c r="B111" s="15" t="s">
        <v>69</v>
      </c>
      <c r="C111" s="16"/>
      <c r="D111" s="15"/>
      <c r="E111" s="23"/>
      <c r="F111" s="23"/>
      <c r="G111" s="23"/>
      <c r="H111" s="23"/>
      <c r="I111" s="23"/>
      <c r="J111" s="23"/>
      <c r="K111" s="23"/>
    </row>
    <row r="112" spans="1:216" ht="22.5" customHeight="1" x14ac:dyDescent="0.5">
      <c r="A112" s="15"/>
      <c r="B112" s="15" t="s">
        <v>70</v>
      </c>
      <c r="C112" s="16"/>
      <c r="D112" s="29"/>
      <c r="E112" s="30"/>
      <c r="F112" s="30"/>
      <c r="G112" s="30"/>
      <c r="H112" s="30"/>
      <c r="I112" s="23"/>
      <c r="J112" s="30"/>
      <c r="K112" s="23"/>
    </row>
    <row r="113" spans="1:11" ht="22.5" customHeight="1" thickBot="1" x14ac:dyDescent="0.55000000000000004">
      <c r="A113" s="15"/>
      <c r="B113" s="24" t="s">
        <v>71</v>
      </c>
      <c r="C113" s="16"/>
      <c r="D113" s="29"/>
      <c r="E113" s="46">
        <v>1220011755</v>
      </c>
      <c r="F113" s="30"/>
      <c r="G113" s="46">
        <v>1220011755</v>
      </c>
      <c r="H113" s="23"/>
      <c r="I113" s="46">
        <v>1220011755</v>
      </c>
      <c r="J113" s="30"/>
      <c r="K113" s="46">
        <v>1220011755</v>
      </c>
    </row>
    <row r="114" spans="1:11" ht="7.5" customHeight="1" thickTop="1" x14ac:dyDescent="0.5">
      <c r="A114" s="13"/>
      <c r="B114" s="13"/>
      <c r="C114" s="16"/>
      <c r="D114" s="23"/>
      <c r="E114" s="23"/>
      <c r="F114" s="23"/>
      <c r="G114" s="23"/>
      <c r="H114" s="23"/>
      <c r="I114" s="23"/>
      <c r="J114" s="23"/>
      <c r="K114" s="23"/>
    </row>
    <row r="115" spans="1:11" ht="22.5" customHeight="1" x14ac:dyDescent="0.5">
      <c r="A115" s="13"/>
      <c r="B115" s="15" t="s">
        <v>72</v>
      </c>
      <c r="C115" s="16"/>
      <c r="D115" s="23"/>
      <c r="E115" s="23"/>
      <c r="F115" s="23"/>
      <c r="G115" s="23"/>
      <c r="H115" s="23"/>
      <c r="I115" s="23"/>
      <c r="J115" s="23"/>
      <c r="K115" s="23"/>
    </row>
    <row r="116" spans="1:11" ht="22.5" customHeight="1" x14ac:dyDescent="0.5">
      <c r="A116" s="13"/>
      <c r="B116" s="15" t="s">
        <v>70</v>
      </c>
      <c r="C116" s="16"/>
      <c r="D116" s="23"/>
      <c r="E116" s="21"/>
      <c r="F116" s="23"/>
      <c r="G116" s="23"/>
      <c r="H116" s="23"/>
      <c r="I116" s="23"/>
      <c r="J116" s="23"/>
      <c r="K116" s="23"/>
    </row>
    <row r="117" spans="1:11" ht="22.5" customHeight="1" x14ac:dyDescent="0.45">
      <c r="A117" s="13"/>
      <c r="B117" s="24" t="s">
        <v>71</v>
      </c>
      <c r="C117" s="16"/>
      <c r="D117" s="23"/>
      <c r="E117" s="234">
        <v>1220011755</v>
      </c>
      <c r="F117" s="23"/>
      <c r="G117" s="23">
        <v>1220011755</v>
      </c>
      <c r="H117" s="23"/>
      <c r="I117" s="234">
        <v>1220011755</v>
      </c>
      <c r="J117" s="23"/>
      <c r="K117" s="23">
        <v>1220011755</v>
      </c>
    </row>
    <row r="118" spans="1:11" ht="22.5" customHeight="1" x14ac:dyDescent="0.45">
      <c r="A118" s="15" t="s">
        <v>73</v>
      </c>
      <c r="B118" s="15"/>
      <c r="C118" s="16"/>
      <c r="D118" s="23"/>
      <c r="E118" s="234">
        <v>451455222</v>
      </c>
      <c r="F118" s="23"/>
      <c r="G118" s="23">
        <v>451455221.82999998</v>
      </c>
      <c r="H118" s="23"/>
      <c r="I118" s="234">
        <v>451455222</v>
      </c>
      <c r="J118" s="23"/>
      <c r="K118" s="23">
        <v>451455221.82999998</v>
      </c>
    </row>
    <row r="119" spans="1:11" ht="22.5" customHeight="1" x14ac:dyDescent="0.5">
      <c r="A119" s="15" t="s">
        <v>74</v>
      </c>
      <c r="B119" s="15"/>
      <c r="C119" s="16"/>
      <c r="D119" s="23"/>
      <c r="E119" s="23"/>
      <c r="F119" s="23"/>
      <c r="G119" s="23"/>
      <c r="H119" s="23"/>
      <c r="I119" s="23"/>
      <c r="J119" s="23"/>
      <c r="K119" s="23"/>
    </row>
    <row r="120" spans="1:11" ht="22.5" customHeight="1" x14ac:dyDescent="0.45">
      <c r="A120" s="15"/>
      <c r="B120" s="15" t="s">
        <v>75</v>
      </c>
      <c r="C120" s="16">
        <v>18</v>
      </c>
      <c r="D120" s="23"/>
      <c r="E120" s="234">
        <v>127604940</v>
      </c>
      <c r="F120" s="23"/>
      <c r="G120" s="23">
        <v>127604940.09999999</v>
      </c>
      <c r="H120" s="23"/>
      <c r="I120" s="234">
        <v>127604940</v>
      </c>
      <c r="J120" s="23"/>
      <c r="K120" s="23">
        <v>127604940.09999999</v>
      </c>
    </row>
    <row r="121" spans="1:11" ht="22.5" customHeight="1" x14ac:dyDescent="0.45">
      <c r="A121" s="15"/>
      <c r="B121" s="15" t="s">
        <v>76</v>
      </c>
      <c r="C121" s="16"/>
      <c r="D121" s="23"/>
      <c r="E121" s="234">
        <v>3174375209</v>
      </c>
      <c r="F121" s="23"/>
      <c r="G121" s="23">
        <f>+'7'!M23</f>
        <v>3065596584</v>
      </c>
      <c r="H121" s="23"/>
      <c r="I121" s="234">
        <v>3108858228</v>
      </c>
      <c r="J121" s="23"/>
      <c r="K121" s="23">
        <f>+'8'!M21</f>
        <v>3109409117</v>
      </c>
    </row>
    <row r="122" spans="1:11" ht="22.5" customHeight="1" x14ac:dyDescent="0.45">
      <c r="A122" s="15" t="s">
        <v>77</v>
      </c>
      <c r="B122" s="15"/>
      <c r="C122" s="16"/>
      <c r="D122" s="23"/>
      <c r="E122" s="234">
        <v>-13533395</v>
      </c>
      <c r="F122" s="23"/>
      <c r="G122" s="234">
        <f>'7'!Q23</f>
        <v>-12950059</v>
      </c>
      <c r="H122" s="23"/>
      <c r="I122" s="234">
        <v>-13533395</v>
      </c>
      <c r="J122" s="23"/>
      <c r="K122" s="234">
        <f>'8'!Q21</f>
        <v>-12950059</v>
      </c>
    </row>
    <row r="123" spans="1:11" ht="7.5" customHeight="1" x14ac:dyDescent="0.5">
      <c r="A123" s="13"/>
      <c r="B123" s="13"/>
      <c r="C123" s="16"/>
      <c r="D123" s="23"/>
      <c r="E123" s="47"/>
      <c r="F123" s="23"/>
      <c r="G123" s="47"/>
      <c r="H123" s="23"/>
      <c r="I123" s="47"/>
      <c r="J123" s="23"/>
      <c r="K123" s="47"/>
    </row>
    <row r="124" spans="1:11" ht="22.5" customHeight="1" x14ac:dyDescent="0.5">
      <c r="A124" s="13"/>
      <c r="B124" s="15" t="s">
        <v>78</v>
      </c>
      <c r="C124" s="16"/>
      <c r="D124" s="23"/>
      <c r="E124" s="23">
        <f>SUM(E117:E122)</f>
        <v>4959913731</v>
      </c>
      <c r="F124" s="23"/>
      <c r="G124" s="23">
        <f>SUM(G117:G122)</f>
        <v>4851718441.9300003</v>
      </c>
      <c r="H124" s="23"/>
      <c r="I124" s="23">
        <f>SUM(I117:I122)</f>
        <v>4894396750</v>
      </c>
      <c r="J124" s="23"/>
      <c r="K124" s="23">
        <f>SUM(K117:K122)</f>
        <v>4895530974.9300003</v>
      </c>
    </row>
    <row r="125" spans="1:11" ht="22.5" customHeight="1" x14ac:dyDescent="0.45">
      <c r="A125" s="15" t="s">
        <v>79</v>
      </c>
      <c r="B125" s="13"/>
      <c r="C125" s="16"/>
      <c r="D125" s="23"/>
      <c r="E125" s="236">
        <v>-39428</v>
      </c>
      <c r="F125" s="121"/>
      <c r="G125" s="127">
        <f>'7'!U23</f>
        <v>-42481</v>
      </c>
      <c r="H125" s="121"/>
      <c r="I125" s="131">
        <v>0</v>
      </c>
      <c r="J125" s="126"/>
      <c r="K125" s="131">
        <v>0</v>
      </c>
    </row>
    <row r="126" spans="1:11" ht="7.5" customHeight="1" x14ac:dyDescent="0.5">
      <c r="A126" s="13"/>
      <c r="B126" s="13"/>
      <c r="C126" s="16"/>
      <c r="D126" s="23"/>
      <c r="E126" s="23"/>
      <c r="F126" s="23"/>
      <c r="G126" s="23"/>
      <c r="H126" s="23"/>
      <c r="I126" s="23"/>
      <c r="J126" s="23"/>
      <c r="K126" s="23"/>
    </row>
    <row r="127" spans="1:11" ht="22.5" customHeight="1" x14ac:dyDescent="0.5">
      <c r="A127" s="13" t="s">
        <v>80</v>
      </c>
      <c r="B127" s="13"/>
      <c r="C127" s="16"/>
      <c r="D127" s="23"/>
      <c r="E127" s="41">
        <f>SUM(E124:E125)</f>
        <v>4959874303</v>
      </c>
      <c r="F127" s="23"/>
      <c r="G127" s="41">
        <f>SUM(G124:G125)</f>
        <v>4851675960.9300003</v>
      </c>
      <c r="H127" s="23"/>
      <c r="I127" s="41">
        <f>SUM(I124:I125)</f>
        <v>4894396750</v>
      </c>
      <c r="J127" s="23"/>
      <c r="K127" s="41">
        <f>SUM(K124:K125)</f>
        <v>4895530974.9300003</v>
      </c>
    </row>
    <row r="128" spans="1:11" ht="7.5" customHeight="1" x14ac:dyDescent="0.5">
      <c r="A128" s="13"/>
      <c r="B128" s="13"/>
      <c r="C128" s="16"/>
      <c r="D128" s="23"/>
      <c r="E128" s="23"/>
      <c r="F128" s="23"/>
      <c r="G128" s="23"/>
      <c r="H128" s="23"/>
      <c r="I128" s="23"/>
      <c r="J128" s="23"/>
      <c r="K128" s="23"/>
    </row>
    <row r="129" spans="1:11" ht="22.5" customHeight="1" thickBot="1" x14ac:dyDescent="0.55000000000000004">
      <c r="A129" s="13" t="s">
        <v>81</v>
      </c>
      <c r="B129" s="13"/>
      <c r="C129" s="16"/>
      <c r="D129" s="23"/>
      <c r="E129" s="46">
        <f>SUM(E127,E91)</f>
        <v>10929116296</v>
      </c>
      <c r="F129" s="23"/>
      <c r="G129" s="46">
        <f>SUM(G127,G91)</f>
        <v>11303892260.93</v>
      </c>
      <c r="H129" s="23"/>
      <c r="I129" s="46">
        <f>SUM(I127,I91)</f>
        <v>8573952773</v>
      </c>
      <c r="J129" s="23"/>
      <c r="K129" s="46">
        <f>SUM(K127,K91)</f>
        <v>9164250522.9300003</v>
      </c>
    </row>
    <row r="130" spans="1:11" ht="22.5" customHeight="1" thickTop="1" x14ac:dyDescent="0.5">
      <c r="A130" s="10"/>
      <c r="B130" s="10"/>
    </row>
    <row r="131" spans="1:11" ht="22.5" customHeight="1" x14ac:dyDescent="0.5">
      <c r="A131" s="10"/>
      <c r="B131" s="10"/>
      <c r="E131" s="31"/>
      <c r="F131" s="31"/>
      <c r="G131" s="31"/>
      <c r="H131" s="31"/>
      <c r="I131" s="31"/>
      <c r="J131" s="31"/>
      <c r="K131" s="31"/>
    </row>
    <row r="132" spans="1:11" ht="22.5" customHeight="1" x14ac:dyDescent="0.5">
      <c r="A132" s="10"/>
      <c r="B132" s="10"/>
      <c r="E132" s="27"/>
      <c r="F132" s="27"/>
      <c r="G132" s="27"/>
      <c r="H132" s="27"/>
      <c r="I132" s="27"/>
      <c r="J132" s="27"/>
      <c r="K132" s="27"/>
    </row>
    <row r="133" spans="1:11" ht="22.5" customHeight="1" x14ac:dyDescent="0.5">
      <c r="A133" s="10"/>
      <c r="B133" s="10"/>
      <c r="E133" s="27"/>
      <c r="F133" s="27"/>
      <c r="G133" s="27"/>
      <c r="H133" s="27"/>
      <c r="I133" s="27"/>
      <c r="J133" s="27"/>
      <c r="K133" s="27"/>
    </row>
    <row r="134" spans="1:11" ht="22.5" customHeight="1" x14ac:dyDescent="0.5">
      <c r="A134" s="10"/>
      <c r="B134" s="10"/>
      <c r="E134" s="27"/>
      <c r="F134" s="27"/>
      <c r="G134" s="27"/>
      <c r="H134" s="27"/>
      <c r="I134" s="27"/>
      <c r="J134" s="27"/>
      <c r="K134" s="27"/>
    </row>
    <row r="135" spans="1:11" ht="22.5" customHeight="1" x14ac:dyDescent="0.5">
      <c r="A135" s="10"/>
      <c r="B135" s="10"/>
    </row>
    <row r="136" spans="1:11" ht="22.5" customHeight="1" x14ac:dyDescent="0.5">
      <c r="A136" s="21" t="str">
        <f>+A95</f>
        <v>The accompanying notes are an integral part of these interim financial statements.</v>
      </c>
      <c r="G136" s="32"/>
      <c r="H136" s="32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4:K54"/>
    <mergeCell ref="I101:K101"/>
    <mergeCell ref="I6:K6"/>
    <mergeCell ref="E101:G101"/>
    <mergeCell ref="E54:G54"/>
    <mergeCell ref="E6:G6"/>
  </mergeCells>
  <pageMargins left="0.78740157480314965" right="0.27559055118110237" top="0.59055118110236227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view="pageBreakPreview" zoomScaleNormal="87" zoomScaleSheetLayoutView="100" workbookViewId="0">
      <selection activeCell="A27" sqref="A27"/>
    </sheetView>
  </sheetViews>
  <sheetFormatPr defaultColWidth="9.140625" defaultRowHeight="20.25" customHeight="1" x14ac:dyDescent="0.5"/>
  <cols>
    <col min="1" max="1" width="59.85546875" style="75" customWidth="1"/>
    <col min="2" max="2" width="8.85546875" style="75" customWidth="1"/>
    <col min="3" max="3" width="0.85546875" style="75" customWidth="1"/>
    <col min="4" max="4" width="16" style="75" customWidth="1"/>
    <col min="5" max="5" width="0.85546875" style="75" customWidth="1"/>
    <col min="6" max="6" width="16" style="208" customWidth="1"/>
    <col min="7" max="7" width="0.85546875" style="75" customWidth="1"/>
    <col min="8" max="8" width="16" style="75" customWidth="1"/>
    <col min="9" max="9" width="0.85546875" style="75" customWidth="1"/>
    <col min="10" max="10" width="16" style="208" customWidth="1"/>
    <col min="11" max="11" width="2.5703125" style="75" customWidth="1"/>
    <col min="12" max="12" width="11.85546875" style="75" bestFit="1" customWidth="1"/>
    <col min="13" max="16384" width="9.140625" style="75"/>
  </cols>
  <sheetData>
    <row r="1" spans="1:10" ht="21.6" customHeight="1" x14ac:dyDescent="0.5">
      <c r="A1" s="72" t="str">
        <f>'2-4'!A1</f>
        <v>PRINSIRI  PUBLIC COMPANY LIMITED</v>
      </c>
      <c r="B1" s="73"/>
      <c r="C1" s="74"/>
      <c r="D1" s="74"/>
      <c r="E1" s="74"/>
      <c r="F1" s="216"/>
      <c r="G1" s="74"/>
      <c r="H1" s="73"/>
      <c r="J1" s="221" t="s">
        <v>82</v>
      </c>
    </row>
    <row r="2" spans="1:10" ht="21.6" customHeight="1" x14ac:dyDescent="0.5">
      <c r="A2" s="77" t="s">
        <v>83</v>
      </c>
      <c r="B2" s="73"/>
      <c r="C2" s="73"/>
      <c r="D2" s="73"/>
      <c r="E2" s="73"/>
      <c r="F2" s="217"/>
      <c r="G2" s="73"/>
      <c r="H2" s="73"/>
      <c r="J2" s="217"/>
    </row>
    <row r="3" spans="1:10" ht="21.6" customHeight="1" x14ac:dyDescent="0.5">
      <c r="A3" s="77" t="s">
        <v>221</v>
      </c>
      <c r="B3" s="73"/>
      <c r="C3" s="73"/>
      <c r="D3" s="73"/>
      <c r="E3" s="73"/>
      <c r="F3" s="217"/>
      <c r="G3" s="73"/>
      <c r="H3" s="73"/>
      <c r="J3" s="217"/>
    </row>
    <row r="4" spans="1:10" ht="5.0999999999999996" customHeight="1" x14ac:dyDescent="0.5">
      <c r="B4" s="78"/>
      <c r="C4" s="79"/>
      <c r="D4" s="79"/>
      <c r="E4" s="79"/>
      <c r="F4" s="218"/>
      <c r="G4" s="79"/>
      <c r="H4" s="79"/>
      <c r="J4" s="218"/>
    </row>
    <row r="5" spans="1:10" ht="20.100000000000001" customHeight="1" x14ac:dyDescent="0.5">
      <c r="B5" s="78"/>
      <c r="C5" s="79"/>
      <c r="D5" s="79"/>
      <c r="E5" s="79"/>
      <c r="F5" s="218"/>
      <c r="G5" s="79"/>
      <c r="H5" s="79"/>
      <c r="J5" s="227" t="s">
        <v>2</v>
      </c>
    </row>
    <row r="6" spans="1:10" ht="20.100000000000001" customHeight="1" x14ac:dyDescent="0.45">
      <c r="B6" s="78"/>
      <c r="C6" s="79"/>
      <c r="D6" s="80"/>
      <c r="E6" s="81" t="s">
        <v>3</v>
      </c>
      <c r="F6" s="219"/>
      <c r="G6" s="82"/>
      <c r="H6" s="83"/>
      <c r="I6" s="84" t="s">
        <v>84</v>
      </c>
      <c r="J6" s="228"/>
    </row>
    <row r="7" spans="1:10" ht="20.100000000000001" customHeight="1" x14ac:dyDescent="0.45">
      <c r="B7" s="1" t="s">
        <v>8</v>
      </c>
      <c r="C7" s="79"/>
      <c r="D7" s="85" t="s">
        <v>202</v>
      </c>
      <c r="E7" s="86"/>
      <c r="F7" s="220" t="s">
        <v>203</v>
      </c>
      <c r="G7" s="87"/>
      <c r="H7" s="85" t="s">
        <v>202</v>
      </c>
      <c r="I7" s="86"/>
      <c r="J7" s="220" t="s">
        <v>203</v>
      </c>
    </row>
    <row r="8" spans="1:10" ht="5.0999999999999996" customHeight="1" x14ac:dyDescent="0.5">
      <c r="B8" s="2"/>
      <c r="D8" s="76"/>
      <c r="E8" s="76"/>
      <c r="F8" s="221"/>
      <c r="G8" s="2"/>
      <c r="H8" s="76"/>
      <c r="I8" s="76"/>
      <c r="J8" s="221"/>
    </row>
    <row r="9" spans="1:10" ht="22.35" customHeight="1" x14ac:dyDescent="0.5">
      <c r="A9" s="72" t="s">
        <v>85</v>
      </c>
      <c r="B9" s="2"/>
      <c r="C9" s="76"/>
      <c r="D9" s="76"/>
      <c r="E9" s="76"/>
      <c r="F9" s="221"/>
      <c r="G9" s="76"/>
      <c r="H9" s="76"/>
      <c r="J9" s="221"/>
    </row>
    <row r="10" spans="1:10" ht="5.0999999999999996" customHeight="1" x14ac:dyDescent="0.5">
      <c r="B10" s="2"/>
      <c r="C10" s="76"/>
      <c r="D10" s="76"/>
      <c r="E10" s="76"/>
      <c r="F10" s="221"/>
      <c r="G10" s="76"/>
      <c r="H10" s="38"/>
      <c r="J10" s="38"/>
    </row>
    <row r="11" spans="1:10" ht="21" customHeight="1" x14ac:dyDescent="0.4">
      <c r="A11" s="88" t="s">
        <v>86</v>
      </c>
      <c r="C11" s="76"/>
      <c r="D11" s="242">
        <f>'[1]6'!D11-460801461</f>
        <v>698966467</v>
      </c>
      <c r="E11" s="71"/>
      <c r="F11" s="222">
        <v>516076955</v>
      </c>
      <c r="G11" s="133"/>
      <c r="H11" s="242">
        <v>344426300</v>
      </c>
      <c r="I11" s="133"/>
      <c r="J11" s="229">
        <v>245657734</v>
      </c>
    </row>
    <row r="12" spans="1:10" ht="21" customHeight="1" x14ac:dyDescent="0.4">
      <c r="A12" s="88" t="s">
        <v>87</v>
      </c>
      <c r="B12" s="246">
        <v>22.1</v>
      </c>
      <c r="C12" s="76"/>
      <c r="D12" s="135">
        <v>0</v>
      </c>
      <c r="E12" s="71"/>
      <c r="F12" s="135">
        <v>0</v>
      </c>
      <c r="G12" s="133"/>
      <c r="H12" s="242">
        <v>3366666</v>
      </c>
      <c r="I12" s="133"/>
      <c r="J12" s="229">
        <v>3366666</v>
      </c>
    </row>
    <row r="13" spans="1:10" ht="21" customHeight="1" x14ac:dyDescent="0.4">
      <c r="A13" s="75" t="s">
        <v>88</v>
      </c>
      <c r="B13" s="78"/>
      <c r="C13" s="4"/>
      <c r="D13" s="243">
        <f>'[1]6'!D13-9582500</f>
        <v>8802500</v>
      </c>
      <c r="E13" s="71"/>
      <c r="F13" s="223">
        <v>9154590</v>
      </c>
      <c r="G13" s="138"/>
      <c r="H13" s="139">
        <v>0</v>
      </c>
      <c r="I13" s="138"/>
      <c r="J13" s="209">
        <v>0</v>
      </c>
    </row>
    <row r="14" spans="1:10" ht="5.0999999999999996" customHeight="1" x14ac:dyDescent="0.5">
      <c r="B14" s="2"/>
      <c r="C14" s="76"/>
      <c r="D14" s="38"/>
      <c r="F14" s="38"/>
      <c r="G14" s="76"/>
      <c r="H14" s="38"/>
      <c r="J14" s="38"/>
    </row>
    <row r="15" spans="1:10" ht="22.35" customHeight="1" x14ac:dyDescent="0.5">
      <c r="A15" s="77" t="s">
        <v>89</v>
      </c>
      <c r="B15" s="78"/>
      <c r="C15" s="3"/>
      <c r="D15" s="39">
        <f>+SUM(D11:D13)</f>
        <v>707768967</v>
      </c>
      <c r="E15" s="3"/>
      <c r="F15" s="39">
        <f>+SUM(F11:F13)</f>
        <v>525231545</v>
      </c>
      <c r="G15" s="3"/>
      <c r="H15" s="39">
        <f>+SUM(H11:H13)</f>
        <v>347792966</v>
      </c>
      <c r="I15" s="3"/>
      <c r="J15" s="39">
        <f>+SUM(J11:J13)</f>
        <v>249024400</v>
      </c>
    </row>
    <row r="16" spans="1:10" ht="5.0999999999999996" customHeight="1" x14ac:dyDescent="0.5">
      <c r="B16" s="2"/>
      <c r="D16" s="76"/>
      <c r="E16" s="76"/>
      <c r="F16" s="221"/>
      <c r="G16" s="2"/>
      <c r="H16" s="76"/>
      <c r="I16" s="76"/>
      <c r="J16" s="221"/>
    </row>
    <row r="17" spans="1:10" ht="22.35" customHeight="1" x14ac:dyDescent="0.5">
      <c r="A17" s="72" t="s">
        <v>90</v>
      </c>
      <c r="B17" s="78"/>
      <c r="C17" s="3"/>
      <c r="D17" s="3"/>
      <c r="E17" s="3"/>
      <c r="F17" s="3"/>
      <c r="G17" s="3"/>
      <c r="H17" s="3"/>
      <c r="J17" s="3"/>
    </row>
    <row r="18" spans="1:10" ht="5.0999999999999996" customHeight="1" x14ac:dyDescent="0.5">
      <c r="B18" s="2"/>
      <c r="C18" s="76"/>
      <c r="D18" s="76"/>
      <c r="E18" s="76"/>
      <c r="F18" s="221"/>
      <c r="G18" s="76"/>
      <c r="H18" s="76"/>
      <c r="J18" s="221"/>
    </row>
    <row r="19" spans="1:10" ht="21" customHeight="1" x14ac:dyDescent="0.4">
      <c r="A19" s="75" t="s">
        <v>91</v>
      </c>
      <c r="B19" s="78"/>
      <c r="C19" s="3"/>
      <c r="D19" s="242">
        <v>403084342</v>
      </c>
      <c r="E19" s="71"/>
      <c r="F19" s="50">
        <v>336712784</v>
      </c>
      <c r="G19" s="71"/>
      <c r="H19" s="242">
        <f>'[1]6'!H19-113128673</f>
        <v>199505113</v>
      </c>
      <c r="I19" s="71"/>
      <c r="J19" s="71">
        <v>150377372</v>
      </c>
    </row>
    <row r="20" spans="1:10" ht="21" customHeight="1" x14ac:dyDescent="0.4">
      <c r="A20" s="75" t="s">
        <v>92</v>
      </c>
      <c r="B20" s="78"/>
      <c r="C20" s="3"/>
      <c r="D20" s="243">
        <v>8242646</v>
      </c>
      <c r="E20" s="71"/>
      <c r="F20" s="223">
        <v>10832830</v>
      </c>
      <c r="G20" s="71"/>
      <c r="H20" s="139">
        <v>0</v>
      </c>
      <c r="I20" s="71"/>
      <c r="J20" s="209">
        <v>0</v>
      </c>
    </row>
    <row r="21" spans="1:10" ht="5.0999999999999996" customHeight="1" x14ac:dyDescent="0.5">
      <c r="B21" s="2"/>
      <c r="C21" s="76"/>
      <c r="G21" s="76"/>
    </row>
    <row r="22" spans="1:10" ht="22.35" customHeight="1" x14ac:dyDescent="0.5">
      <c r="A22" s="72" t="s">
        <v>93</v>
      </c>
      <c r="B22" s="78"/>
      <c r="C22" s="3"/>
      <c r="D22" s="39">
        <f>SUM(D19:D21)</f>
        <v>411326988</v>
      </c>
      <c r="E22" s="3"/>
      <c r="F22" s="39">
        <f>SUM(F19:F21)</f>
        <v>347545614</v>
      </c>
      <c r="G22" s="3"/>
      <c r="H22" s="39">
        <f>SUM(H19:H21)</f>
        <v>199505113</v>
      </c>
      <c r="I22" s="3"/>
      <c r="J22" s="39">
        <f>SUM(J19:J21)</f>
        <v>150377372</v>
      </c>
    </row>
    <row r="23" spans="1:10" ht="5.0999999999999996" customHeight="1" x14ac:dyDescent="0.5">
      <c r="B23" s="2"/>
      <c r="D23" s="76"/>
      <c r="E23" s="76"/>
      <c r="F23" s="221"/>
      <c r="G23" s="2"/>
      <c r="H23" s="76"/>
      <c r="I23" s="76"/>
      <c r="J23" s="221"/>
    </row>
    <row r="24" spans="1:10" ht="22.35" customHeight="1" x14ac:dyDescent="0.4">
      <c r="A24" s="90" t="s">
        <v>94</v>
      </c>
      <c r="B24" s="72"/>
      <c r="C24" s="72"/>
      <c r="D24" s="3">
        <f>D15-D22</f>
        <v>296441979</v>
      </c>
      <c r="E24" s="3"/>
      <c r="F24" s="3">
        <f>F15-F22</f>
        <v>177685931</v>
      </c>
      <c r="G24" s="3"/>
      <c r="H24" s="3">
        <f>H15-H22</f>
        <v>148287853</v>
      </c>
      <c r="I24" s="3"/>
      <c r="J24" s="3">
        <f>J15-J22</f>
        <v>98647028</v>
      </c>
    </row>
    <row r="25" spans="1:10" ht="22.35" customHeight="1" x14ac:dyDescent="0.4">
      <c r="A25" s="75" t="s">
        <v>95</v>
      </c>
      <c r="B25" s="140"/>
      <c r="D25" s="136">
        <v>9445368</v>
      </c>
      <c r="E25" s="141"/>
      <c r="F25" s="224">
        <v>5156726</v>
      </c>
      <c r="G25" s="141"/>
      <c r="H25" s="136">
        <v>5047850</v>
      </c>
      <c r="I25" s="141"/>
      <c r="J25" s="243">
        <v>2536375</v>
      </c>
    </row>
    <row r="26" spans="1:10" ht="5.0999999999999996" customHeight="1" x14ac:dyDescent="0.5">
      <c r="B26" s="2"/>
      <c r="C26" s="76"/>
      <c r="G26" s="76"/>
    </row>
    <row r="27" spans="1:10" ht="19.5" customHeight="1" x14ac:dyDescent="0.4">
      <c r="A27" s="91" t="s">
        <v>96</v>
      </c>
      <c r="D27" s="143">
        <f>D24+D25</f>
        <v>305887347</v>
      </c>
      <c r="E27" s="3"/>
      <c r="F27" s="208">
        <f>F24+F25</f>
        <v>182842657</v>
      </c>
      <c r="H27" s="75">
        <f>H24+H25</f>
        <v>153335703</v>
      </c>
      <c r="J27" s="208">
        <f>J24+J25</f>
        <v>101183403</v>
      </c>
    </row>
    <row r="28" spans="1:10" ht="19.5" customHeight="1" x14ac:dyDescent="0.4">
      <c r="A28" s="91" t="s">
        <v>97</v>
      </c>
      <c r="B28" s="78"/>
      <c r="D28" s="144">
        <v>-47592771</v>
      </c>
      <c r="E28" s="142"/>
      <c r="F28" s="50">
        <v>-34409123</v>
      </c>
      <c r="G28" s="142"/>
      <c r="H28" s="144">
        <v>-21668038</v>
      </c>
      <c r="I28" s="142"/>
      <c r="J28" s="144">
        <v>-17572851</v>
      </c>
    </row>
    <row r="29" spans="1:10" ht="19.5" customHeight="1" x14ac:dyDescent="0.4">
      <c r="A29" s="75" t="s">
        <v>98</v>
      </c>
      <c r="C29" s="72"/>
      <c r="D29" s="144">
        <v>-68812951</v>
      </c>
      <c r="E29" s="142"/>
      <c r="F29" s="225">
        <v>-65348789</v>
      </c>
      <c r="G29" s="142"/>
      <c r="H29" s="144">
        <v>-35044507</v>
      </c>
      <c r="I29" s="142"/>
      <c r="J29" s="144">
        <v>-31079651</v>
      </c>
    </row>
    <row r="30" spans="1:10" s="208" customFormat="1" ht="19.5" customHeight="1" x14ac:dyDescent="0.4">
      <c r="A30" s="208" t="s">
        <v>200</v>
      </c>
      <c r="B30" s="205"/>
      <c r="C30" s="206"/>
      <c r="D30" s="209">
        <v>-3040937</v>
      </c>
      <c r="E30" s="207"/>
      <c r="F30" s="209">
        <v>0</v>
      </c>
      <c r="G30" s="207"/>
      <c r="H30" s="209">
        <v>0</v>
      </c>
      <c r="I30" s="207"/>
      <c r="J30" s="209">
        <v>0</v>
      </c>
    </row>
    <row r="31" spans="1:10" ht="20.85" customHeight="1" x14ac:dyDescent="0.4">
      <c r="A31" s="75" t="s">
        <v>102</v>
      </c>
      <c r="B31" s="2"/>
      <c r="C31" s="3"/>
      <c r="D31" s="145">
        <f>SUM(D28:D30)</f>
        <v>-119446659</v>
      </c>
      <c r="E31" s="142"/>
      <c r="F31" s="226">
        <f>SUM(F28:F30)</f>
        <v>-99757912</v>
      </c>
      <c r="G31" s="142"/>
      <c r="H31" s="145">
        <f>SUM(H28:H30)</f>
        <v>-56712545</v>
      </c>
      <c r="I31" s="142"/>
      <c r="J31" s="226">
        <f>SUM(J28:J30)</f>
        <v>-48652502</v>
      </c>
    </row>
    <row r="32" spans="1:10" ht="5.0999999999999996" customHeight="1" x14ac:dyDescent="0.5">
      <c r="B32" s="2"/>
      <c r="C32" s="3"/>
      <c r="D32" s="3"/>
      <c r="F32" s="3"/>
      <c r="G32" s="3"/>
      <c r="H32" s="3"/>
      <c r="J32" s="3"/>
    </row>
    <row r="33" spans="1:10" ht="22.35" customHeight="1" x14ac:dyDescent="0.4">
      <c r="A33" s="75" t="s">
        <v>103</v>
      </c>
      <c r="B33" s="2"/>
      <c r="C33" s="3"/>
      <c r="D33" s="71">
        <f>D27+D31</f>
        <v>186440688</v>
      </c>
      <c r="F33" s="71">
        <f>F27+F31</f>
        <v>83084745</v>
      </c>
      <c r="G33" s="3"/>
      <c r="H33" s="71">
        <f>H27+H31</f>
        <v>96623158</v>
      </c>
      <c r="J33" s="71">
        <v>52530901</v>
      </c>
    </row>
    <row r="34" spans="1:10" ht="22.35" customHeight="1" x14ac:dyDescent="0.4">
      <c r="A34" s="93" t="s">
        <v>104</v>
      </c>
      <c r="B34" s="78"/>
      <c r="C34" s="3"/>
      <c r="D34" s="144">
        <v>-625690</v>
      </c>
      <c r="E34" s="142"/>
      <c r="F34" s="50">
        <v>-538840</v>
      </c>
      <c r="G34" s="141"/>
      <c r="H34" s="135">
        <v>0</v>
      </c>
      <c r="I34" s="141"/>
      <c r="J34" s="207">
        <v>0</v>
      </c>
    </row>
    <row r="35" spans="1:10" ht="22.35" customHeight="1" x14ac:dyDescent="0.4">
      <c r="A35" s="75" t="s">
        <v>105</v>
      </c>
      <c r="B35" s="89"/>
      <c r="C35" s="3"/>
      <c r="D35" s="242">
        <v>1151748</v>
      </c>
      <c r="E35" s="141"/>
      <c r="F35" s="50">
        <v>1403472</v>
      </c>
      <c r="G35" s="141"/>
      <c r="H35" s="242">
        <v>25930326</v>
      </c>
      <c r="I35" s="141"/>
      <c r="J35" s="231">
        <v>25080167</v>
      </c>
    </row>
    <row r="36" spans="1:10" ht="22.35" customHeight="1" x14ac:dyDescent="0.4">
      <c r="A36" s="75" t="s">
        <v>106</v>
      </c>
      <c r="B36" s="2"/>
      <c r="C36" s="3"/>
      <c r="D36" s="244">
        <v>-24648667</v>
      </c>
      <c r="E36" s="145"/>
      <c r="F36" s="223">
        <v>-18686636</v>
      </c>
      <c r="G36" s="145"/>
      <c r="H36" s="244">
        <v>-33053318</v>
      </c>
      <c r="I36" s="145"/>
      <c r="J36" s="226">
        <v>-30644275</v>
      </c>
    </row>
    <row r="37" spans="1:10" ht="5.0999999999999996" customHeight="1" x14ac:dyDescent="0.5">
      <c r="B37" s="2"/>
      <c r="C37" s="3"/>
      <c r="D37" s="3"/>
      <c r="F37" s="3"/>
      <c r="G37" s="3"/>
      <c r="H37" s="3"/>
      <c r="J37" s="3"/>
    </row>
    <row r="38" spans="1:10" ht="22.35" customHeight="1" x14ac:dyDescent="0.5">
      <c r="A38" s="75" t="s">
        <v>107</v>
      </c>
      <c r="B38" s="2"/>
      <c r="C38" s="3"/>
      <c r="D38" s="3">
        <f>SUM(D33:D36)</f>
        <v>162318079</v>
      </c>
      <c r="F38" s="3">
        <f>SUM(F33:F36)</f>
        <v>65262741</v>
      </c>
      <c r="G38" s="3"/>
      <c r="H38" s="3">
        <f>SUM(H33:H36)</f>
        <v>89500166</v>
      </c>
      <c r="J38" s="3">
        <f>SUM(J33:J36)</f>
        <v>46966793</v>
      </c>
    </row>
    <row r="39" spans="1:10" ht="22.35" customHeight="1" x14ac:dyDescent="0.4">
      <c r="A39" s="75" t="s">
        <v>108</v>
      </c>
      <c r="B39" s="140">
        <v>17</v>
      </c>
      <c r="C39" s="33"/>
      <c r="D39" s="145">
        <v>-34209948</v>
      </c>
      <c r="E39" s="145"/>
      <c r="F39" s="223">
        <v>-18681829</v>
      </c>
      <c r="G39" s="145"/>
      <c r="H39" s="145">
        <v>-17780123</v>
      </c>
      <c r="I39" s="145"/>
      <c r="J39" s="226">
        <v>-8586739</v>
      </c>
    </row>
    <row r="40" spans="1:10" ht="5.0999999999999996" customHeight="1" x14ac:dyDescent="0.5">
      <c r="B40" s="2"/>
      <c r="C40" s="3"/>
      <c r="D40" s="3"/>
      <c r="F40" s="3"/>
      <c r="G40" s="3"/>
      <c r="H40" s="3"/>
      <c r="J40" s="3"/>
    </row>
    <row r="41" spans="1:10" ht="22.35" customHeight="1" x14ac:dyDescent="0.5">
      <c r="A41" s="75" t="s">
        <v>109</v>
      </c>
      <c r="B41" s="2"/>
      <c r="C41" s="3"/>
      <c r="D41" s="37">
        <f>SUM(D38:D39)</f>
        <v>128108131</v>
      </c>
      <c r="F41" s="37">
        <f>SUM(F38:F39)</f>
        <v>46580912</v>
      </c>
      <c r="G41" s="3"/>
      <c r="H41" s="37">
        <f>SUM(H38:H39)</f>
        <v>71720043</v>
      </c>
      <c r="J41" s="37">
        <f>SUM(J38:J39)</f>
        <v>38380054</v>
      </c>
    </row>
    <row r="42" spans="1:10" ht="5.0999999999999996" customHeight="1" x14ac:dyDescent="0.5">
      <c r="B42" s="2"/>
      <c r="C42" s="3"/>
      <c r="D42" s="3"/>
      <c r="F42" s="3"/>
      <c r="G42" s="3"/>
      <c r="H42" s="3"/>
      <c r="J42" s="3"/>
    </row>
    <row r="43" spans="1:10" ht="22.35" customHeight="1" x14ac:dyDescent="0.5">
      <c r="A43" s="75" t="s">
        <v>110</v>
      </c>
      <c r="B43" s="2"/>
      <c r="C43" s="3"/>
      <c r="D43" s="3"/>
      <c r="F43" s="3"/>
      <c r="G43" s="3"/>
      <c r="H43" s="3"/>
      <c r="J43" s="3"/>
    </row>
    <row r="44" spans="1:10" ht="22.35" customHeight="1" x14ac:dyDescent="0.5">
      <c r="A44" s="75" t="s">
        <v>111</v>
      </c>
      <c r="B44" s="2"/>
      <c r="C44" s="3"/>
      <c r="D44" s="3"/>
      <c r="F44" s="3"/>
      <c r="G44" s="3"/>
      <c r="H44" s="3"/>
      <c r="J44" s="3"/>
    </row>
    <row r="45" spans="1:10" ht="22.35" customHeight="1" x14ac:dyDescent="0.4">
      <c r="A45" s="75" t="s">
        <v>224</v>
      </c>
      <c r="B45" s="2"/>
      <c r="C45" s="3"/>
      <c r="D45" s="209">
        <v>0</v>
      </c>
      <c r="E45" s="209"/>
      <c r="F45" s="209">
        <f>J45</f>
        <v>2916680</v>
      </c>
      <c r="G45" s="209"/>
      <c r="H45" s="209">
        <v>0</v>
      </c>
      <c r="I45" s="209"/>
      <c r="J45" s="209">
        <v>2916680</v>
      </c>
    </row>
    <row r="46" spans="1:10" ht="5.0999999999999996" customHeight="1" x14ac:dyDescent="0.5">
      <c r="B46" s="2"/>
      <c r="C46" s="3"/>
      <c r="D46" s="3"/>
      <c r="F46" s="3"/>
      <c r="G46" s="3"/>
      <c r="H46" s="3"/>
      <c r="J46" s="3"/>
    </row>
    <row r="47" spans="1:10" ht="22.35" customHeight="1" x14ac:dyDescent="0.4">
      <c r="A47" s="75" t="s">
        <v>112</v>
      </c>
      <c r="B47" s="2"/>
      <c r="C47" s="3"/>
      <c r="D47" s="209">
        <f>SUM(D45:D46)</f>
        <v>0</v>
      </c>
      <c r="F47" s="37">
        <f>SUM(F45:F46)</f>
        <v>2916680</v>
      </c>
      <c r="G47" s="3"/>
      <c r="H47" s="209">
        <f>SUM(H45:H46)</f>
        <v>0</v>
      </c>
      <c r="J47" s="37">
        <f>SUM(J45:J46)</f>
        <v>2916680</v>
      </c>
    </row>
    <row r="48" spans="1:10" ht="5.0999999999999996" customHeight="1" x14ac:dyDescent="0.5">
      <c r="B48" s="2"/>
      <c r="C48" s="3"/>
      <c r="D48" s="3"/>
      <c r="F48" s="3"/>
      <c r="G48" s="3"/>
      <c r="H48" s="3"/>
      <c r="J48" s="3"/>
    </row>
    <row r="49" spans="1:10" ht="22.35" customHeight="1" thickBot="1" x14ac:dyDescent="0.55000000000000004">
      <c r="A49" s="75" t="s">
        <v>113</v>
      </c>
      <c r="B49" s="2"/>
      <c r="C49" s="3"/>
      <c r="D49" s="40">
        <f>D41+D47</f>
        <v>128108131</v>
      </c>
      <c r="E49" s="3"/>
      <c r="F49" s="40">
        <f>F41+F47</f>
        <v>49497592</v>
      </c>
      <c r="G49" s="3"/>
      <c r="H49" s="40">
        <f>H41+H47</f>
        <v>71720043</v>
      </c>
      <c r="I49" s="3"/>
      <c r="J49" s="40">
        <f>J41+J47</f>
        <v>41296734</v>
      </c>
    </row>
    <row r="50" spans="1:10" ht="5.0999999999999996" customHeight="1" thickTop="1" x14ac:dyDescent="0.5"/>
    <row r="51" spans="1:10" ht="22.35" customHeight="1" x14ac:dyDescent="0.5">
      <c r="A51" s="75" t="s">
        <v>114</v>
      </c>
      <c r="B51" s="2"/>
      <c r="C51" s="3"/>
      <c r="D51" s="3"/>
      <c r="E51" s="3"/>
      <c r="F51" s="3"/>
      <c r="G51" s="3"/>
      <c r="H51" s="3"/>
      <c r="I51" s="3"/>
      <c r="J51" s="3"/>
    </row>
    <row r="52" spans="1:10" ht="5.0999999999999996" customHeight="1" x14ac:dyDescent="0.5"/>
    <row r="53" spans="1:10" ht="22.35" customHeight="1" x14ac:dyDescent="0.5">
      <c r="A53" s="92" t="s">
        <v>115</v>
      </c>
      <c r="B53" s="2"/>
      <c r="C53" s="3"/>
      <c r="D53" s="3">
        <f>+D41-D54</f>
        <v>128104300</v>
      </c>
      <c r="E53" s="3"/>
      <c r="F53" s="3">
        <f t="shared" ref="F53:G53" si="0">+F41-F54</f>
        <v>46581040</v>
      </c>
      <c r="G53" s="3">
        <f t="shared" si="0"/>
        <v>0</v>
      </c>
      <c r="H53" s="3">
        <f>+H41-H54</f>
        <v>71720043</v>
      </c>
      <c r="I53" s="3"/>
      <c r="J53" s="3">
        <f>+J41-J54</f>
        <v>38380054</v>
      </c>
    </row>
    <row r="54" spans="1:10" ht="22.35" customHeight="1" x14ac:dyDescent="0.4">
      <c r="A54" s="92" t="s">
        <v>116</v>
      </c>
      <c r="B54" s="2"/>
      <c r="C54" s="3"/>
      <c r="D54" s="145">
        <v>3831</v>
      </c>
      <c r="E54" s="146"/>
      <c r="F54" s="224">
        <v>-128</v>
      </c>
      <c r="G54" s="3"/>
      <c r="H54" s="139">
        <v>0</v>
      </c>
      <c r="I54" s="146"/>
      <c r="J54" s="209">
        <v>0</v>
      </c>
    </row>
    <row r="55" spans="1:10" ht="5.0999999999999996" customHeight="1" x14ac:dyDescent="0.5"/>
    <row r="56" spans="1:10" ht="22.35" customHeight="1" thickBot="1" x14ac:dyDescent="0.55000000000000004">
      <c r="A56" s="92"/>
      <c r="B56" s="2"/>
      <c r="C56" s="3"/>
      <c r="D56" s="40">
        <f>SUM(D53:D54)</f>
        <v>128108131</v>
      </c>
      <c r="E56" s="3"/>
      <c r="F56" s="40">
        <f>SUM(F53:F54)</f>
        <v>46580912</v>
      </c>
      <c r="G56" s="3"/>
      <c r="H56" s="40">
        <f>SUM(H53:H54)</f>
        <v>71720043</v>
      </c>
      <c r="I56" s="3"/>
      <c r="J56" s="40">
        <f>SUM(J53:J54)</f>
        <v>38380054</v>
      </c>
    </row>
    <row r="57" spans="1:10" ht="5.0999999999999996" customHeight="1" thickTop="1" x14ac:dyDescent="0.5"/>
    <row r="58" spans="1:10" ht="22.35" customHeight="1" x14ac:dyDescent="0.5">
      <c r="A58" s="75" t="s">
        <v>117</v>
      </c>
      <c r="B58" s="2"/>
      <c r="C58" s="3"/>
      <c r="D58" s="3"/>
      <c r="E58" s="3"/>
      <c r="F58" s="3"/>
      <c r="G58" s="3"/>
      <c r="H58" s="3"/>
      <c r="I58" s="3"/>
      <c r="J58" s="3"/>
    </row>
    <row r="59" spans="1:10" ht="5.0999999999999996" customHeight="1" x14ac:dyDescent="0.5"/>
    <row r="60" spans="1:10" ht="22.35" customHeight="1" x14ac:dyDescent="0.5">
      <c r="A60" s="92" t="s">
        <v>115</v>
      </c>
      <c r="B60" s="2"/>
      <c r="C60" s="3"/>
      <c r="D60" s="3">
        <f>D49-D61</f>
        <v>128104300</v>
      </c>
      <c r="E60" s="3">
        <f t="shared" ref="E60:I60" si="1">E49-E61</f>
        <v>0</v>
      </c>
      <c r="F60" s="3">
        <f>F49-F61</f>
        <v>49497720</v>
      </c>
      <c r="G60" s="3">
        <f t="shared" si="1"/>
        <v>0</v>
      </c>
      <c r="H60" s="3">
        <f>H49-H61</f>
        <v>71720043</v>
      </c>
      <c r="I60" s="3">
        <f t="shared" si="1"/>
        <v>0</v>
      </c>
      <c r="J60" s="3">
        <f>J49-J61</f>
        <v>41296734</v>
      </c>
    </row>
    <row r="61" spans="1:10" ht="22.35" customHeight="1" x14ac:dyDescent="0.4">
      <c r="A61" s="92" t="s">
        <v>116</v>
      </c>
      <c r="B61" s="2"/>
      <c r="C61" s="3"/>
      <c r="D61" s="145">
        <f>+D54</f>
        <v>3831</v>
      </c>
      <c r="E61" s="3"/>
      <c r="F61" s="224">
        <f>F54</f>
        <v>-128</v>
      </c>
      <c r="G61" s="3"/>
      <c r="H61" s="139">
        <v>0</v>
      </c>
      <c r="I61" s="146"/>
      <c r="J61" s="209">
        <v>0</v>
      </c>
    </row>
    <row r="62" spans="1:10" ht="5.0999999999999996" customHeight="1" x14ac:dyDescent="0.5"/>
    <row r="63" spans="1:10" ht="22.35" customHeight="1" thickBot="1" x14ac:dyDescent="0.55000000000000004">
      <c r="A63" s="92"/>
      <c r="B63" s="2"/>
      <c r="C63" s="3"/>
      <c r="D63" s="40">
        <f>SUM(D60:D61)</f>
        <v>128108131</v>
      </c>
      <c r="E63" s="3"/>
      <c r="F63" s="40">
        <f>SUM(F60:F61)</f>
        <v>49497592</v>
      </c>
      <c r="G63" s="3"/>
      <c r="H63" s="40">
        <f>SUM(H60:H61)</f>
        <v>71720043</v>
      </c>
      <c r="I63" s="3"/>
      <c r="J63" s="40">
        <f>SUM(J60:J61)</f>
        <v>41296734</v>
      </c>
    </row>
    <row r="64" spans="1:10" ht="5.0999999999999996" customHeight="1" thickTop="1" x14ac:dyDescent="0.5"/>
    <row r="65" spans="1:10" ht="22.35" customHeight="1" x14ac:dyDescent="0.5">
      <c r="A65" s="88" t="s">
        <v>118</v>
      </c>
      <c r="C65" s="3"/>
      <c r="D65" s="3"/>
      <c r="E65" s="3"/>
      <c r="F65" s="3"/>
      <c r="G65" s="3"/>
      <c r="H65" s="3"/>
      <c r="I65" s="3"/>
      <c r="J65" s="3"/>
    </row>
    <row r="66" spans="1:10" ht="5.0999999999999996" customHeight="1" x14ac:dyDescent="0.5">
      <c r="B66" s="2"/>
      <c r="C66" s="76"/>
      <c r="G66" s="76"/>
    </row>
    <row r="67" spans="1:10" ht="22.35" customHeight="1" thickBot="1" x14ac:dyDescent="0.55000000000000004">
      <c r="A67" s="88" t="s">
        <v>119</v>
      </c>
      <c r="B67" s="78"/>
      <c r="C67" s="3"/>
      <c r="D67" s="48">
        <f>D53/1220011755</f>
        <v>0.10500251286513219</v>
      </c>
      <c r="E67" s="49"/>
      <c r="F67" s="48">
        <f>F53/1220011755</f>
        <v>3.8180812446352207E-2</v>
      </c>
      <c r="G67" s="49"/>
      <c r="H67" s="48">
        <f>H53/1220011755</f>
        <v>5.8786354070826143E-2</v>
      </c>
      <c r="I67" s="49"/>
      <c r="J67" s="48">
        <f>J53/1220011755</f>
        <v>3.1458757542873021E-2</v>
      </c>
    </row>
    <row r="68" spans="1:10" ht="19.5" thickTop="1" x14ac:dyDescent="0.5">
      <c r="A68" s="88"/>
      <c r="B68" s="78"/>
      <c r="C68" s="3"/>
      <c r="D68" s="3"/>
      <c r="E68" s="3"/>
      <c r="F68" s="3"/>
      <c r="G68" s="3"/>
      <c r="H68" s="3"/>
      <c r="I68" s="3"/>
      <c r="J68" s="218"/>
    </row>
    <row r="69" spans="1:10" ht="22.35" customHeight="1" x14ac:dyDescent="0.5">
      <c r="A69" s="75" t="str">
        <f>'2-4'!A48:K48</f>
        <v>The accompanying notes are an integral part of these interim financial statements.</v>
      </c>
    </row>
  </sheetData>
  <pageMargins left="0.86614173228346458" right="0.31496062992125984" top="0.51181102362204722" bottom="0.43307086614173229" header="0.31496062992125984" footer="0.27559055118110237"/>
  <pageSetup paperSize="9" scale="70" firstPageNumber="5" orientation="portrait" useFirstPageNumber="1" horizontalDpi="1200" verticalDpi="1200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1"/>
  <sheetViews>
    <sheetView tabSelected="1" view="pageBreakPreview" topLeftCell="A31" zoomScaleNormal="80" zoomScaleSheetLayoutView="100" zoomScalePageLayoutView="70" workbookViewId="0">
      <selection activeCell="F44" sqref="F44"/>
    </sheetView>
  </sheetViews>
  <sheetFormatPr defaultColWidth="9.140625" defaultRowHeight="18.75" x14ac:dyDescent="0.5"/>
  <cols>
    <col min="1" max="1" width="59.85546875" style="75" customWidth="1"/>
    <col min="2" max="2" width="8.85546875" style="75" customWidth="1"/>
    <col min="3" max="3" width="0.85546875" style="75" customWidth="1"/>
    <col min="4" max="4" width="16" style="75" customWidth="1"/>
    <col min="5" max="5" width="0.85546875" style="75" customWidth="1"/>
    <col min="6" max="6" width="16" style="208" customWidth="1"/>
    <col min="7" max="7" width="0.85546875" style="75" customWidth="1"/>
    <col min="8" max="8" width="16" style="75" customWidth="1"/>
    <col min="9" max="9" width="0.85546875" style="75" customWidth="1"/>
    <col min="10" max="10" width="16" style="208" customWidth="1"/>
    <col min="11" max="11" width="1.28515625" style="75" customWidth="1"/>
    <col min="12" max="12" width="11.85546875" style="75" bestFit="1" customWidth="1"/>
    <col min="13" max="16384" width="9.140625" style="75"/>
  </cols>
  <sheetData>
    <row r="1" spans="1:10" ht="21.6" customHeight="1" x14ac:dyDescent="0.5">
      <c r="A1" s="72" t="str">
        <f>'2-4'!A1</f>
        <v>PRINSIRI  PUBLIC COMPANY LIMITED</v>
      </c>
      <c r="B1" s="73"/>
      <c r="C1" s="74"/>
      <c r="D1" s="74"/>
      <c r="E1" s="74"/>
      <c r="F1" s="216"/>
      <c r="G1" s="74"/>
      <c r="H1" s="73"/>
      <c r="J1" s="221" t="s">
        <v>82</v>
      </c>
    </row>
    <row r="2" spans="1:10" ht="21.6" customHeight="1" x14ac:dyDescent="0.5">
      <c r="A2" s="77" t="s">
        <v>83</v>
      </c>
      <c r="B2" s="73"/>
      <c r="C2" s="73"/>
      <c r="D2" s="73"/>
      <c r="E2" s="73"/>
      <c r="F2" s="217"/>
      <c r="G2" s="73"/>
      <c r="H2" s="73"/>
      <c r="J2" s="217"/>
    </row>
    <row r="3" spans="1:10" ht="21.6" customHeight="1" x14ac:dyDescent="0.5">
      <c r="A3" s="77" t="s">
        <v>204</v>
      </c>
      <c r="B3" s="73"/>
      <c r="C3" s="73"/>
      <c r="D3" s="73"/>
      <c r="E3" s="73"/>
      <c r="F3" s="217"/>
      <c r="G3" s="73"/>
      <c r="H3" s="73"/>
      <c r="J3" s="217"/>
    </row>
    <row r="4" spans="1:10" ht="5.0999999999999996" customHeight="1" x14ac:dyDescent="0.5">
      <c r="B4" s="78"/>
      <c r="C4" s="79"/>
      <c r="D4" s="79"/>
      <c r="E4" s="79"/>
      <c r="F4" s="218"/>
      <c r="G4" s="79"/>
      <c r="H4" s="79"/>
      <c r="J4" s="218"/>
    </row>
    <row r="5" spans="1:10" ht="20.100000000000001" customHeight="1" x14ac:dyDescent="0.5">
      <c r="B5" s="78"/>
      <c r="C5" s="79"/>
      <c r="D5" s="79"/>
      <c r="E5" s="79"/>
      <c r="F5" s="218"/>
      <c r="G5" s="79"/>
      <c r="H5" s="79"/>
      <c r="J5" s="227" t="s">
        <v>2</v>
      </c>
    </row>
    <row r="6" spans="1:10" ht="20.100000000000001" customHeight="1" x14ac:dyDescent="0.45">
      <c r="B6" s="78"/>
      <c r="C6" s="79"/>
      <c r="D6" s="80"/>
      <c r="E6" s="81" t="s">
        <v>3</v>
      </c>
      <c r="F6" s="219"/>
      <c r="G6" s="82"/>
      <c r="H6" s="83"/>
      <c r="I6" s="84" t="s">
        <v>84</v>
      </c>
      <c r="J6" s="228"/>
    </row>
    <row r="7" spans="1:10" ht="20.100000000000001" customHeight="1" x14ac:dyDescent="0.45">
      <c r="B7" s="1" t="s">
        <v>8</v>
      </c>
      <c r="C7" s="79"/>
      <c r="D7" s="85" t="s">
        <v>202</v>
      </c>
      <c r="E7" s="86"/>
      <c r="F7" s="220" t="s">
        <v>203</v>
      </c>
      <c r="G7" s="87"/>
      <c r="H7" s="85" t="s">
        <v>202</v>
      </c>
      <c r="I7" s="86"/>
      <c r="J7" s="220" t="s">
        <v>203</v>
      </c>
    </row>
    <row r="8" spans="1:10" ht="5.0999999999999996" customHeight="1" x14ac:dyDescent="0.5">
      <c r="B8" s="2"/>
      <c r="D8" s="76"/>
      <c r="E8" s="76"/>
      <c r="F8" s="221"/>
      <c r="G8" s="2"/>
      <c r="H8" s="76"/>
      <c r="I8" s="76"/>
      <c r="J8" s="221"/>
    </row>
    <row r="9" spans="1:10" ht="22.35" customHeight="1" x14ac:dyDescent="0.5">
      <c r="A9" s="72" t="s">
        <v>85</v>
      </c>
      <c r="B9" s="2"/>
      <c r="C9" s="76"/>
      <c r="D9" s="76"/>
      <c r="E9" s="76"/>
      <c r="F9" s="221"/>
      <c r="G9" s="76"/>
      <c r="H9" s="76"/>
      <c r="J9" s="221"/>
    </row>
    <row r="10" spans="1:10" ht="5.0999999999999996" customHeight="1" x14ac:dyDescent="0.5">
      <c r="B10" s="2"/>
      <c r="C10" s="76"/>
      <c r="D10" s="76"/>
      <c r="E10" s="76"/>
      <c r="F10" s="221"/>
      <c r="G10" s="76"/>
      <c r="H10" s="38"/>
      <c r="J10" s="38"/>
    </row>
    <row r="11" spans="1:10" ht="21" customHeight="1" x14ac:dyDescent="0.45">
      <c r="A11" s="88" t="s">
        <v>86</v>
      </c>
      <c r="C11" s="76"/>
      <c r="D11" s="222">
        <v>1159767928</v>
      </c>
      <c r="E11" s="71"/>
      <c r="F11" s="222">
        <v>957976796</v>
      </c>
      <c r="G11" s="133"/>
      <c r="H11" s="247">
        <v>534567725</v>
      </c>
      <c r="I11" s="133"/>
      <c r="J11" s="222">
        <v>514288845</v>
      </c>
    </row>
    <row r="12" spans="1:10" ht="21" customHeight="1" x14ac:dyDescent="0.45">
      <c r="A12" s="88" t="s">
        <v>87</v>
      </c>
      <c r="B12" s="235">
        <v>22.1</v>
      </c>
      <c r="C12" s="76"/>
      <c r="D12" s="135">
        <v>0</v>
      </c>
      <c r="E12" s="71"/>
      <c r="F12" s="135">
        <v>0</v>
      </c>
      <c r="G12" s="133"/>
      <c r="H12" s="241">
        <v>6733333</v>
      </c>
      <c r="I12" s="133"/>
      <c r="J12" s="222">
        <v>6733333</v>
      </c>
    </row>
    <row r="13" spans="1:10" ht="21" customHeight="1" x14ac:dyDescent="0.4">
      <c r="A13" s="75" t="s">
        <v>88</v>
      </c>
      <c r="B13" s="78"/>
      <c r="C13" s="4"/>
      <c r="D13" s="136">
        <v>18385000</v>
      </c>
      <c r="E13" s="71"/>
      <c r="F13" s="223">
        <v>18450115</v>
      </c>
      <c r="G13" s="138"/>
      <c r="H13" s="139">
        <v>0</v>
      </c>
      <c r="I13" s="138"/>
      <c r="J13" s="209">
        <v>0</v>
      </c>
    </row>
    <row r="14" spans="1:10" ht="5.0999999999999996" customHeight="1" x14ac:dyDescent="0.5">
      <c r="B14" s="2"/>
      <c r="C14" s="76"/>
      <c r="D14" s="38"/>
      <c r="F14" s="38"/>
      <c r="G14" s="76"/>
      <c r="H14" s="38"/>
      <c r="J14" s="38"/>
    </row>
    <row r="15" spans="1:10" ht="22.35" customHeight="1" x14ac:dyDescent="0.5">
      <c r="A15" s="77" t="s">
        <v>89</v>
      </c>
      <c r="B15" s="78"/>
      <c r="C15" s="3"/>
      <c r="D15" s="39">
        <f>+SUM(D11:D13)</f>
        <v>1178152928</v>
      </c>
      <c r="E15" s="3"/>
      <c r="F15" s="39">
        <f>+SUM(F11:F13)</f>
        <v>976426911</v>
      </c>
      <c r="G15" s="3"/>
      <c r="H15" s="39">
        <f>+SUM(H11:H13)</f>
        <v>541301058</v>
      </c>
      <c r="I15" s="3"/>
      <c r="J15" s="39">
        <f>+SUM(J11:J13)</f>
        <v>521022178</v>
      </c>
    </row>
    <row r="16" spans="1:10" ht="5.0999999999999996" customHeight="1" x14ac:dyDescent="0.5">
      <c r="B16" s="2"/>
      <c r="D16" s="76"/>
      <c r="E16" s="76"/>
      <c r="F16" s="221"/>
      <c r="G16" s="2"/>
      <c r="H16" s="76"/>
      <c r="I16" s="76"/>
      <c r="J16" s="221"/>
    </row>
    <row r="17" spans="1:10" ht="22.35" customHeight="1" x14ac:dyDescent="0.5">
      <c r="A17" s="72" t="s">
        <v>90</v>
      </c>
      <c r="B17" s="78"/>
      <c r="C17" s="3"/>
      <c r="D17" s="3"/>
      <c r="E17" s="3"/>
      <c r="F17" s="3"/>
      <c r="G17" s="3"/>
      <c r="H17" s="3"/>
      <c r="J17" s="3"/>
    </row>
    <row r="18" spans="1:10" ht="5.0999999999999996" customHeight="1" x14ac:dyDescent="0.5">
      <c r="B18" s="2"/>
      <c r="C18" s="76"/>
      <c r="D18" s="76"/>
      <c r="E18" s="76"/>
      <c r="F18" s="221"/>
      <c r="G18" s="76"/>
      <c r="H18" s="76"/>
      <c r="J18" s="221"/>
    </row>
    <row r="19" spans="1:10" ht="21" customHeight="1" x14ac:dyDescent="0.4">
      <c r="A19" s="75" t="s">
        <v>91</v>
      </c>
      <c r="B19" s="78"/>
      <c r="C19" s="3"/>
      <c r="D19" s="71">
        <v>641597797</v>
      </c>
      <c r="E19" s="71"/>
      <c r="F19" s="71">
        <v>597917584</v>
      </c>
      <c r="G19" s="71"/>
      <c r="H19" s="132">
        <v>312633786</v>
      </c>
      <c r="I19" s="71"/>
      <c r="J19" s="71">
        <v>314598809</v>
      </c>
    </row>
    <row r="20" spans="1:10" ht="21" customHeight="1" x14ac:dyDescent="0.4">
      <c r="A20" s="75" t="s">
        <v>92</v>
      </c>
      <c r="B20" s="78"/>
      <c r="C20" s="3"/>
      <c r="D20" s="137">
        <v>16450247</v>
      </c>
      <c r="E20" s="71"/>
      <c r="F20" s="137">
        <v>20037360</v>
      </c>
      <c r="G20" s="71"/>
      <c r="H20" s="139">
        <v>0</v>
      </c>
      <c r="I20" s="71"/>
      <c r="J20" s="209">
        <v>0</v>
      </c>
    </row>
    <row r="21" spans="1:10" ht="5.0999999999999996" customHeight="1" x14ac:dyDescent="0.5">
      <c r="B21" s="2"/>
      <c r="C21" s="76"/>
      <c r="G21" s="76"/>
    </row>
    <row r="22" spans="1:10" ht="22.35" customHeight="1" x14ac:dyDescent="0.5">
      <c r="A22" s="72" t="s">
        <v>93</v>
      </c>
      <c r="B22" s="78"/>
      <c r="C22" s="3"/>
      <c r="D22" s="39">
        <f>SUM(D19:D21)</f>
        <v>658048044</v>
      </c>
      <c r="E22" s="3"/>
      <c r="F22" s="39">
        <f>SUM(F19:F21)</f>
        <v>617954944</v>
      </c>
      <c r="G22" s="3"/>
      <c r="H22" s="39">
        <f>SUM(H19:H21)</f>
        <v>312633786</v>
      </c>
      <c r="I22" s="3"/>
      <c r="J22" s="39">
        <f>SUM(J19:J21)</f>
        <v>314598809</v>
      </c>
    </row>
    <row r="23" spans="1:10" ht="5.0999999999999996" customHeight="1" x14ac:dyDescent="0.5">
      <c r="B23" s="2"/>
      <c r="D23" s="76"/>
      <c r="E23" s="76"/>
      <c r="F23" s="221"/>
      <c r="G23" s="2"/>
      <c r="H23" s="76"/>
      <c r="I23" s="76"/>
      <c r="J23" s="221"/>
    </row>
    <row r="24" spans="1:10" ht="22.35" customHeight="1" x14ac:dyDescent="0.4">
      <c r="A24" s="90" t="s">
        <v>94</v>
      </c>
      <c r="B24" s="72"/>
      <c r="C24" s="72"/>
      <c r="D24" s="3">
        <f>D15-D22</f>
        <v>520104884</v>
      </c>
      <c r="E24" s="3"/>
      <c r="F24" s="3">
        <f>F15-F22</f>
        <v>358471967</v>
      </c>
      <c r="G24" s="3"/>
      <c r="H24" s="3">
        <f>H15-H22</f>
        <v>228667272</v>
      </c>
      <c r="I24" s="3"/>
      <c r="J24" s="3">
        <f>J15-J22</f>
        <v>206423369</v>
      </c>
    </row>
    <row r="25" spans="1:10" ht="22.35" customHeight="1" x14ac:dyDescent="0.4">
      <c r="A25" s="75" t="s">
        <v>95</v>
      </c>
      <c r="B25" s="140"/>
      <c r="D25" s="136">
        <v>15279616</v>
      </c>
      <c r="E25" s="141"/>
      <c r="F25" s="136">
        <v>10920755</v>
      </c>
      <c r="G25" s="141"/>
      <c r="H25" s="136">
        <v>8334638</v>
      </c>
      <c r="I25" s="141"/>
      <c r="J25" s="37">
        <v>6994778</v>
      </c>
    </row>
    <row r="26" spans="1:10" ht="5.0999999999999996" customHeight="1" x14ac:dyDescent="0.5">
      <c r="B26" s="2"/>
      <c r="C26" s="76"/>
      <c r="G26" s="76"/>
    </row>
    <row r="27" spans="1:10" ht="19.5" customHeight="1" x14ac:dyDescent="0.5">
      <c r="A27" s="91" t="s">
        <v>96</v>
      </c>
      <c r="D27" s="266">
        <f>D24+D25</f>
        <v>535384500</v>
      </c>
      <c r="E27" s="3"/>
      <c r="F27" s="267">
        <f>F24+F25</f>
        <v>369392722</v>
      </c>
      <c r="G27" s="266"/>
      <c r="H27" s="266">
        <f>H24+H25</f>
        <v>237001910</v>
      </c>
      <c r="I27" s="266"/>
      <c r="J27" s="267">
        <f>J24+J25</f>
        <v>213418147</v>
      </c>
    </row>
    <row r="28" spans="1:10" ht="19.5" customHeight="1" x14ac:dyDescent="0.45">
      <c r="A28" s="91" t="s">
        <v>97</v>
      </c>
      <c r="B28" s="78"/>
      <c r="D28" s="142">
        <v>-82603229</v>
      </c>
      <c r="E28" s="142"/>
      <c r="F28" s="142">
        <v>-67531875</v>
      </c>
      <c r="G28" s="142"/>
      <c r="H28" s="234">
        <v>-36331350</v>
      </c>
      <c r="I28" s="142"/>
      <c r="J28" s="50">
        <v>-37081694</v>
      </c>
    </row>
    <row r="29" spans="1:10" ht="19.5" customHeight="1" x14ac:dyDescent="0.45">
      <c r="A29" s="75" t="s">
        <v>98</v>
      </c>
      <c r="C29" s="72"/>
      <c r="D29" s="142">
        <v>-133088483</v>
      </c>
      <c r="E29" s="142"/>
      <c r="F29" s="142">
        <v>-114630312</v>
      </c>
      <c r="G29" s="142"/>
      <c r="H29" s="234">
        <v>-59871202</v>
      </c>
      <c r="I29" s="142"/>
      <c r="J29" s="50">
        <v>-57826460</v>
      </c>
    </row>
    <row r="30" spans="1:10" ht="19.5" customHeight="1" x14ac:dyDescent="0.4">
      <c r="A30" s="279" t="s">
        <v>100</v>
      </c>
      <c r="C30" s="72"/>
      <c r="D30" s="135">
        <v>0</v>
      </c>
      <c r="E30" s="142"/>
      <c r="F30" s="142">
        <v>-33024051</v>
      </c>
      <c r="G30" s="143"/>
      <c r="H30" s="135">
        <v>0</v>
      </c>
      <c r="I30" s="143"/>
      <c r="J30" s="230">
        <v>-33024051</v>
      </c>
    </row>
    <row r="31" spans="1:10" s="208" customFormat="1" ht="19.5" customHeight="1" x14ac:dyDescent="0.45">
      <c r="A31" s="208" t="s">
        <v>101</v>
      </c>
      <c r="B31" s="205">
        <v>9</v>
      </c>
      <c r="C31" s="206"/>
      <c r="D31" s="207">
        <v>0</v>
      </c>
      <c r="E31" s="207"/>
      <c r="F31" s="207">
        <v>0</v>
      </c>
      <c r="G31" s="207"/>
      <c r="H31" s="241">
        <v>-10696188</v>
      </c>
      <c r="I31" s="207"/>
      <c r="J31" s="207">
        <v>0</v>
      </c>
    </row>
    <row r="32" spans="1:10" s="208" customFormat="1" ht="19.5" customHeight="1" x14ac:dyDescent="0.4">
      <c r="A32" s="208" t="s">
        <v>200</v>
      </c>
      <c r="B32" s="205">
        <v>9</v>
      </c>
      <c r="C32" s="206"/>
      <c r="D32" s="209">
        <v>-13544264</v>
      </c>
      <c r="E32" s="207"/>
      <c r="F32" s="209">
        <v>0</v>
      </c>
      <c r="G32" s="207"/>
      <c r="H32" s="209">
        <v>0</v>
      </c>
      <c r="I32" s="207"/>
      <c r="J32" s="209">
        <v>0</v>
      </c>
    </row>
    <row r="33" spans="1:10" ht="20.85" customHeight="1" x14ac:dyDescent="0.4">
      <c r="A33" s="75" t="s">
        <v>102</v>
      </c>
      <c r="B33" s="2"/>
      <c r="C33" s="3"/>
      <c r="D33" s="145">
        <f>SUM(D28:D32)</f>
        <v>-229235976</v>
      </c>
      <c r="E33" s="142"/>
      <c r="F33" s="226">
        <f>SUM(F28:F32)</f>
        <v>-215186238</v>
      </c>
      <c r="G33" s="142"/>
      <c r="H33" s="145">
        <f>SUM(H28:H32)</f>
        <v>-106898740</v>
      </c>
      <c r="I33" s="142"/>
      <c r="J33" s="226">
        <f>SUM(J28:J32)</f>
        <v>-127932205</v>
      </c>
    </row>
    <row r="34" spans="1:10" ht="5.0999999999999996" customHeight="1" x14ac:dyDescent="0.5">
      <c r="B34" s="2"/>
      <c r="C34" s="3"/>
      <c r="D34" s="3"/>
      <c r="F34" s="3"/>
      <c r="G34" s="3"/>
      <c r="H34" s="3"/>
      <c r="J34" s="3"/>
    </row>
    <row r="35" spans="1:10" ht="22.35" customHeight="1" x14ac:dyDescent="0.4">
      <c r="A35" s="75" t="s">
        <v>103</v>
      </c>
      <c r="B35" s="2"/>
      <c r="C35" s="3"/>
      <c r="D35" s="71">
        <f>D27+D33</f>
        <v>306148524</v>
      </c>
      <c r="F35" s="71">
        <f>F27+F33</f>
        <v>154206484</v>
      </c>
      <c r="G35" s="3"/>
      <c r="H35" s="71">
        <f>H27+H33</f>
        <v>130103170</v>
      </c>
      <c r="J35" s="71">
        <v>85485942</v>
      </c>
    </row>
    <row r="36" spans="1:10" ht="22.35" customHeight="1" x14ac:dyDescent="0.4">
      <c r="A36" s="93" t="s">
        <v>104</v>
      </c>
      <c r="B36" s="78"/>
      <c r="C36" s="3"/>
      <c r="D36" s="135">
        <v>-1318069</v>
      </c>
      <c r="E36" s="142"/>
      <c r="F36" s="135">
        <v>-1059507</v>
      </c>
      <c r="G36" s="141"/>
      <c r="H36" s="135">
        <v>0</v>
      </c>
      <c r="I36" s="141"/>
      <c r="J36" s="207">
        <v>0</v>
      </c>
    </row>
    <row r="37" spans="1:10" ht="22.35" customHeight="1" x14ac:dyDescent="0.4">
      <c r="A37" s="75" t="s">
        <v>105</v>
      </c>
      <c r="B37" s="89"/>
      <c r="C37" s="3"/>
      <c r="D37" s="135">
        <v>2597123</v>
      </c>
      <c r="E37" s="141"/>
      <c r="F37" s="135">
        <v>2292997</v>
      </c>
      <c r="G37" s="141"/>
      <c r="H37" s="50">
        <v>53336743</v>
      </c>
      <c r="I37" s="141"/>
      <c r="J37" s="50">
        <v>50646461</v>
      </c>
    </row>
    <row r="38" spans="1:10" ht="22.35" customHeight="1" x14ac:dyDescent="0.4">
      <c r="A38" s="75" t="s">
        <v>106</v>
      </c>
      <c r="B38" s="2"/>
      <c r="C38" s="3"/>
      <c r="D38" s="145">
        <v>-51117872</v>
      </c>
      <c r="E38" s="145"/>
      <c r="F38" s="145">
        <v>-36238518</v>
      </c>
      <c r="G38" s="145"/>
      <c r="H38" s="223">
        <v>-67322807</v>
      </c>
      <c r="I38" s="145"/>
      <c r="J38" s="223">
        <v>-59775338</v>
      </c>
    </row>
    <row r="39" spans="1:10" ht="5.0999999999999996" customHeight="1" x14ac:dyDescent="0.5">
      <c r="B39" s="2"/>
      <c r="C39" s="3"/>
      <c r="D39" s="3"/>
      <c r="F39" s="3"/>
      <c r="G39" s="3"/>
      <c r="H39" s="3"/>
      <c r="J39" s="3"/>
    </row>
    <row r="40" spans="1:10" ht="22.35" customHeight="1" x14ac:dyDescent="0.5">
      <c r="A40" s="75" t="s">
        <v>107</v>
      </c>
      <c r="B40" s="2"/>
      <c r="C40" s="3"/>
      <c r="D40" s="3">
        <f>SUM(D35:D38)</f>
        <v>256309706</v>
      </c>
      <c r="F40" s="3">
        <f>SUM(F35:F38)</f>
        <v>119201456</v>
      </c>
      <c r="G40" s="3"/>
      <c r="H40" s="3">
        <f>SUM(H35:H38)</f>
        <v>116117106</v>
      </c>
      <c r="J40" s="3">
        <f>SUM(J35:J38)</f>
        <v>76357065</v>
      </c>
    </row>
    <row r="41" spans="1:10" ht="22.35" customHeight="1" x14ac:dyDescent="0.4">
      <c r="A41" s="75" t="s">
        <v>108</v>
      </c>
      <c r="B41" s="140">
        <v>17</v>
      </c>
      <c r="C41" s="33"/>
      <c r="D41" s="145">
        <v>-56027370</v>
      </c>
      <c r="E41" s="145"/>
      <c r="F41" s="145">
        <v>-32390973</v>
      </c>
      <c r="G41" s="145"/>
      <c r="H41" s="226">
        <v>-25167337</v>
      </c>
      <c r="I41" s="145"/>
      <c r="J41" s="226">
        <v>-14670412</v>
      </c>
    </row>
    <row r="42" spans="1:10" ht="5.0999999999999996" customHeight="1" x14ac:dyDescent="0.5">
      <c r="B42" s="2"/>
      <c r="C42" s="3"/>
      <c r="D42" s="3"/>
      <c r="F42" s="3"/>
      <c r="G42" s="3"/>
      <c r="H42" s="3"/>
      <c r="J42" s="3"/>
    </row>
    <row r="43" spans="1:10" ht="22.35" customHeight="1" x14ac:dyDescent="0.5">
      <c r="A43" s="75" t="s">
        <v>109</v>
      </c>
      <c r="B43" s="2"/>
      <c r="C43" s="3"/>
      <c r="D43" s="37">
        <f>SUM(D40:D41)</f>
        <v>200282336</v>
      </c>
      <c r="F43" s="37">
        <f>SUM(F40:F41)</f>
        <v>86810483</v>
      </c>
      <c r="G43" s="3"/>
      <c r="H43" s="37">
        <f>SUM(H40:H41)</f>
        <v>90949769</v>
      </c>
      <c r="J43" s="37">
        <f>SUM(J40:J41)</f>
        <v>61686653</v>
      </c>
    </row>
    <row r="44" spans="1:10" ht="5.0999999999999996" customHeight="1" x14ac:dyDescent="0.5">
      <c r="B44" s="2"/>
      <c r="C44" s="3"/>
      <c r="D44" s="3"/>
      <c r="F44" s="3"/>
      <c r="G44" s="3"/>
      <c r="H44" s="3"/>
      <c r="J44" s="3"/>
    </row>
    <row r="45" spans="1:10" ht="22.35" customHeight="1" x14ac:dyDescent="0.5">
      <c r="A45" s="75" t="s">
        <v>110</v>
      </c>
      <c r="B45" s="2"/>
      <c r="C45" s="3"/>
      <c r="D45" s="3"/>
      <c r="F45" s="3"/>
      <c r="G45" s="3"/>
      <c r="H45" s="3"/>
      <c r="J45" s="3"/>
    </row>
    <row r="46" spans="1:10" ht="22.35" customHeight="1" x14ac:dyDescent="0.5">
      <c r="A46" s="75" t="s">
        <v>111</v>
      </c>
      <c r="B46" s="2"/>
      <c r="C46" s="3"/>
      <c r="D46" s="3"/>
      <c r="F46" s="3"/>
      <c r="G46" s="3"/>
      <c r="H46" s="3"/>
      <c r="J46" s="3"/>
    </row>
    <row r="47" spans="1:10" ht="22.35" customHeight="1" x14ac:dyDescent="0.4">
      <c r="A47" s="75" t="s">
        <v>224</v>
      </c>
      <c r="B47" s="2"/>
      <c r="C47" s="3"/>
      <c r="D47" s="145">
        <v>-583336</v>
      </c>
      <c r="E47" s="134"/>
      <c r="F47" s="137">
        <f>J47</f>
        <v>6227112</v>
      </c>
      <c r="G47" s="71"/>
      <c r="H47" s="145">
        <v>-583336</v>
      </c>
      <c r="I47" s="134"/>
      <c r="J47" s="137">
        <v>6227112</v>
      </c>
    </row>
    <row r="48" spans="1:10" ht="5.0999999999999996" customHeight="1" x14ac:dyDescent="0.5">
      <c r="B48" s="2"/>
      <c r="C48" s="3"/>
      <c r="D48" s="3"/>
      <c r="F48" s="3"/>
      <c r="G48" s="3"/>
      <c r="H48" s="3"/>
      <c r="J48" s="3"/>
    </row>
    <row r="49" spans="1:10" ht="22.35" customHeight="1" x14ac:dyDescent="0.4">
      <c r="A49" s="75" t="s">
        <v>112</v>
      </c>
      <c r="B49" s="2"/>
      <c r="C49" s="3"/>
      <c r="D49" s="145">
        <f>SUM(D47:D48)</f>
        <v>-583336</v>
      </c>
      <c r="F49" s="37">
        <f>SUM(F47:F48)</f>
        <v>6227112</v>
      </c>
      <c r="G49" s="3"/>
      <c r="H49" s="145">
        <f>SUM(H47:H48)</f>
        <v>-583336</v>
      </c>
      <c r="J49" s="37">
        <f>SUM(J47:J48)</f>
        <v>6227112</v>
      </c>
    </row>
    <row r="50" spans="1:10" ht="5.0999999999999996" customHeight="1" x14ac:dyDescent="0.5">
      <c r="B50" s="2"/>
      <c r="C50" s="3"/>
      <c r="D50" s="3"/>
      <c r="F50" s="3"/>
      <c r="G50" s="3"/>
      <c r="H50" s="3"/>
      <c r="J50" s="3"/>
    </row>
    <row r="51" spans="1:10" ht="22.35" customHeight="1" thickBot="1" x14ac:dyDescent="0.55000000000000004">
      <c r="A51" s="75" t="s">
        <v>113</v>
      </c>
      <c r="B51" s="2"/>
      <c r="C51" s="3"/>
      <c r="D51" s="40">
        <f>D43+D49</f>
        <v>199699000</v>
      </c>
      <c r="E51" s="3"/>
      <c r="F51" s="40">
        <f>F43+F49</f>
        <v>93037595</v>
      </c>
      <c r="G51" s="3"/>
      <c r="H51" s="40">
        <f>H43+H49</f>
        <v>90366433</v>
      </c>
      <c r="I51" s="3"/>
      <c r="J51" s="40">
        <f>J43+J49</f>
        <v>67913765</v>
      </c>
    </row>
    <row r="52" spans="1:10" ht="5.0999999999999996" customHeight="1" thickTop="1" x14ac:dyDescent="0.5"/>
    <row r="53" spans="1:10" ht="22.35" customHeight="1" x14ac:dyDescent="0.5">
      <c r="A53" s="75" t="s">
        <v>114</v>
      </c>
      <c r="B53" s="2"/>
      <c r="C53" s="3"/>
      <c r="D53" s="3"/>
      <c r="E53" s="3"/>
      <c r="F53" s="3"/>
      <c r="G53" s="3"/>
      <c r="H53" s="3"/>
      <c r="I53" s="3"/>
      <c r="J53" s="3"/>
    </row>
    <row r="54" spans="1:10" ht="5.0999999999999996" customHeight="1" x14ac:dyDescent="0.5"/>
    <row r="55" spans="1:10" ht="22.35" customHeight="1" x14ac:dyDescent="0.5">
      <c r="A55" s="92" t="s">
        <v>115</v>
      </c>
      <c r="B55" s="2"/>
      <c r="C55" s="3"/>
      <c r="D55" s="3">
        <f>+D43-D56</f>
        <v>200279283</v>
      </c>
      <c r="E55" s="3"/>
      <c r="F55" s="3">
        <f t="shared" ref="F55:G55" si="0">+F43-F56</f>
        <v>86809536</v>
      </c>
      <c r="G55" s="3">
        <f t="shared" si="0"/>
        <v>0</v>
      </c>
      <c r="H55" s="3">
        <f>+H43-H56</f>
        <v>90949769</v>
      </c>
      <c r="I55" s="3"/>
      <c r="J55" s="3">
        <f>+J43-J56</f>
        <v>61686653</v>
      </c>
    </row>
    <row r="56" spans="1:10" ht="22.35" customHeight="1" x14ac:dyDescent="0.4">
      <c r="A56" s="92" t="s">
        <v>116</v>
      </c>
      <c r="B56" s="2"/>
      <c r="C56" s="3"/>
      <c r="D56" s="145">
        <v>3053</v>
      </c>
      <c r="E56" s="146"/>
      <c r="F56" s="139">
        <v>947</v>
      </c>
      <c r="G56" s="3"/>
      <c r="H56" s="139">
        <v>0</v>
      </c>
      <c r="I56" s="146"/>
      <c r="J56" s="209">
        <v>0</v>
      </c>
    </row>
    <row r="57" spans="1:10" ht="5.0999999999999996" customHeight="1" x14ac:dyDescent="0.5"/>
    <row r="58" spans="1:10" ht="22.35" customHeight="1" thickBot="1" x14ac:dyDescent="0.55000000000000004">
      <c r="A58" s="92"/>
      <c r="B58" s="2"/>
      <c r="C58" s="3"/>
      <c r="D58" s="40">
        <f>SUM(D55:D56)</f>
        <v>200282336</v>
      </c>
      <c r="E58" s="3"/>
      <c r="F58" s="40">
        <f>SUM(F55:F56)</f>
        <v>86810483</v>
      </c>
      <c r="G58" s="3"/>
      <c r="H58" s="40">
        <f>SUM(H55:H56)</f>
        <v>90949769</v>
      </c>
      <c r="I58" s="3"/>
      <c r="J58" s="40">
        <f>SUM(J55:J56)</f>
        <v>61686653</v>
      </c>
    </row>
    <row r="59" spans="1:10" ht="5.0999999999999996" customHeight="1" thickTop="1" x14ac:dyDescent="0.5"/>
    <row r="60" spans="1:10" ht="22.35" customHeight="1" x14ac:dyDescent="0.5">
      <c r="A60" s="75" t="s">
        <v>117</v>
      </c>
      <c r="B60" s="2"/>
      <c r="C60" s="3"/>
      <c r="D60" s="3"/>
      <c r="E60" s="3"/>
      <c r="F60" s="3"/>
      <c r="G60" s="3"/>
      <c r="H60" s="3"/>
      <c r="I60" s="3"/>
      <c r="J60" s="3"/>
    </row>
    <row r="61" spans="1:10" ht="5.0999999999999996" customHeight="1" x14ac:dyDescent="0.5"/>
    <row r="62" spans="1:10" ht="22.35" customHeight="1" x14ac:dyDescent="0.5">
      <c r="A62" s="92" t="s">
        <v>115</v>
      </c>
      <c r="B62" s="2"/>
      <c r="C62" s="3"/>
      <c r="D62" s="3">
        <f>D51-D63</f>
        <v>199695947</v>
      </c>
      <c r="E62" s="3">
        <f t="shared" ref="E62:I62" si="1">E51-E63</f>
        <v>0</v>
      </c>
      <c r="F62" s="3">
        <f>F51-F63</f>
        <v>93036648</v>
      </c>
      <c r="G62" s="3">
        <f t="shared" si="1"/>
        <v>0</v>
      </c>
      <c r="H62" s="3">
        <f>H51-H63</f>
        <v>90366433</v>
      </c>
      <c r="I62" s="3">
        <f t="shared" si="1"/>
        <v>0</v>
      </c>
      <c r="J62" s="3">
        <f>J51-J63</f>
        <v>67913765</v>
      </c>
    </row>
    <row r="63" spans="1:10" ht="22.35" customHeight="1" x14ac:dyDescent="0.4">
      <c r="A63" s="92" t="s">
        <v>116</v>
      </c>
      <c r="B63" s="2"/>
      <c r="C63" s="3"/>
      <c r="D63" s="145">
        <f>+D56</f>
        <v>3053</v>
      </c>
      <c r="E63" s="3"/>
      <c r="F63" s="37">
        <f>F56</f>
        <v>947</v>
      </c>
      <c r="G63" s="3"/>
      <c r="H63" s="139">
        <v>0</v>
      </c>
      <c r="I63" s="146"/>
      <c r="J63" s="209">
        <v>0</v>
      </c>
    </row>
    <row r="64" spans="1:10" ht="5.0999999999999996" customHeight="1" x14ac:dyDescent="0.5"/>
    <row r="65" spans="1:10" ht="22.35" customHeight="1" thickBot="1" x14ac:dyDescent="0.55000000000000004">
      <c r="A65" s="92"/>
      <c r="B65" s="2"/>
      <c r="C65" s="3"/>
      <c r="D65" s="40">
        <f>SUM(D62:D63)</f>
        <v>199699000</v>
      </c>
      <c r="E65" s="3"/>
      <c r="F65" s="40">
        <f>SUM(F62:F63)</f>
        <v>93037595</v>
      </c>
      <c r="G65" s="3"/>
      <c r="H65" s="40">
        <f>SUM(H62:H63)</f>
        <v>90366433</v>
      </c>
      <c r="I65" s="3"/>
      <c r="J65" s="40">
        <f>SUM(J62:J63)</f>
        <v>67913765</v>
      </c>
    </row>
    <row r="66" spans="1:10" ht="5.0999999999999996" customHeight="1" thickTop="1" x14ac:dyDescent="0.5"/>
    <row r="67" spans="1:10" ht="22.35" customHeight="1" x14ac:dyDescent="0.5">
      <c r="A67" s="88" t="s">
        <v>118</v>
      </c>
      <c r="C67" s="3"/>
      <c r="D67" s="3"/>
      <c r="E67" s="3"/>
      <c r="F67" s="3"/>
      <c r="G67" s="3"/>
      <c r="H67" s="3"/>
      <c r="I67" s="3"/>
      <c r="J67" s="3"/>
    </row>
    <row r="68" spans="1:10" ht="5.0999999999999996" customHeight="1" x14ac:dyDescent="0.5">
      <c r="B68" s="2"/>
      <c r="C68" s="76"/>
      <c r="G68" s="76"/>
    </row>
    <row r="69" spans="1:10" ht="22.35" customHeight="1" thickBot="1" x14ac:dyDescent="0.55000000000000004">
      <c r="A69" s="88" t="s">
        <v>119</v>
      </c>
      <c r="B69" s="78"/>
      <c r="C69" s="3"/>
      <c r="D69" s="48">
        <f>D55/1220011755</f>
        <v>0.16416176498233823</v>
      </c>
      <c r="E69" s="49"/>
      <c r="F69" s="48">
        <f>F55/1220011755</f>
        <v>7.1154671784289483E-2</v>
      </c>
      <c r="G69" s="49"/>
      <c r="H69" s="48">
        <f>H55/1220011755</f>
        <v>7.4548272692667616E-2</v>
      </c>
      <c r="I69" s="49"/>
      <c r="J69" s="48">
        <f>J55/1220011755</f>
        <v>5.0562343147259263E-2</v>
      </c>
    </row>
    <row r="70" spans="1:10" ht="19.5" thickTop="1" x14ac:dyDescent="0.5">
      <c r="A70" s="88"/>
      <c r="B70" s="78"/>
      <c r="C70" s="3"/>
      <c r="D70" s="3"/>
      <c r="E70" s="3"/>
      <c r="F70" s="3"/>
      <c r="G70" s="3"/>
      <c r="H70" s="3"/>
      <c r="I70" s="3"/>
      <c r="J70" s="218"/>
    </row>
    <row r="71" spans="1:10" ht="22.35" customHeight="1" x14ac:dyDescent="0.5">
      <c r="A71" s="75" t="str">
        <f>'2-4'!A48:K48</f>
        <v>The accompanying notes are an integral part of these interim financial statements.</v>
      </c>
    </row>
  </sheetData>
  <pageMargins left="0.86614173228346458" right="0.44" top="0.51181102362204722" bottom="0.51" header="0.31496062992125984" footer="0.31496062992125984"/>
  <pageSetup paperSize="9" scale="70" orientation="portrait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view="pageBreakPreview" topLeftCell="A11" zoomScaleNormal="100" zoomScaleSheetLayoutView="100" zoomScalePageLayoutView="60" workbookViewId="0">
      <selection activeCell="A46" sqref="A46"/>
    </sheetView>
  </sheetViews>
  <sheetFormatPr defaultColWidth="9.140625" defaultRowHeight="21" customHeight="1" x14ac:dyDescent="0.5"/>
  <cols>
    <col min="1" max="2" width="9.140625" style="15" customWidth="1"/>
    <col min="3" max="3" width="10.85546875" style="15" customWidth="1"/>
    <col min="4" max="4" width="2.42578125" style="15" customWidth="1"/>
    <col min="5" max="5" width="7.85546875" style="15" customWidth="1"/>
    <col min="6" max="6" width="0.85546875" style="15" customWidth="1"/>
    <col min="7" max="7" width="13.42578125" style="16" bestFit="1" customWidth="1"/>
    <col min="8" max="8" width="0.85546875" style="16" customWidth="1"/>
    <col min="9" max="9" width="12.85546875" style="16" bestFit="1" customWidth="1"/>
    <col min="10" max="10" width="0.85546875" style="16" customWidth="1"/>
    <col min="11" max="11" width="12.140625" style="23" bestFit="1" customWidth="1"/>
    <col min="12" max="12" width="0.85546875" style="23" customWidth="1"/>
    <col min="13" max="13" width="13.140625" style="23" bestFit="1" customWidth="1"/>
    <col min="14" max="14" width="0.85546875" style="23" customWidth="1"/>
    <col min="15" max="15" width="14.5703125" style="23" bestFit="1" customWidth="1"/>
    <col min="16" max="16" width="0.85546875" style="23" customWidth="1"/>
    <col min="17" max="17" width="15" style="23" customWidth="1"/>
    <col min="18" max="18" width="0.85546875" style="23" customWidth="1"/>
    <col min="19" max="19" width="13.140625" style="23" customWidth="1"/>
    <col min="20" max="20" width="0.85546875" style="23" customWidth="1"/>
    <col min="21" max="21" width="13.140625" style="23" bestFit="1" customWidth="1"/>
    <col min="22" max="22" width="0.85546875" style="23" customWidth="1"/>
    <col min="23" max="23" width="13.140625" style="15" customWidth="1"/>
    <col min="24" max="24" width="1.85546875" style="15" customWidth="1"/>
    <col min="25" max="26" width="9.140625" style="15"/>
    <col min="27" max="27" width="11.42578125" style="15" bestFit="1" customWidth="1"/>
    <col min="28" max="16384" width="9.140625" style="15"/>
  </cols>
  <sheetData>
    <row r="1" spans="1:27" s="13" customFormat="1" ht="21" customHeight="1" x14ac:dyDescent="0.5">
      <c r="A1" s="13" t="str">
        <f>'5'!A1</f>
        <v>PRINSIRI  PUBLIC COMPANY LIMITED</v>
      </c>
      <c r="G1" s="17"/>
      <c r="H1" s="17"/>
      <c r="I1" s="17"/>
      <c r="J1" s="17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 t="s">
        <v>82</v>
      </c>
    </row>
    <row r="2" spans="1:27" s="13" customFormat="1" ht="21" customHeight="1" x14ac:dyDescent="0.5">
      <c r="A2" s="13" t="s">
        <v>120</v>
      </c>
      <c r="G2" s="17"/>
      <c r="H2" s="17"/>
      <c r="I2" s="17"/>
      <c r="J2" s="17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7" s="13" customFormat="1" ht="21" customHeight="1" x14ac:dyDescent="0.5">
      <c r="A3" s="13" t="s">
        <v>204</v>
      </c>
      <c r="G3" s="17"/>
      <c r="H3" s="17"/>
      <c r="I3" s="17"/>
      <c r="J3" s="17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7" s="13" customFormat="1" ht="9" customHeight="1" x14ac:dyDescent="0.5">
      <c r="G4" s="17"/>
      <c r="H4" s="17"/>
      <c r="I4" s="17"/>
      <c r="J4" s="17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7" s="13" customFormat="1" ht="21" customHeight="1" x14ac:dyDescent="0.5">
      <c r="G5" s="17"/>
      <c r="H5" s="17"/>
      <c r="I5" s="17"/>
      <c r="J5" s="17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7" t="s">
        <v>2</v>
      </c>
    </row>
    <row r="6" spans="1:27" s="13" customFormat="1" ht="21" customHeight="1" x14ac:dyDescent="0.5">
      <c r="A6" s="51"/>
      <c r="B6" s="51"/>
      <c r="C6" s="51"/>
      <c r="D6" s="51"/>
      <c r="E6" s="51"/>
      <c r="F6" s="51"/>
      <c r="G6" s="281" t="s">
        <v>3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</row>
    <row r="7" spans="1:27" s="13" customFormat="1" ht="21" customHeight="1" x14ac:dyDescent="0.5">
      <c r="A7" s="51"/>
      <c r="B7" s="51"/>
      <c r="C7" s="51"/>
      <c r="D7" s="51"/>
      <c r="E7" s="51"/>
      <c r="F7" s="51"/>
      <c r="G7" s="282" t="s">
        <v>121</v>
      </c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52"/>
      <c r="U7" s="52"/>
      <c r="V7" s="52"/>
      <c r="W7" s="53"/>
    </row>
    <row r="8" spans="1:27" s="13" customFormat="1" ht="21" customHeight="1" x14ac:dyDescent="0.5">
      <c r="A8" s="54"/>
      <c r="B8" s="54"/>
      <c r="C8" s="54"/>
      <c r="D8" s="54"/>
      <c r="E8" s="54"/>
      <c r="F8" s="54"/>
      <c r="G8" s="55"/>
      <c r="H8" s="55"/>
      <c r="I8" s="55"/>
      <c r="J8" s="55"/>
      <c r="K8" s="283" t="s">
        <v>122</v>
      </c>
      <c r="L8" s="283"/>
      <c r="M8" s="283"/>
      <c r="N8" s="55"/>
      <c r="O8" s="282" t="s">
        <v>77</v>
      </c>
      <c r="P8" s="282"/>
      <c r="Q8" s="282"/>
      <c r="R8" s="55"/>
      <c r="S8" s="55"/>
      <c r="T8" s="55"/>
      <c r="U8" s="55"/>
      <c r="V8" s="55"/>
      <c r="W8" s="55"/>
    </row>
    <row r="9" spans="1:27" s="13" customFormat="1" ht="21" customHeight="1" x14ac:dyDescent="0.5">
      <c r="A9" s="54"/>
      <c r="B9" s="54"/>
      <c r="C9" s="54"/>
      <c r="D9" s="54"/>
      <c r="E9" s="54"/>
      <c r="F9" s="54"/>
      <c r="H9" s="52"/>
      <c r="J9" s="55"/>
      <c r="K9" s="284"/>
      <c r="L9" s="284"/>
      <c r="M9" s="284"/>
      <c r="N9" s="55"/>
      <c r="O9" s="285" t="s">
        <v>123</v>
      </c>
      <c r="P9" s="285"/>
      <c r="Q9" s="285"/>
      <c r="R9" s="55"/>
      <c r="S9" s="55"/>
      <c r="T9" s="55"/>
      <c r="U9" s="55"/>
      <c r="V9" s="55"/>
      <c r="W9" s="55"/>
    </row>
    <row r="10" spans="1:27" s="13" customFormat="1" ht="21" customHeight="1" x14ac:dyDescent="0.45">
      <c r="A10" s="51"/>
      <c r="B10" s="51"/>
      <c r="C10" s="51"/>
      <c r="D10" s="51"/>
      <c r="E10" s="51"/>
      <c r="F10" s="51"/>
      <c r="G10" s="52" t="s">
        <v>124</v>
      </c>
      <c r="H10" s="52"/>
      <c r="I10" s="17" t="s">
        <v>125</v>
      </c>
      <c r="J10" s="52"/>
      <c r="K10" s="52" t="s">
        <v>126</v>
      </c>
      <c r="L10" s="52"/>
      <c r="N10" s="52"/>
      <c r="O10" s="52" t="s">
        <v>127</v>
      </c>
      <c r="P10" s="52"/>
      <c r="R10" s="52"/>
      <c r="S10" s="147" t="s">
        <v>128</v>
      </c>
      <c r="T10" s="52"/>
    </row>
    <row r="11" spans="1:27" ht="21" customHeight="1" x14ac:dyDescent="0.45">
      <c r="A11" s="51"/>
      <c r="B11" s="51"/>
      <c r="C11" s="51"/>
      <c r="D11" s="51"/>
      <c r="E11" s="51"/>
      <c r="F11" s="51"/>
      <c r="G11" s="52" t="s">
        <v>129</v>
      </c>
      <c r="H11" s="52"/>
      <c r="I11" s="52" t="s">
        <v>130</v>
      </c>
      <c r="J11" s="52"/>
      <c r="K11" s="56" t="s">
        <v>131</v>
      </c>
      <c r="L11" s="52"/>
      <c r="M11" s="52"/>
      <c r="N11" s="52"/>
      <c r="O11" s="52" t="s">
        <v>132</v>
      </c>
      <c r="P11" s="52"/>
      <c r="Q11" s="52" t="s">
        <v>133</v>
      </c>
      <c r="R11" s="52"/>
      <c r="S11" s="147" t="s">
        <v>134</v>
      </c>
      <c r="T11" s="52"/>
      <c r="U11" s="52" t="s">
        <v>135</v>
      </c>
      <c r="V11" s="52"/>
      <c r="W11" s="52" t="s">
        <v>128</v>
      </c>
    </row>
    <row r="12" spans="1:27" ht="21" customHeight="1" x14ac:dyDescent="0.45">
      <c r="A12" s="51"/>
      <c r="B12" s="51"/>
      <c r="C12" s="51"/>
      <c r="D12" s="51"/>
      <c r="E12" s="1" t="s">
        <v>8</v>
      </c>
      <c r="F12" s="51"/>
      <c r="G12" s="120" t="s">
        <v>136</v>
      </c>
      <c r="H12" s="15"/>
      <c r="I12" s="120" t="s">
        <v>137</v>
      </c>
      <c r="J12" s="52"/>
      <c r="K12" s="119" t="s">
        <v>138</v>
      </c>
      <c r="L12" s="52"/>
      <c r="M12" s="120" t="s">
        <v>76</v>
      </c>
      <c r="N12" s="52"/>
      <c r="O12" s="119" t="s">
        <v>139</v>
      </c>
      <c r="P12" s="52"/>
      <c r="Q12" s="120" t="s">
        <v>140</v>
      </c>
      <c r="R12" s="52"/>
      <c r="S12" s="148" t="s">
        <v>141</v>
      </c>
      <c r="T12" s="52"/>
      <c r="U12" s="120" t="s">
        <v>142</v>
      </c>
      <c r="V12" s="52"/>
      <c r="W12" s="120" t="s">
        <v>143</v>
      </c>
    </row>
    <row r="13" spans="1:27" ht="8.25" customHeight="1" x14ac:dyDescent="0.5">
      <c r="A13" s="54"/>
      <c r="B13" s="54"/>
      <c r="C13" s="54"/>
      <c r="D13" s="54"/>
      <c r="E13" s="51"/>
      <c r="F13" s="54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7" ht="21" customHeight="1" x14ac:dyDescent="0.45">
      <c r="A14" s="51" t="s">
        <v>144</v>
      </c>
      <c r="B14" s="54"/>
      <c r="C14" s="54"/>
      <c r="D14" s="54"/>
      <c r="E14" s="51"/>
      <c r="F14" s="54"/>
      <c r="G14" s="234">
        <v>1220011755</v>
      </c>
      <c r="H14" s="234"/>
      <c r="I14" s="234">
        <v>451455222</v>
      </c>
      <c r="J14" s="234"/>
      <c r="K14" s="234">
        <v>127604940</v>
      </c>
      <c r="L14" s="234"/>
      <c r="M14" s="234">
        <v>2853750133</v>
      </c>
      <c r="N14" s="234"/>
      <c r="O14" s="234">
        <v>-18885503</v>
      </c>
      <c r="P14" s="153"/>
      <c r="Q14" s="152">
        <f>O14</f>
        <v>-18885503</v>
      </c>
      <c r="R14" s="154"/>
      <c r="S14" s="151">
        <v>4633936547</v>
      </c>
      <c r="T14" s="154"/>
      <c r="U14" s="152">
        <v>-30334</v>
      </c>
      <c r="V14" s="154"/>
      <c r="W14" s="155">
        <f>SUM(S14:U14)</f>
        <v>4633906213</v>
      </c>
    </row>
    <row r="15" spans="1:27" ht="8.1" customHeight="1" x14ac:dyDescent="0.45">
      <c r="A15" s="51"/>
      <c r="B15" s="54"/>
      <c r="C15" s="54"/>
      <c r="D15" s="54"/>
      <c r="E15" s="54"/>
      <c r="F15" s="5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2"/>
      <c r="S15" s="156"/>
      <c r="T15" s="152"/>
      <c r="U15" s="151"/>
      <c r="V15" s="152"/>
      <c r="W15" s="154"/>
    </row>
    <row r="16" spans="1:27" ht="21" customHeight="1" x14ac:dyDescent="0.45">
      <c r="A16" s="54" t="s">
        <v>225</v>
      </c>
      <c r="D16" s="54"/>
      <c r="E16" s="57"/>
      <c r="F16" s="54"/>
      <c r="G16" s="157">
        <v>0</v>
      </c>
      <c r="H16" s="158"/>
      <c r="I16" s="159">
        <v>0</v>
      </c>
      <c r="J16" s="158"/>
      <c r="K16" s="159">
        <v>0</v>
      </c>
      <c r="L16" s="151"/>
      <c r="M16" s="237">
        <v>-73200525</v>
      </c>
      <c r="N16" s="152"/>
      <c r="O16" s="159">
        <v>0</v>
      </c>
      <c r="P16" s="151"/>
      <c r="Q16" s="159">
        <f>SUM(O16:P16)</f>
        <v>0</v>
      </c>
      <c r="R16" s="152"/>
      <c r="S16" s="156">
        <f>+G16+I16+K16+M16+Q16</f>
        <v>-73200525</v>
      </c>
      <c r="T16" s="152"/>
      <c r="U16" s="159">
        <v>0</v>
      </c>
      <c r="V16" s="152"/>
      <c r="W16" s="155">
        <f>SUM(S16:U16)</f>
        <v>-73200525</v>
      </c>
      <c r="AA16" s="58"/>
    </row>
    <row r="17" spans="1:27" ht="21" customHeight="1" x14ac:dyDescent="0.45">
      <c r="A17" s="54" t="s">
        <v>109</v>
      </c>
      <c r="D17" s="54"/>
      <c r="E17" s="248"/>
      <c r="F17" s="54"/>
      <c r="G17" s="157">
        <v>0</v>
      </c>
      <c r="H17" s="158"/>
      <c r="I17" s="159">
        <v>0</v>
      </c>
      <c r="J17" s="158"/>
      <c r="K17" s="159">
        <v>0</v>
      </c>
      <c r="L17" s="151"/>
      <c r="M17" s="234">
        <v>86809536</v>
      </c>
      <c r="N17" s="152"/>
      <c r="O17" s="159">
        <v>0</v>
      </c>
      <c r="P17" s="151"/>
      <c r="Q17" s="159">
        <f>SUM(O17:P17)</f>
        <v>0</v>
      </c>
      <c r="R17" s="152"/>
      <c r="S17" s="156">
        <f>+G17+I17+K17+M17+Q17</f>
        <v>86809536</v>
      </c>
      <c r="T17" s="152"/>
      <c r="U17" s="159">
        <v>947</v>
      </c>
      <c r="V17" s="152"/>
      <c r="W17" s="155">
        <f>SUM(S17:U17)</f>
        <v>86810483</v>
      </c>
      <c r="AA17" s="58"/>
    </row>
    <row r="18" spans="1:27" s="122" customFormat="1" ht="21" customHeight="1" x14ac:dyDescent="0.45">
      <c r="A18" s="54" t="s">
        <v>145</v>
      </c>
      <c r="B18" s="248"/>
      <c r="C18" s="248"/>
      <c r="D18" s="248"/>
      <c r="E18" s="245"/>
      <c r="F18" s="248"/>
      <c r="G18" s="249">
        <v>0</v>
      </c>
      <c r="H18" s="234"/>
      <c r="I18" s="249">
        <v>0</v>
      </c>
      <c r="J18" s="158"/>
      <c r="K18" s="249">
        <v>0</v>
      </c>
      <c r="L18" s="158"/>
      <c r="M18" s="249">
        <v>0</v>
      </c>
      <c r="N18" s="158"/>
      <c r="O18" s="236">
        <v>6227112</v>
      </c>
      <c r="P18" s="158"/>
      <c r="Q18" s="250">
        <f>SUM(O18)</f>
        <v>6227112</v>
      </c>
      <c r="R18" s="158"/>
      <c r="S18" s="251">
        <f>SUM(Q18)</f>
        <v>6227112</v>
      </c>
      <c r="T18" s="158"/>
      <c r="U18" s="249" t="s">
        <v>219</v>
      </c>
      <c r="V18" s="158"/>
      <c r="W18" s="236">
        <f>SUM(S18:U18)</f>
        <v>6227112</v>
      </c>
      <c r="X18" s="248"/>
      <c r="Y18" s="248"/>
      <c r="Z18" s="248"/>
      <c r="AA18" s="248"/>
    </row>
    <row r="19" spans="1:27" ht="8.25" customHeight="1" x14ac:dyDescent="0.45">
      <c r="A19" s="54"/>
      <c r="B19" s="54"/>
      <c r="C19" s="54"/>
      <c r="D19" s="54"/>
      <c r="E19" s="54"/>
      <c r="F19" s="54"/>
      <c r="G19" s="55"/>
      <c r="H19" s="234"/>
      <c r="I19" s="55"/>
      <c r="J19" s="158"/>
      <c r="K19" s="55"/>
      <c r="L19" s="158"/>
      <c r="M19" s="55"/>
      <c r="N19" s="158"/>
      <c r="O19" s="55"/>
      <c r="P19" s="158"/>
      <c r="Q19" s="55"/>
      <c r="R19" s="158"/>
      <c r="S19" s="55"/>
      <c r="T19" s="158"/>
      <c r="U19" s="55"/>
      <c r="V19" s="158"/>
      <c r="W19" s="59"/>
    </row>
    <row r="20" spans="1:27" s="58" customFormat="1" ht="21" customHeight="1" thickBot="1" x14ac:dyDescent="0.5">
      <c r="A20" s="51" t="s">
        <v>206</v>
      </c>
      <c r="G20" s="202">
        <f>SUM(G14:G18)</f>
        <v>1220011755</v>
      </c>
      <c r="H20" s="234"/>
      <c r="I20" s="202">
        <f>SUM(I14:I18)</f>
        <v>451455222</v>
      </c>
      <c r="J20" s="158"/>
      <c r="K20" s="202">
        <f>SUM(K14:K18)</f>
        <v>127604940</v>
      </c>
      <c r="L20" s="158"/>
      <c r="M20" s="202">
        <f>SUM(M14:M18)</f>
        <v>2867359144</v>
      </c>
      <c r="N20" s="158"/>
      <c r="O20" s="202">
        <f>SUM(O14:O18)</f>
        <v>-12658391</v>
      </c>
      <c r="P20" s="158"/>
      <c r="Q20" s="202">
        <f>SUM(Q14:Q18)</f>
        <v>-12658391</v>
      </c>
      <c r="R20" s="158"/>
      <c r="S20" s="202">
        <f>SUM(S14:S18)</f>
        <v>4653772670</v>
      </c>
      <c r="T20" s="158"/>
      <c r="U20" s="202">
        <f>SUM(U14:U18)</f>
        <v>-29387</v>
      </c>
      <c r="V20" s="158"/>
      <c r="W20" s="202">
        <f>SUM(W14:W18)</f>
        <v>4653743283</v>
      </c>
    </row>
    <row r="21" spans="1:27" ht="8.25" customHeight="1" thickTop="1" x14ac:dyDescent="0.45">
      <c r="A21" s="54"/>
      <c r="B21" s="54"/>
      <c r="C21" s="54"/>
      <c r="D21" s="54"/>
      <c r="E21" s="54"/>
      <c r="F21" s="54"/>
      <c r="G21" s="55"/>
      <c r="H21" s="234"/>
      <c r="I21" s="55"/>
      <c r="J21" s="158"/>
      <c r="K21" s="55"/>
      <c r="L21" s="158"/>
      <c r="M21" s="55"/>
      <c r="N21" s="158"/>
      <c r="O21" s="55"/>
      <c r="P21" s="158"/>
      <c r="Q21" s="27"/>
      <c r="R21" s="158"/>
      <c r="S21" s="27"/>
      <c r="T21" s="158"/>
      <c r="U21" s="55"/>
      <c r="V21" s="158"/>
      <c r="W21" s="59"/>
    </row>
    <row r="22" spans="1:27" ht="21" customHeight="1" x14ac:dyDescent="0.45">
      <c r="A22" s="54"/>
      <c r="B22" s="54"/>
      <c r="C22" s="54"/>
      <c r="D22" s="54"/>
      <c r="E22" s="54"/>
      <c r="F22" s="54"/>
      <c r="G22" s="55"/>
      <c r="H22" s="234"/>
      <c r="I22" s="55"/>
      <c r="J22" s="158"/>
      <c r="K22" s="55"/>
      <c r="L22" s="158"/>
      <c r="M22" s="55"/>
      <c r="N22" s="158"/>
      <c r="O22" s="55"/>
      <c r="P22" s="158"/>
      <c r="Q22" s="27"/>
      <c r="R22" s="158"/>
      <c r="S22" s="27"/>
      <c r="T22" s="158"/>
      <c r="U22" s="55"/>
      <c r="V22" s="158"/>
      <c r="W22" s="59"/>
    </row>
    <row r="23" spans="1:27" ht="21" customHeight="1" x14ac:dyDescent="0.45">
      <c r="A23" s="51" t="s">
        <v>146</v>
      </c>
      <c r="B23" s="54"/>
      <c r="C23" s="54"/>
      <c r="D23" s="54"/>
      <c r="E23" s="54"/>
      <c r="F23" s="54"/>
      <c r="G23" s="151">
        <v>1220011755</v>
      </c>
      <c r="H23" s="234"/>
      <c r="I23" s="151">
        <v>451455222</v>
      </c>
      <c r="J23" s="158"/>
      <c r="K23" s="151">
        <v>127604940</v>
      </c>
      <c r="L23" s="158"/>
      <c r="M23" s="151">
        <v>3065596584</v>
      </c>
      <c r="N23" s="158"/>
      <c r="O23" s="152">
        <v>-12950059</v>
      </c>
      <c r="P23" s="158"/>
      <c r="Q23" s="152">
        <f>O23</f>
        <v>-12950059</v>
      </c>
      <c r="R23" s="158"/>
      <c r="S23" s="151">
        <f>SUM(G23:M23)+Q23</f>
        <v>4851718442</v>
      </c>
      <c r="T23" s="158"/>
      <c r="U23" s="152">
        <v>-42481</v>
      </c>
      <c r="V23" s="158"/>
      <c r="W23" s="155">
        <f>SUM(S23:U23)</f>
        <v>4851675961</v>
      </c>
    </row>
    <row r="24" spans="1:27" ht="8.25" customHeight="1" x14ac:dyDescent="0.45">
      <c r="A24" s="54"/>
      <c r="B24" s="54"/>
      <c r="C24" s="54"/>
      <c r="E24" s="51"/>
      <c r="F24" s="54"/>
      <c r="G24" s="162"/>
      <c r="H24" s="234"/>
      <c r="I24" s="162"/>
      <c r="J24" s="158"/>
      <c r="K24" s="162"/>
      <c r="L24" s="158"/>
      <c r="M24" s="164"/>
      <c r="N24" s="158"/>
      <c r="O24" s="162"/>
      <c r="P24" s="158"/>
      <c r="Q24" s="162"/>
      <c r="R24" s="158"/>
      <c r="S24" s="164"/>
      <c r="T24" s="158"/>
      <c r="U24" s="162"/>
      <c r="V24" s="158"/>
      <c r="W24" s="163"/>
    </row>
    <row r="25" spans="1:27" ht="21" customHeight="1" x14ac:dyDescent="0.45">
      <c r="A25" s="54" t="s">
        <v>225</v>
      </c>
      <c r="B25" s="54"/>
      <c r="C25" s="54"/>
      <c r="E25" s="268" t="s">
        <v>220</v>
      </c>
      <c r="F25" s="54"/>
      <c r="G25" s="159">
        <v>0</v>
      </c>
      <c r="H25" s="234"/>
      <c r="I25" s="159">
        <v>0</v>
      </c>
      <c r="J25" s="158"/>
      <c r="K25" s="159">
        <v>0</v>
      </c>
      <c r="L25" s="158"/>
      <c r="M25" s="159">
        <v>-91500658</v>
      </c>
      <c r="N25" s="158"/>
      <c r="O25" s="159">
        <v>0</v>
      </c>
      <c r="P25" s="158"/>
      <c r="Q25" s="159">
        <f>+O25</f>
        <v>0</v>
      </c>
      <c r="R25" s="158"/>
      <c r="S25" s="159">
        <f>+G25+I25+K25+M25+Q25</f>
        <v>-91500658</v>
      </c>
      <c r="T25" s="158"/>
      <c r="U25" s="159">
        <v>0</v>
      </c>
      <c r="V25" s="158"/>
      <c r="W25" s="159">
        <f>SUM(S25:U25)</f>
        <v>-91500658</v>
      </c>
    </row>
    <row r="26" spans="1:27" ht="21" customHeight="1" x14ac:dyDescent="0.45">
      <c r="A26" s="54" t="s">
        <v>109</v>
      </c>
      <c r="B26" s="54"/>
      <c r="C26" s="54"/>
      <c r="E26" s="51"/>
      <c r="F26" s="54"/>
      <c r="G26" s="159">
        <v>0</v>
      </c>
      <c r="H26" s="234"/>
      <c r="I26" s="159">
        <v>0</v>
      </c>
      <c r="J26" s="158"/>
      <c r="K26" s="159">
        <v>0</v>
      </c>
      <c r="L26" s="158"/>
      <c r="M26" s="151">
        <v>200279283</v>
      </c>
      <c r="N26" s="158"/>
      <c r="O26" s="159">
        <v>0</v>
      </c>
      <c r="P26" s="158"/>
      <c r="Q26" s="159">
        <f>+O26</f>
        <v>0</v>
      </c>
      <c r="R26" s="158"/>
      <c r="S26" s="156">
        <f>+G26+I26+K26+M26+Q26</f>
        <v>200279283</v>
      </c>
      <c r="T26" s="158"/>
      <c r="U26" s="152">
        <f>+'6'!D56</f>
        <v>3053</v>
      </c>
      <c r="V26" s="158"/>
      <c r="W26" s="165">
        <f>SUM(S26:U26)</f>
        <v>200282336</v>
      </c>
    </row>
    <row r="27" spans="1:27" ht="21" customHeight="1" x14ac:dyDescent="0.45">
      <c r="A27" s="54" t="s">
        <v>147</v>
      </c>
      <c r="B27" s="54"/>
      <c r="C27" s="54"/>
      <c r="D27" s="54"/>
      <c r="E27" s="54"/>
      <c r="F27" s="54"/>
      <c r="G27" s="160">
        <v>0</v>
      </c>
      <c r="H27" s="234"/>
      <c r="I27" s="160">
        <v>0</v>
      </c>
      <c r="J27" s="158"/>
      <c r="K27" s="160">
        <v>0</v>
      </c>
      <c r="L27" s="158"/>
      <c r="M27" s="160">
        <v>0</v>
      </c>
      <c r="N27" s="158"/>
      <c r="O27" s="161">
        <v>-583336</v>
      </c>
      <c r="P27" s="158"/>
      <c r="Q27" s="166">
        <f>SUM(O27:P27)</f>
        <v>-583336</v>
      </c>
      <c r="R27" s="158"/>
      <c r="S27" s="167">
        <f>+G27+I27+K27+M27+Q27</f>
        <v>-583336</v>
      </c>
      <c r="T27" s="158"/>
      <c r="U27" s="160">
        <v>0</v>
      </c>
      <c r="V27" s="158"/>
      <c r="W27" s="168">
        <f>SUM(S27:U27)</f>
        <v>-583336</v>
      </c>
    </row>
    <row r="28" spans="1:27" ht="8.25" customHeight="1" x14ac:dyDescent="0.45">
      <c r="A28" s="61"/>
      <c r="B28" s="54"/>
      <c r="C28" s="54"/>
      <c r="D28" s="54"/>
      <c r="E28" s="54"/>
      <c r="F28" s="54"/>
      <c r="G28" s="27"/>
      <c r="H28" s="234"/>
      <c r="I28" s="27"/>
      <c r="J28" s="158"/>
      <c r="K28" s="27"/>
      <c r="L28" s="158"/>
      <c r="M28" s="27"/>
      <c r="N28" s="158"/>
      <c r="O28" s="27"/>
      <c r="P28" s="158"/>
      <c r="Q28" s="27"/>
      <c r="R28" s="158"/>
      <c r="S28" s="27"/>
      <c r="T28" s="158"/>
      <c r="U28" s="149"/>
      <c r="V28" s="158"/>
      <c r="W28" s="150"/>
    </row>
    <row r="29" spans="1:27" ht="21" customHeight="1" thickBot="1" x14ac:dyDescent="0.5">
      <c r="A29" s="51" t="s">
        <v>207</v>
      </c>
      <c r="B29" s="54"/>
      <c r="C29" s="54"/>
      <c r="D29" s="54"/>
      <c r="E29" s="54"/>
      <c r="F29" s="54"/>
      <c r="G29" s="202">
        <f>SUM(G23:G27)</f>
        <v>1220011755</v>
      </c>
      <c r="H29" s="234"/>
      <c r="I29" s="202">
        <f>SUM(I23:I27)</f>
        <v>451455222</v>
      </c>
      <c r="J29" s="158"/>
      <c r="K29" s="202">
        <f>SUM(K23:K27)</f>
        <v>127604940</v>
      </c>
      <c r="L29" s="158"/>
      <c r="M29" s="202">
        <f>SUM(M23:M27)</f>
        <v>3174375209</v>
      </c>
      <c r="N29" s="158"/>
      <c r="O29" s="202">
        <f>SUM(O23:O27)</f>
        <v>-13533395</v>
      </c>
      <c r="P29" s="158"/>
      <c r="Q29" s="202">
        <f>SUM(Q23:Q27)</f>
        <v>-13533395</v>
      </c>
      <c r="R29" s="158"/>
      <c r="S29" s="202">
        <f>SUM(S23:S27)</f>
        <v>4959913731</v>
      </c>
      <c r="T29" s="158"/>
      <c r="U29" s="202">
        <f>SUM(U23:U27)</f>
        <v>-39428</v>
      </c>
      <c r="V29" s="158"/>
      <c r="W29" s="202">
        <f>SUM(W23:W27)</f>
        <v>4959874303</v>
      </c>
    </row>
    <row r="30" spans="1:27" ht="21" customHeight="1" thickTop="1" x14ac:dyDescent="0.45">
      <c r="A30" s="51"/>
      <c r="B30" s="54"/>
      <c r="C30" s="54"/>
      <c r="D30" s="54"/>
      <c r="E30" s="54"/>
      <c r="F30" s="54"/>
      <c r="G30" s="27"/>
      <c r="H30" s="234"/>
      <c r="I30" s="27"/>
      <c r="J30" s="158"/>
      <c r="K30" s="27"/>
      <c r="L30" s="158"/>
      <c r="M30" s="27"/>
      <c r="N30" s="158"/>
      <c r="O30" s="27"/>
      <c r="P30" s="158"/>
      <c r="Q30" s="27"/>
      <c r="R30" s="158"/>
      <c r="S30" s="27"/>
      <c r="T30" s="158"/>
      <c r="U30" s="27"/>
      <c r="V30" s="158"/>
      <c r="W30" s="27"/>
    </row>
    <row r="31" spans="1:27" ht="21" customHeight="1" x14ac:dyDescent="0.45">
      <c r="A31" s="51"/>
      <c r="B31" s="54"/>
      <c r="C31" s="54"/>
      <c r="D31" s="54"/>
      <c r="E31" s="54"/>
      <c r="F31" s="54"/>
      <c r="G31" s="27"/>
      <c r="H31" s="234"/>
      <c r="I31" s="27"/>
      <c r="J31" s="55"/>
      <c r="K31" s="27"/>
      <c r="L31" s="55"/>
      <c r="M31" s="27"/>
      <c r="N31" s="55"/>
      <c r="O31" s="27"/>
      <c r="P31" s="55"/>
      <c r="Q31" s="27"/>
      <c r="R31" s="55"/>
      <c r="S31" s="27"/>
      <c r="T31" s="55"/>
      <c r="U31" s="27"/>
      <c r="V31" s="55"/>
      <c r="W31" s="27"/>
    </row>
    <row r="32" spans="1:27" ht="21" customHeight="1" x14ac:dyDescent="0.5">
      <c r="A32" s="51"/>
      <c r="B32" s="54"/>
      <c r="C32" s="54"/>
      <c r="D32" s="54"/>
      <c r="E32" s="54"/>
      <c r="F32" s="54"/>
      <c r="G32" s="27"/>
      <c r="H32" s="55"/>
      <c r="I32" s="27"/>
      <c r="J32" s="55"/>
      <c r="K32" s="27"/>
      <c r="L32" s="55"/>
      <c r="M32" s="27"/>
      <c r="N32" s="55"/>
      <c r="O32" s="27"/>
      <c r="P32" s="55"/>
      <c r="Q32" s="27"/>
      <c r="R32" s="55"/>
      <c r="S32" s="27"/>
      <c r="T32" s="55"/>
      <c r="U32" s="27"/>
      <c r="V32" s="55"/>
      <c r="W32" s="27"/>
    </row>
    <row r="33" spans="1:23" ht="21" customHeight="1" x14ac:dyDescent="0.5">
      <c r="A33" s="15" t="s">
        <v>38</v>
      </c>
      <c r="W33" s="23"/>
    </row>
    <row r="34" spans="1:23" ht="21" customHeight="1" x14ac:dyDescent="0.5">
      <c r="W34" s="23"/>
    </row>
  </sheetData>
  <mergeCells count="5">
    <mergeCell ref="G6:W6"/>
    <mergeCell ref="G7:S7"/>
    <mergeCell ref="O8:Q8"/>
    <mergeCell ref="K8:M9"/>
    <mergeCell ref="O9:Q9"/>
  </mergeCells>
  <pageMargins left="0.82677165354330717" right="0.45" top="0.62992125984251968" bottom="0.6692913385826772" header="0.31496062992125984" footer="0.39370078740157483"/>
  <pageSetup paperSize="9" scale="85" firstPageNumber="6" orientation="landscape" useFirstPageNumber="1" horizontalDpi="1200" verticalDpi="1200" r:id="rId1"/>
  <headerFooter>
    <oddFooter>&amp;R&amp;"Angsana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"/>
  <sheetViews>
    <sheetView view="pageBreakPreview" topLeftCell="A7" zoomScaleNormal="80" zoomScaleSheetLayoutView="100" zoomScalePageLayoutView="90" workbookViewId="0">
      <selection activeCell="A46" sqref="A46"/>
    </sheetView>
  </sheetViews>
  <sheetFormatPr defaultColWidth="9.140625" defaultRowHeight="22.5" customHeight="1" x14ac:dyDescent="0.5"/>
  <cols>
    <col min="1" max="4" width="9.140625" style="15" customWidth="1"/>
    <col min="5" max="5" width="8.5703125" style="15" customWidth="1"/>
    <col min="6" max="6" width="1.140625" style="16" customWidth="1"/>
    <col min="7" max="7" width="13.42578125" style="16" bestFit="1" customWidth="1"/>
    <col min="8" max="8" width="1.140625" style="16" customWidth="1"/>
    <col min="9" max="9" width="12.85546875" style="16" customWidth="1"/>
    <col min="10" max="10" width="1.140625" style="16" customWidth="1"/>
    <col min="11" max="11" width="12.85546875" style="23" customWidth="1"/>
    <col min="12" max="12" width="1.140625" style="16" customWidth="1"/>
    <col min="13" max="13" width="14.140625" style="23" bestFit="1" customWidth="1"/>
    <col min="14" max="14" width="1.140625" style="16" customWidth="1"/>
    <col min="15" max="15" width="16.42578125" style="23" customWidth="1"/>
    <col min="16" max="16" width="0.85546875" style="23" customWidth="1"/>
    <col min="17" max="17" width="15" style="23" customWidth="1"/>
    <col min="18" max="18" width="0.85546875" style="23" customWidth="1"/>
    <col min="19" max="19" width="13.140625" style="15" customWidth="1"/>
    <col min="20" max="20" width="1.140625" style="15" customWidth="1"/>
    <col min="21" max="16384" width="9.140625" style="15"/>
  </cols>
  <sheetData>
    <row r="1" spans="1:23" s="13" customFormat="1" ht="22.5" customHeight="1" x14ac:dyDescent="0.5">
      <c r="A1" s="13" t="str">
        <f>'7'!A1</f>
        <v>PRINSIRI  PUBLIC COMPANY LIMITED</v>
      </c>
      <c r="F1" s="17"/>
      <c r="G1" s="17"/>
      <c r="H1" s="17"/>
      <c r="I1" s="17"/>
      <c r="J1" s="17"/>
      <c r="K1" s="22"/>
      <c r="L1" s="17"/>
      <c r="M1" s="22"/>
      <c r="N1" s="17"/>
      <c r="O1" s="22"/>
      <c r="P1" s="22"/>
      <c r="R1" s="22"/>
      <c r="S1" s="22" t="s">
        <v>82</v>
      </c>
    </row>
    <row r="2" spans="1:23" s="13" customFormat="1" ht="22.5" customHeight="1" x14ac:dyDescent="0.5">
      <c r="A2" s="13" t="s">
        <v>148</v>
      </c>
      <c r="F2" s="17"/>
      <c r="G2" s="17"/>
      <c r="H2" s="17"/>
      <c r="I2" s="17"/>
      <c r="J2" s="17"/>
      <c r="K2" s="22"/>
      <c r="L2" s="17"/>
      <c r="M2" s="22"/>
      <c r="N2" s="17"/>
      <c r="O2" s="22"/>
      <c r="P2" s="22"/>
      <c r="Q2" s="22"/>
      <c r="R2" s="22"/>
    </row>
    <row r="3" spans="1:23" s="13" customFormat="1" ht="22.5" customHeight="1" x14ac:dyDescent="0.5">
      <c r="A3" s="13" t="str">
        <f>+'7'!A3</f>
        <v>FOR THE SIX-MONTH PERIODS ENDED JUNE 30, 2022</v>
      </c>
      <c r="F3" s="17"/>
      <c r="G3" s="17"/>
      <c r="H3" s="17"/>
      <c r="I3" s="17"/>
      <c r="J3" s="17"/>
      <c r="K3" s="22"/>
      <c r="L3" s="17"/>
      <c r="M3" s="22"/>
      <c r="N3" s="17"/>
      <c r="O3" s="22"/>
      <c r="P3" s="22"/>
      <c r="Q3" s="22"/>
      <c r="R3" s="22"/>
      <c r="S3" s="22"/>
    </row>
    <row r="4" spans="1:23" s="13" customFormat="1" ht="22.5" customHeight="1" x14ac:dyDescent="0.5">
      <c r="F4" s="17"/>
      <c r="G4" s="17"/>
      <c r="H4" s="17"/>
      <c r="I4" s="17"/>
      <c r="J4" s="17"/>
      <c r="K4" s="22"/>
      <c r="L4" s="17"/>
      <c r="M4" s="22"/>
      <c r="N4" s="17"/>
      <c r="O4" s="22"/>
      <c r="P4" s="22"/>
      <c r="Q4" s="22"/>
      <c r="R4" s="22"/>
      <c r="S4" s="7" t="s">
        <v>2</v>
      </c>
    </row>
    <row r="5" spans="1:23" s="13" customFormat="1" ht="22.5" customHeight="1" x14ac:dyDescent="0.5">
      <c r="A5" s="51"/>
      <c r="B5" s="51"/>
      <c r="C5" s="51"/>
      <c r="D5" s="51"/>
      <c r="E5" s="51"/>
      <c r="F5" s="51"/>
      <c r="G5" s="281" t="s">
        <v>84</v>
      </c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</row>
    <row r="6" spans="1:23" s="13" customFormat="1" ht="22.5" customHeight="1" x14ac:dyDescent="0.5">
      <c r="A6" s="54"/>
      <c r="B6" s="54"/>
      <c r="C6" s="54"/>
      <c r="D6" s="54"/>
      <c r="E6" s="54"/>
      <c r="F6" s="55"/>
      <c r="G6" s="55"/>
      <c r="H6" s="55"/>
      <c r="I6" s="55"/>
      <c r="J6" s="55"/>
      <c r="N6" s="51"/>
      <c r="O6" s="282" t="s">
        <v>77</v>
      </c>
      <c r="P6" s="282"/>
      <c r="Q6" s="282"/>
      <c r="R6" s="52"/>
      <c r="S6" s="55"/>
      <c r="T6" s="254"/>
    </row>
    <row r="7" spans="1:23" s="13" customFormat="1" ht="22.5" customHeight="1" x14ac:dyDescent="0.5">
      <c r="A7" s="51"/>
      <c r="B7" s="51"/>
      <c r="C7" s="51"/>
      <c r="D7" s="51"/>
      <c r="E7" s="51"/>
      <c r="F7" s="52"/>
      <c r="K7" s="281" t="s">
        <v>122</v>
      </c>
      <c r="L7" s="281"/>
      <c r="M7" s="281"/>
      <c r="N7" s="52"/>
      <c r="O7" s="285" t="s">
        <v>123</v>
      </c>
      <c r="P7" s="285"/>
      <c r="Q7" s="285"/>
      <c r="R7" s="52"/>
      <c r="S7" s="53"/>
    </row>
    <row r="8" spans="1:23" s="13" customFormat="1" ht="22.5" customHeight="1" x14ac:dyDescent="0.5">
      <c r="A8" s="51"/>
      <c r="B8" s="51"/>
      <c r="C8" s="51"/>
      <c r="D8" s="51"/>
      <c r="E8" s="51"/>
      <c r="F8" s="52"/>
      <c r="G8" s="52" t="s">
        <v>124</v>
      </c>
      <c r="H8" s="52"/>
      <c r="I8" s="17" t="s">
        <v>125</v>
      </c>
      <c r="J8" s="52"/>
      <c r="L8" s="52"/>
      <c r="N8" s="52"/>
      <c r="O8" s="52" t="s">
        <v>127</v>
      </c>
      <c r="P8" s="52"/>
      <c r="R8" s="52"/>
      <c r="S8" s="52"/>
    </row>
    <row r="9" spans="1:23" ht="22.5" customHeight="1" x14ac:dyDescent="0.5">
      <c r="A9" s="51"/>
      <c r="B9" s="51"/>
      <c r="C9" s="51"/>
      <c r="D9" s="51"/>
      <c r="E9" s="51"/>
      <c r="F9" s="52"/>
      <c r="G9" s="52" t="s">
        <v>129</v>
      </c>
      <c r="H9" s="52"/>
      <c r="I9" s="52" t="s">
        <v>130</v>
      </c>
      <c r="J9" s="52"/>
      <c r="K9" s="52" t="s">
        <v>126</v>
      </c>
      <c r="L9" s="52"/>
      <c r="M9" s="52"/>
      <c r="N9" s="52"/>
      <c r="O9" s="52" t="s">
        <v>132</v>
      </c>
      <c r="P9" s="52"/>
      <c r="Q9" s="52" t="s">
        <v>133</v>
      </c>
      <c r="R9" s="52"/>
      <c r="S9" s="52" t="s">
        <v>128</v>
      </c>
    </row>
    <row r="10" spans="1:23" ht="22.5" customHeight="1" x14ac:dyDescent="0.5">
      <c r="A10" s="51"/>
      <c r="B10" s="51"/>
      <c r="C10" s="51"/>
      <c r="D10" s="51"/>
      <c r="E10" s="1" t="s">
        <v>8</v>
      </c>
      <c r="F10" s="53"/>
      <c r="G10" s="119" t="s">
        <v>136</v>
      </c>
      <c r="H10" s="52"/>
      <c r="I10" s="120" t="s">
        <v>137</v>
      </c>
      <c r="J10" s="52"/>
      <c r="K10" s="62" t="s">
        <v>149</v>
      </c>
      <c r="L10" s="52"/>
      <c r="M10" s="120" t="s">
        <v>76</v>
      </c>
      <c r="N10" s="52"/>
      <c r="O10" s="119" t="s">
        <v>139</v>
      </c>
      <c r="P10" s="52"/>
      <c r="Q10" s="120" t="s">
        <v>140</v>
      </c>
      <c r="R10" s="52"/>
      <c r="S10" s="120" t="s">
        <v>143</v>
      </c>
    </row>
    <row r="11" spans="1:23" ht="8.25" customHeight="1" x14ac:dyDescent="0.5">
      <c r="A11" s="54"/>
      <c r="B11" s="54"/>
      <c r="C11" s="54"/>
      <c r="D11" s="54"/>
      <c r="E11" s="51"/>
      <c r="F11" s="53"/>
      <c r="G11" s="53"/>
      <c r="H11" s="53"/>
      <c r="I11" s="53"/>
      <c r="J11" s="53"/>
      <c r="K11" s="53"/>
      <c r="L11" s="53"/>
      <c r="M11" s="53"/>
      <c r="N11" s="53"/>
      <c r="O11" s="15"/>
      <c r="P11" s="15"/>
      <c r="Q11" s="15"/>
      <c r="R11" s="15"/>
      <c r="S11" s="53"/>
    </row>
    <row r="12" spans="1:23" ht="22.5" customHeight="1" x14ac:dyDescent="0.5">
      <c r="A12" s="51" t="s">
        <v>144</v>
      </c>
      <c r="B12" s="54"/>
      <c r="C12" s="54"/>
      <c r="D12" s="54"/>
      <c r="G12" s="151">
        <v>1220011755</v>
      </c>
      <c r="H12" s="158"/>
      <c r="I12" s="151">
        <v>451455222</v>
      </c>
      <c r="J12" s="158"/>
      <c r="K12" s="151">
        <v>127604940</v>
      </c>
      <c r="L12" s="158"/>
      <c r="M12" s="171">
        <v>3066756218</v>
      </c>
      <c r="N12" s="172"/>
      <c r="O12" s="152">
        <v>-18885503</v>
      </c>
      <c r="P12" s="152"/>
      <c r="Q12" s="152">
        <f>O12</f>
        <v>-18885503</v>
      </c>
      <c r="R12" s="173"/>
      <c r="S12" s="174">
        <f>SUM(G12:M12)+Q12</f>
        <v>4846942632</v>
      </c>
    </row>
    <row r="13" spans="1:23" ht="8.25" customHeight="1" x14ac:dyDescent="0.45">
      <c r="A13" s="51"/>
      <c r="B13" s="54"/>
      <c r="C13" s="54"/>
      <c r="D13" s="54"/>
      <c r="O13" s="169"/>
      <c r="P13" s="170"/>
      <c r="Q13" s="169"/>
      <c r="R13" s="170"/>
    </row>
    <row r="14" spans="1:23" ht="22.5" customHeight="1" x14ac:dyDescent="0.45">
      <c r="A14" s="54" t="s">
        <v>225</v>
      </c>
      <c r="D14" s="54"/>
      <c r="E14" s="57"/>
      <c r="F14" s="54"/>
      <c r="G14" s="157">
        <v>0</v>
      </c>
      <c r="H14" s="158"/>
      <c r="I14" s="157">
        <v>0</v>
      </c>
      <c r="J14" s="158"/>
      <c r="K14" s="157">
        <v>0</v>
      </c>
      <c r="L14" s="158"/>
      <c r="M14" s="174">
        <v>-73200525</v>
      </c>
      <c r="N14" s="172"/>
      <c r="O14" s="157">
        <v>0</v>
      </c>
      <c r="P14" s="171"/>
      <c r="Q14" s="175">
        <f>SUM(O14:P14)</f>
        <v>0</v>
      </c>
      <c r="R14" s="171"/>
      <c r="S14" s="174">
        <f>+G14+I14+K14+M14+Q14</f>
        <v>-73200525</v>
      </c>
      <c r="T14" s="27"/>
    </row>
    <row r="15" spans="1:23" customFormat="1" ht="21.75" customHeight="1" x14ac:dyDescent="0.5">
      <c r="A15" s="269" t="s">
        <v>109</v>
      </c>
      <c r="B15" s="252"/>
      <c r="C15" s="252"/>
      <c r="D15" s="252"/>
      <c r="E15" s="252"/>
      <c r="F15" s="253"/>
      <c r="G15" s="237">
        <v>0</v>
      </c>
      <c r="H15" s="234"/>
      <c r="I15" s="237">
        <v>0</v>
      </c>
      <c r="J15" s="234"/>
      <c r="K15" s="237">
        <v>0</v>
      </c>
      <c r="L15" s="234"/>
      <c r="M15" s="234">
        <v>61686653</v>
      </c>
      <c r="N15" s="234"/>
      <c r="O15" s="237">
        <v>0</v>
      </c>
      <c r="P15" s="234"/>
      <c r="Q15" s="237" t="s">
        <v>219</v>
      </c>
      <c r="R15" s="234"/>
      <c r="S15" s="237">
        <f>SUM(G15:Q15)</f>
        <v>61686653</v>
      </c>
      <c r="T15" s="234"/>
      <c r="U15" s="252"/>
      <c r="V15" s="252"/>
      <c r="W15" s="252"/>
    </row>
    <row r="16" spans="1:23" ht="22.5" customHeight="1" x14ac:dyDescent="0.5">
      <c r="A16" s="54" t="s">
        <v>145</v>
      </c>
      <c r="D16" s="54"/>
      <c r="G16" s="176">
        <v>0</v>
      </c>
      <c r="H16" s="271"/>
      <c r="I16" s="176">
        <v>0</v>
      </c>
      <c r="J16" s="271"/>
      <c r="K16" s="176">
        <v>0</v>
      </c>
      <c r="L16" s="271"/>
      <c r="M16" s="177">
        <v>0</v>
      </c>
      <c r="N16" s="271"/>
      <c r="O16" s="161">
        <v>6227112</v>
      </c>
      <c r="P16" s="271"/>
      <c r="Q16" s="161">
        <f>O16</f>
        <v>6227112</v>
      </c>
      <c r="R16" s="271"/>
      <c r="S16" s="161">
        <f>SUM(G16:M16)+Q16</f>
        <v>6227112</v>
      </c>
    </row>
    <row r="17" spans="1:20" ht="8.25" customHeight="1" x14ac:dyDescent="0.5">
      <c r="A17" s="54"/>
      <c r="B17" s="54"/>
      <c r="C17" s="54"/>
      <c r="D17" s="54"/>
      <c r="G17" s="55"/>
      <c r="H17" s="272"/>
      <c r="I17" s="55"/>
      <c r="J17" s="272"/>
      <c r="K17" s="55"/>
      <c r="L17" s="272"/>
      <c r="M17" s="55"/>
      <c r="N17" s="272"/>
      <c r="O17" s="55"/>
      <c r="P17" s="272"/>
      <c r="Q17" s="55"/>
      <c r="R17" s="272"/>
      <c r="S17" s="55"/>
    </row>
    <row r="18" spans="1:20" ht="22.5" customHeight="1" thickBot="1" x14ac:dyDescent="0.5">
      <c r="A18" s="51" t="str">
        <f>'7'!A20</f>
        <v>Balance as at June 30, 2021</v>
      </c>
      <c r="B18" s="58"/>
      <c r="C18" s="58"/>
      <c r="D18" s="58"/>
      <c r="G18" s="203">
        <f>SUM(G12:G16)</f>
        <v>1220011755</v>
      </c>
      <c r="H18" s="194"/>
      <c r="I18" s="203">
        <f>SUM(I12:I16)</f>
        <v>451455222</v>
      </c>
      <c r="J18" s="194"/>
      <c r="K18" s="203">
        <f>SUM(K12:K16)</f>
        <v>127604940</v>
      </c>
      <c r="L18" s="194"/>
      <c r="M18" s="203">
        <f>SUM(M12:M16)</f>
        <v>3055242346</v>
      </c>
      <c r="N18" s="194"/>
      <c r="O18" s="203">
        <f>SUM(O12:O16)</f>
        <v>-12658391</v>
      </c>
      <c r="P18" s="194"/>
      <c r="Q18" s="203">
        <f>SUM(Q12:Q16)</f>
        <v>-12658391</v>
      </c>
      <c r="R18" s="194"/>
      <c r="S18" s="203">
        <f>SUM(S12:S16)</f>
        <v>4841655872</v>
      </c>
    </row>
    <row r="19" spans="1:20" ht="8.25" customHeight="1" thickTop="1" x14ac:dyDescent="0.5">
      <c r="A19" s="54"/>
      <c r="B19" s="54"/>
      <c r="C19" s="54"/>
      <c r="D19" s="54"/>
      <c r="G19" s="55"/>
      <c r="H19" s="272"/>
      <c r="I19" s="55"/>
      <c r="J19" s="272"/>
      <c r="K19" s="55"/>
      <c r="L19" s="272"/>
      <c r="M19" s="55"/>
      <c r="N19" s="272"/>
      <c r="O19" s="55"/>
      <c r="P19" s="272"/>
      <c r="Q19" s="55"/>
      <c r="R19" s="272"/>
      <c r="S19" s="55"/>
    </row>
    <row r="20" spans="1:20" ht="22.5" customHeight="1" x14ac:dyDescent="0.5">
      <c r="A20" s="54"/>
      <c r="B20" s="54"/>
      <c r="C20" s="54"/>
      <c r="D20" s="54"/>
      <c r="G20" s="60"/>
      <c r="H20" s="272"/>
      <c r="I20" s="60"/>
      <c r="J20" s="272"/>
      <c r="K20" s="60"/>
      <c r="L20" s="272"/>
      <c r="M20" s="60"/>
      <c r="N20" s="272"/>
      <c r="O20" s="60"/>
      <c r="P20" s="272"/>
      <c r="Q20" s="60"/>
      <c r="R20" s="272"/>
      <c r="S20" s="60"/>
    </row>
    <row r="21" spans="1:20" ht="22.5" customHeight="1" x14ac:dyDescent="0.5">
      <c r="A21" s="51" t="s">
        <v>146</v>
      </c>
      <c r="B21" s="54"/>
      <c r="C21" s="54"/>
      <c r="D21" s="54"/>
      <c r="G21" s="151">
        <v>1220011755</v>
      </c>
      <c r="H21" s="271"/>
      <c r="I21" s="151">
        <v>451455222</v>
      </c>
      <c r="J21" s="271"/>
      <c r="K21" s="151">
        <v>127604940</v>
      </c>
      <c r="L21" s="271"/>
      <c r="M21" s="151">
        <v>3109409117</v>
      </c>
      <c r="N21" s="271"/>
      <c r="O21" s="151">
        <f>-12950059</f>
        <v>-12950059</v>
      </c>
      <c r="P21" s="271"/>
      <c r="Q21" s="151">
        <f>O21</f>
        <v>-12950059</v>
      </c>
      <c r="R21" s="271"/>
      <c r="S21" s="151">
        <f>SUM(G21:M21)+Q21</f>
        <v>4895530975</v>
      </c>
    </row>
    <row r="22" spans="1:20" ht="8.25" customHeight="1" x14ac:dyDescent="0.5">
      <c r="A22" s="54"/>
      <c r="B22" s="54"/>
      <c r="C22" s="54"/>
      <c r="D22" s="54"/>
      <c r="G22" s="60"/>
      <c r="H22" s="272"/>
      <c r="I22" s="60"/>
      <c r="J22" s="272"/>
      <c r="K22" s="60"/>
      <c r="L22" s="272"/>
      <c r="M22" s="60"/>
      <c r="N22" s="272"/>
      <c r="O22" s="60"/>
      <c r="P22" s="272"/>
      <c r="Q22" s="60"/>
      <c r="R22" s="272"/>
      <c r="S22" s="60"/>
    </row>
    <row r="23" spans="1:20" ht="22.5" customHeight="1" x14ac:dyDescent="0.45">
      <c r="A23" s="54" t="s">
        <v>225</v>
      </c>
      <c r="B23" s="54"/>
      <c r="C23" s="54"/>
      <c r="D23" s="54"/>
      <c r="E23" s="25" t="s">
        <v>220</v>
      </c>
      <c r="G23" s="157">
        <v>0</v>
      </c>
      <c r="H23" s="273"/>
      <c r="I23" s="179">
        <v>0</v>
      </c>
      <c r="J23" s="273"/>
      <c r="K23" s="180">
        <v>0</v>
      </c>
      <c r="L23" s="273"/>
      <c r="M23" s="152">
        <v>-91500658</v>
      </c>
      <c r="N23" s="273"/>
      <c r="O23" s="180">
        <v>0</v>
      </c>
      <c r="P23" s="273"/>
      <c r="Q23" s="180">
        <v>0</v>
      </c>
      <c r="R23" s="273"/>
      <c r="S23" s="152">
        <f>SUM(G23:M23)</f>
        <v>-91500658</v>
      </c>
      <c r="T23" s="152">
        <v>-91500658</v>
      </c>
    </row>
    <row r="24" spans="1:20" ht="22.5" customHeight="1" x14ac:dyDescent="0.45">
      <c r="A24" s="270" t="s">
        <v>109</v>
      </c>
      <c r="B24" s="54"/>
      <c r="C24" s="54"/>
      <c r="D24" s="54"/>
      <c r="G24" s="157">
        <v>0</v>
      </c>
      <c r="H24" s="273"/>
      <c r="I24" s="179">
        <v>0</v>
      </c>
      <c r="J24" s="273"/>
      <c r="K24" s="265">
        <v>0</v>
      </c>
      <c r="L24" s="273"/>
      <c r="M24" s="180">
        <v>90949769</v>
      </c>
      <c r="N24" s="273"/>
      <c r="O24" s="180">
        <v>0</v>
      </c>
      <c r="P24" s="273"/>
      <c r="Q24" s="180">
        <v>0</v>
      </c>
      <c r="R24" s="273"/>
      <c r="S24" s="152">
        <f>SUM(G24:M24)</f>
        <v>90949769</v>
      </c>
    </row>
    <row r="25" spans="1:20" ht="22.5" customHeight="1" x14ac:dyDescent="0.5">
      <c r="A25" s="54" t="s">
        <v>147</v>
      </c>
      <c r="B25" s="54"/>
      <c r="C25" s="54"/>
      <c r="D25" s="54"/>
      <c r="G25" s="176">
        <v>0</v>
      </c>
      <c r="H25" s="271"/>
      <c r="I25" s="176">
        <v>0</v>
      </c>
      <c r="J25" s="271"/>
      <c r="K25" s="176">
        <v>0</v>
      </c>
      <c r="L25" s="271"/>
      <c r="M25" s="176"/>
      <c r="N25" s="271"/>
      <c r="O25" s="161">
        <v>-583336</v>
      </c>
      <c r="P25" s="271"/>
      <c r="Q25" s="166">
        <f>SUM(O25:P25)</f>
        <v>-583336</v>
      </c>
      <c r="R25" s="271"/>
      <c r="S25" s="161">
        <f>+M25+Q25</f>
        <v>-583336</v>
      </c>
    </row>
    <row r="26" spans="1:20" ht="8.25" customHeight="1" x14ac:dyDescent="0.5">
      <c r="A26" s="61"/>
      <c r="B26" s="54"/>
      <c r="C26" s="54"/>
      <c r="D26" s="54"/>
      <c r="G26" s="27"/>
      <c r="H26" s="272"/>
      <c r="I26" s="27"/>
      <c r="J26" s="272"/>
      <c r="K26" s="27"/>
      <c r="L26" s="272"/>
      <c r="M26" s="27"/>
      <c r="N26" s="272"/>
      <c r="O26" s="27"/>
      <c r="P26" s="272"/>
      <c r="Q26" s="27"/>
      <c r="R26" s="272"/>
      <c r="S26" s="27"/>
    </row>
    <row r="27" spans="1:20" ht="22.5" customHeight="1" thickBot="1" x14ac:dyDescent="0.5">
      <c r="A27" s="51" t="str">
        <f>'7'!A29</f>
        <v>Balance as at June 30, 2022</v>
      </c>
      <c r="B27" s="54"/>
      <c r="C27" s="54"/>
      <c r="D27" s="54"/>
      <c r="G27" s="203">
        <f>SUM(G21:G25)</f>
        <v>1220011755</v>
      </c>
      <c r="H27" s="194"/>
      <c r="I27" s="203">
        <f>SUM(I21:I25)</f>
        <v>451455222</v>
      </c>
      <c r="J27" s="194"/>
      <c r="K27" s="203">
        <f>SUM(K21:K25)</f>
        <v>127604940</v>
      </c>
      <c r="L27" s="194"/>
      <c r="M27" s="203">
        <f>SUM(M21:M25)</f>
        <v>3108858228</v>
      </c>
      <c r="N27" s="194"/>
      <c r="O27" s="203">
        <f>SUM(O21:O25)</f>
        <v>-13533395</v>
      </c>
      <c r="P27" s="194"/>
      <c r="Q27" s="203">
        <f>SUM(Q21:Q25)</f>
        <v>-13533395</v>
      </c>
      <c r="R27" s="194"/>
      <c r="S27" s="203">
        <f>SUM(S21:S25)</f>
        <v>4894396750</v>
      </c>
    </row>
    <row r="28" spans="1:20" ht="22.5" customHeight="1" thickTop="1" x14ac:dyDescent="0.5">
      <c r="A28" s="51"/>
      <c r="B28" s="54"/>
      <c r="C28" s="54"/>
      <c r="D28" s="54"/>
      <c r="H28" s="272"/>
      <c r="J28" s="272"/>
      <c r="L28" s="272"/>
      <c r="N28" s="272"/>
      <c r="P28" s="272"/>
      <c r="R28" s="272"/>
    </row>
    <row r="29" spans="1:20" ht="22.5" customHeight="1" x14ac:dyDescent="0.5">
      <c r="A29" s="51"/>
      <c r="B29" s="54"/>
      <c r="C29" s="54"/>
      <c r="D29" s="54"/>
    </row>
    <row r="30" spans="1:20" ht="22.5" customHeight="1" x14ac:dyDescent="0.5">
      <c r="A30" s="15" t="s">
        <v>38</v>
      </c>
    </row>
  </sheetData>
  <mergeCells count="4">
    <mergeCell ref="G5:S5"/>
    <mergeCell ref="K7:M7"/>
    <mergeCell ref="O7:Q7"/>
    <mergeCell ref="O6:Q6"/>
  </mergeCells>
  <pageMargins left="0.93" right="0.52" top="0.59055118110236227" bottom="0.55000000000000004" header="0.35433070866141736" footer="0.3"/>
  <pageSetup paperSize="9" scale="90" firstPageNumber="7" orientation="landscape" useFirstPageNumber="1" horizontalDpi="1200" verticalDpi="1200" r:id="rId1"/>
  <headerFooter>
    <oddFooter>&amp;R&amp;"Angsana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2"/>
  <sheetViews>
    <sheetView view="pageBreakPreview" topLeftCell="A70" zoomScaleNormal="85" zoomScaleSheetLayoutView="100" zoomScalePageLayoutView="80" workbookViewId="0">
      <selection activeCell="A46" sqref="A46"/>
    </sheetView>
  </sheetViews>
  <sheetFormatPr defaultColWidth="9.140625" defaultRowHeight="19.5" customHeight="1" x14ac:dyDescent="0.45"/>
  <cols>
    <col min="1" max="1" width="3.140625" style="104" customWidth="1"/>
    <col min="2" max="2" width="42.85546875" style="104" customWidth="1"/>
    <col min="3" max="3" width="7.140625" style="96" customWidth="1"/>
    <col min="4" max="4" width="0.85546875" style="104" customWidth="1"/>
    <col min="5" max="5" width="14.28515625" style="98" customWidth="1"/>
    <col min="6" max="6" width="0.85546875" style="104" customWidth="1"/>
    <col min="7" max="7" width="14.28515625" style="98" customWidth="1"/>
    <col min="8" max="8" width="0.85546875" style="104" customWidth="1"/>
    <col min="9" max="9" width="14.28515625" style="98" customWidth="1"/>
    <col min="10" max="10" width="0.85546875" style="104" customWidth="1"/>
    <col min="11" max="11" width="14.28515625" style="98" customWidth="1"/>
    <col min="12" max="12" width="1" style="104" customWidth="1"/>
    <col min="13" max="16384" width="9.140625" style="104"/>
  </cols>
  <sheetData>
    <row r="1" spans="1:11" s="94" customFormat="1" ht="21.75" customHeight="1" x14ac:dyDescent="0.45">
      <c r="A1" s="94" t="str">
        <f>'8'!A1</f>
        <v>PRINSIRI  PUBLIC COMPANY LIMITED</v>
      </c>
      <c r="B1" s="95"/>
      <c r="C1" s="96"/>
      <c r="D1" s="97"/>
      <c r="E1" s="98"/>
      <c r="F1" s="97"/>
      <c r="G1" s="98"/>
      <c r="H1" s="97"/>
      <c r="I1" s="99"/>
      <c r="J1" s="97"/>
      <c r="K1" s="22" t="s">
        <v>82</v>
      </c>
    </row>
    <row r="2" spans="1:11" s="94" customFormat="1" ht="21.75" customHeight="1" x14ac:dyDescent="0.45">
      <c r="A2" s="95" t="s">
        <v>150</v>
      </c>
      <c r="B2" s="95"/>
      <c r="C2" s="96"/>
      <c r="D2" s="97"/>
      <c r="E2" s="98"/>
      <c r="F2" s="97"/>
      <c r="G2" s="98"/>
      <c r="H2" s="97"/>
      <c r="I2" s="98"/>
      <c r="J2" s="97"/>
      <c r="K2" s="98"/>
    </row>
    <row r="3" spans="1:11" s="94" customFormat="1" ht="21.75" customHeight="1" x14ac:dyDescent="0.45">
      <c r="A3" s="95" t="s">
        <v>204</v>
      </c>
      <c r="B3" s="95"/>
      <c r="C3" s="96"/>
      <c r="D3" s="97"/>
      <c r="E3" s="98"/>
      <c r="F3" s="97"/>
      <c r="G3" s="98"/>
      <c r="H3" s="97"/>
      <c r="I3" s="98"/>
      <c r="J3" s="97"/>
      <c r="K3" s="98"/>
    </row>
    <row r="4" spans="1:11" s="94" customFormat="1" ht="9" customHeight="1" x14ac:dyDescent="0.45">
      <c r="A4" s="95"/>
      <c r="B4" s="95"/>
      <c r="C4" s="96"/>
      <c r="D4" s="97"/>
      <c r="E4" s="98"/>
      <c r="F4" s="97"/>
      <c r="G4" s="98"/>
      <c r="H4" s="97"/>
      <c r="I4" s="98"/>
      <c r="J4" s="97"/>
      <c r="K4" s="98"/>
    </row>
    <row r="5" spans="1:11" s="94" customFormat="1" ht="21.75" customHeight="1" x14ac:dyDescent="0.45">
      <c r="A5" s="95"/>
      <c r="B5" s="95"/>
      <c r="C5" s="96"/>
      <c r="D5" s="97"/>
      <c r="E5" s="98"/>
      <c r="F5" s="97"/>
      <c r="G5" s="98"/>
      <c r="H5" s="97"/>
      <c r="I5" s="98"/>
      <c r="J5" s="97"/>
      <c r="K5" s="7" t="s">
        <v>2</v>
      </c>
    </row>
    <row r="6" spans="1:11" s="94" customFormat="1" ht="21.75" customHeight="1" x14ac:dyDescent="0.45">
      <c r="A6" s="95"/>
      <c r="B6" s="95"/>
      <c r="C6" s="96"/>
      <c r="D6" s="97"/>
      <c r="E6" s="80"/>
      <c r="F6" s="100" t="s">
        <v>3</v>
      </c>
      <c r="G6" s="100"/>
      <c r="H6" s="82"/>
      <c r="I6" s="83"/>
      <c r="J6" s="101" t="s">
        <v>84</v>
      </c>
      <c r="K6" s="80"/>
    </row>
    <row r="7" spans="1:11" s="94" customFormat="1" ht="21.75" customHeight="1" x14ac:dyDescent="0.45">
      <c r="A7" s="95"/>
      <c r="B7" s="95"/>
      <c r="C7" s="1" t="s">
        <v>151</v>
      </c>
      <c r="D7" s="97"/>
      <c r="E7" s="102" t="s">
        <v>202</v>
      </c>
      <c r="F7" s="103"/>
      <c r="G7" s="102" t="s">
        <v>203</v>
      </c>
      <c r="H7" s="104"/>
      <c r="I7" s="102" t="s">
        <v>202</v>
      </c>
      <c r="J7" s="103"/>
      <c r="K7" s="102" t="s">
        <v>203</v>
      </c>
    </row>
    <row r="8" spans="1:11" s="94" customFormat="1" ht="8.25" customHeight="1" x14ac:dyDescent="0.45">
      <c r="A8" s="104"/>
      <c r="B8" s="104"/>
      <c r="C8" s="105"/>
      <c r="D8" s="105"/>
      <c r="E8" s="99"/>
      <c r="F8" s="99"/>
      <c r="G8" s="99"/>
      <c r="H8" s="105"/>
      <c r="I8" s="99"/>
      <c r="J8" s="99"/>
      <c r="K8" s="99"/>
    </row>
    <row r="9" spans="1:11" ht="21.75" customHeight="1" x14ac:dyDescent="0.45">
      <c r="A9" s="106" t="s">
        <v>152</v>
      </c>
      <c r="B9" s="94"/>
      <c r="D9" s="96"/>
      <c r="E9" s="183"/>
      <c r="F9" s="182"/>
      <c r="G9" s="183"/>
      <c r="H9" s="184"/>
      <c r="I9" s="183"/>
      <c r="J9" s="184"/>
      <c r="K9" s="183"/>
    </row>
    <row r="10" spans="1:11" ht="21.75" customHeight="1" x14ac:dyDescent="0.45">
      <c r="A10" s="107" t="s">
        <v>109</v>
      </c>
      <c r="B10" s="108"/>
      <c r="D10" s="96"/>
      <c r="E10" s="234">
        <v>200282336</v>
      </c>
      <c r="F10" s="194"/>
      <c r="G10" s="204">
        <v>86810483</v>
      </c>
      <c r="H10" s="194"/>
      <c r="I10" s="194">
        <v>90949769</v>
      </c>
      <c r="J10" s="194"/>
      <c r="K10" s="204">
        <v>61686653</v>
      </c>
    </row>
    <row r="11" spans="1:11" ht="21.75" customHeight="1" x14ac:dyDescent="0.45">
      <c r="A11" s="107" t="s">
        <v>153</v>
      </c>
      <c r="B11" s="108"/>
      <c r="F11" s="194"/>
      <c r="G11" s="204"/>
      <c r="H11" s="194"/>
      <c r="I11" s="194"/>
      <c r="J11" s="194"/>
      <c r="K11" s="204"/>
    </row>
    <row r="12" spans="1:11" ht="21.75" customHeight="1" x14ac:dyDescent="0.45">
      <c r="A12" s="107"/>
      <c r="B12" s="108" t="s">
        <v>154</v>
      </c>
      <c r="E12" s="234">
        <v>56027370</v>
      </c>
      <c r="F12" s="194"/>
      <c r="G12" s="204">
        <v>32390973</v>
      </c>
      <c r="H12" s="194"/>
      <c r="I12" s="194">
        <v>25167337</v>
      </c>
      <c r="J12" s="194"/>
      <c r="K12" s="204">
        <v>14670412</v>
      </c>
    </row>
    <row r="13" spans="1:11" ht="21.75" customHeight="1" x14ac:dyDescent="0.45">
      <c r="A13" s="107"/>
      <c r="B13" s="108" t="s">
        <v>105</v>
      </c>
      <c r="E13" s="234">
        <v>-2597123</v>
      </c>
      <c r="F13" s="194"/>
      <c r="G13" s="204">
        <v>-2292997</v>
      </c>
      <c r="H13" s="194"/>
      <c r="I13" s="194">
        <v>-53336743</v>
      </c>
      <c r="J13" s="194"/>
      <c r="K13" s="204">
        <v>-50646461</v>
      </c>
    </row>
    <row r="14" spans="1:11" ht="21.75" customHeight="1" x14ac:dyDescent="0.45">
      <c r="B14" s="104" t="s">
        <v>106</v>
      </c>
      <c r="C14" s="109"/>
      <c r="D14" s="96"/>
      <c r="E14" s="238">
        <v>51117872</v>
      </c>
      <c r="F14" s="194"/>
      <c r="G14" s="204">
        <v>36238518</v>
      </c>
      <c r="H14" s="194"/>
      <c r="I14" s="194">
        <v>67322807</v>
      </c>
      <c r="J14" s="194"/>
      <c r="K14" s="204">
        <v>59775338</v>
      </c>
    </row>
    <row r="15" spans="1:11" ht="21.75" customHeight="1" x14ac:dyDescent="0.45">
      <c r="B15" s="107" t="s">
        <v>155</v>
      </c>
      <c r="C15" s="109"/>
      <c r="D15" s="96"/>
      <c r="E15" s="234">
        <v>24633199</v>
      </c>
      <c r="F15" s="194"/>
      <c r="G15" s="204">
        <v>28909886</v>
      </c>
      <c r="H15" s="194"/>
      <c r="I15" s="194">
        <v>3944221</v>
      </c>
      <c r="J15" s="194"/>
      <c r="K15" s="204">
        <v>5366217</v>
      </c>
    </row>
    <row r="16" spans="1:11" ht="21.75" customHeight="1" x14ac:dyDescent="0.45">
      <c r="B16" s="107" t="s">
        <v>156</v>
      </c>
      <c r="C16" s="109"/>
      <c r="D16" s="96"/>
      <c r="E16" s="234">
        <v>2454425</v>
      </c>
      <c r="F16" s="194"/>
      <c r="G16" s="204">
        <v>2558244</v>
      </c>
      <c r="H16" s="194"/>
      <c r="I16" s="194">
        <v>2256663</v>
      </c>
      <c r="J16" s="194"/>
      <c r="K16" s="204">
        <v>2469321</v>
      </c>
    </row>
    <row r="17" spans="1:11" ht="21.75" customHeight="1" x14ac:dyDescent="0.45">
      <c r="B17" s="107" t="s">
        <v>157</v>
      </c>
      <c r="C17" s="109"/>
      <c r="D17" s="96"/>
      <c r="E17" s="234">
        <v>1318069</v>
      </c>
      <c r="F17" s="194"/>
      <c r="G17" s="204">
        <v>1059507</v>
      </c>
      <c r="H17" s="194"/>
      <c r="I17" s="181">
        <v>0</v>
      </c>
      <c r="J17" s="194"/>
      <c r="K17" s="204">
        <v>0</v>
      </c>
    </row>
    <row r="18" spans="1:11" ht="21.75" customHeight="1" x14ac:dyDescent="0.45">
      <c r="B18" s="107" t="s">
        <v>226</v>
      </c>
      <c r="C18" s="109"/>
      <c r="D18" s="96"/>
      <c r="E18" s="234">
        <v>-282286</v>
      </c>
      <c r="F18" s="194"/>
      <c r="G18" s="204">
        <v>-1651285</v>
      </c>
      <c r="H18" s="194"/>
      <c r="I18" s="255">
        <v>-282286</v>
      </c>
      <c r="J18" s="194"/>
      <c r="K18" s="204">
        <v>-1651285</v>
      </c>
    </row>
    <row r="19" spans="1:11" s="210" customFormat="1" ht="21.75" customHeight="1" x14ac:dyDescent="0.45">
      <c r="B19" s="208" t="s">
        <v>158</v>
      </c>
      <c r="C19" s="211"/>
      <c r="D19" s="212"/>
      <c r="E19" s="234">
        <v>13544264.24</v>
      </c>
      <c r="F19" s="194"/>
      <c r="G19" s="204">
        <v>0</v>
      </c>
      <c r="H19" s="194"/>
      <c r="I19" s="204">
        <v>0</v>
      </c>
      <c r="J19" s="194"/>
      <c r="K19" s="204">
        <v>0</v>
      </c>
    </row>
    <row r="20" spans="1:11" s="210" customFormat="1" ht="21.75" customHeight="1" x14ac:dyDescent="0.45">
      <c r="B20" s="210" t="s">
        <v>201</v>
      </c>
      <c r="C20" s="211"/>
      <c r="D20" s="212"/>
      <c r="E20" s="234">
        <v>-363025</v>
      </c>
      <c r="F20" s="194"/>
      <c r="G20" s="213">
        <v>0</v>
      </c>
      <c r="H20" s="194"/>
      <c r="I20" s="213">
        <v>0</v>
      </c>
      <c r="J20" s="194"/>
      <c r="K20" s="204">
        <v>0</v>
      </c>
    </row>
    <row r="21" spans="1:11" s="210" customFormat="1" ht="21.75" customHeight="1" x14ac:dyDescent="0.45">
      <c r="B21" s="210" t="s">
        <v>227</v>
      </c>
      <c r="C21" s="211"/>
      <c r="D21" s="212"/>
      <c r="E21" s="234">
        <v>77624</v>
      </c>
      <c r="F21" s="194"/>
      <c r="G21" s="213">
        <v>0</v>
      </c>
      <c r="H21" s="194"/>
      <c r="I21" s="274">
        <v>26051</v>
      </c>
      <c r="J21" s="194"/>
      <c r="K21" s="204">
        <v>0</v>
      </c>
    </row>
    <row r="22" spans="1:11" ht="21.75" customHeight="1" x14ac:dyDescent="0.45">
      <c r="B22" s="104" t="s">
        <v>159</v>
      </c>
      <c r="C22" s="109"/>
      <c r="D22" s="96"/>
      <c r="E22" s="234">
        <v>850420</v>
      </c>
      <c r="F22" s="194"/>
      <c r="G22" s="274">
        <v>-1541333</v>
      </c>
      <c r="H22" s="190"/>
      <c r="I22" s="194">
        <v>443628</v>
      </c>
      <c r="J22" s="194"/>
      <c r="K22" s="204">
        <v>-1978574</v>
      </c>
    </row>
    <row r="23" spans="1:11" ht="21.75" customHeight="1" x14ac:dyDescent="0.45">
      <c r="B23" s="104" t="s">
        <v>58</v>
      </c>
      <c r="C23" s="109"/>
      <c r="D23" s="96"/>
      <c r="E23" s="234">
        <v>-11650000</v>
      </c>
      <c r="F23" s="194"/>
      <c r="G23" s="274">
        <v>-11650000</v>
      </c>
      <c r="H23" s="190"/>
      <c r="I23" s="181">
        <v>0</v>
      </c>
      <c r="J23" s="194"/>
      <c r="K23" s="204">
        <v>0</v>
      </c>
    </row>
    <row r="24" spans="1:11" ht="21.75" customHeight="1" x14ac:dyDescent="0.45">
      <c r="B24" s="24" t="s">
        <v>160</v>
      </c>
      <c r="C24" s="109"/>
      <c r="D24" s="96"/>
      <c r="E24" s="181">
        <v>0</v>
      </c>
      <c r="F24" s="194"/>
      <c r="G24" s="274">
        <v>8319413</v>
      </c>
      <c r="H24" s="194"/>
      <c r="I24" s="181">
        <v>0</v>
      </c>
      <c r="J24" s="194"/>
      <c r="K24" s="204">
        <v>8319413</v>
      </c>
    </row>
    <row r="25" spans="1:11" ht="21.75" customHeight="1" x14ac:dyDescent="0.45">
      <c r="B25" s="275" t="s">
        <v>101</v>
      </c>
      <c r="C25" s="256"/>
      <c r="D25" s="257"/>
      <c r="E25" s="258">
        <v>0</v>
      </c>
      <c r="F25" s="234"/>
      <c r="G25" s="258">
        <v>0</v>
      </c>
      <c r="H25" s="238"/>
      <c r="I25" s="234">
        <v>10696188</v>
      </c>
      <c r="J25" s="234"/>
      <c r="K25" s="258">
        <v>0</v>
      </c>
    </row>
    <row r="26" spans="1:11" ht="21.75" customHeight="1" x14ac:dyDescent="0.45">
      <c r="B26" s="107" t="s">
        <v>99</v>
      </c>
      <c r="C26" s="109"/>
      <c r="D26" s="96"/>
      <c r="E26" s="194">
        <v>-16386547</v>
      </c>
      <c r="F26" s="194"/>
      <c r="G26" s="274">
        <v>-8338921</v>
      </c>
      <c r="H26" s="190"/>
      <c r="I26" s="194">
        <v>-12137049</v>
      </c>
      <c r="J26" s="194"/>
      <c r="K26" s="204">
        <v>-7511509</v>
      </c>
    </row>
    <row r="27" spans="1:11" ht="21.75" customHeight="1" x14ac:dyDescent="0.45">
      <c r="A27" s="107" t="s">
        <v>161</v>
      </c>
      <c r="B27" s="108"/>
      <c r="D27" s="96"/>
      <c r="E27" s="63"/>
      <c r="F27" s="63"/>
      <c r="G27" s="213"/>
      <c r="I27" s="104"/>
      <c r="K27" s="204"/>
    </row>
    <row r="28" spans="1:11" ht="21.75" customHeight="1" x14ac:dyDescent="0.45">
      <c r="A28" s="107"/>
      <c r="B28" s="110" t="s">
        <v>162</v>
      </c>
      <c r="C28" s="96">
        <v>7</v>
      </c>
      <c r="D28" s="96"/>
      <c r="E28" s="234">
        <v>-50000000</v>
      </c>
      <c r="F28" s="194"/>
      <c r="G28" s="213">
        <v>0</v>
      </c>
      <c r="H28" s="178"/>
      <c r="I28" s="178">
        <v>-50000000</v>
      </c>
      <c r="J28" s="178"/>
      <c r="K28" s="204">
        <v>0</v>
      </c>
    </row>
    <row r="29" spans="1:11" ht="21.75" customHeight="1" x14ac:dyDescent="0.45">
      <c r="A29" s="107"/>
      <c r="B29" s="110" t="s">
        <v>163</v>
      </c>
      <c r="C29" s="96">
        <v>7</v>
      </c>
      <c r="D29" s="96"/>
      <c r="E29" s="234">
        <v>980994275</v>
      </c>
      <c r="F29" s="194"/>
      <c r="G29" s="213">
        <v>0</v>
      </c>
      <c r="H29" s="178"/>
      <c r="I29" s="178">
        <v>980994275</v>
      </c>
      <c r="J29" s="178"/>
      <c r="K29" s="204">
        <v>0</v>
      </c>
    </row>
    <row r="30" spans="1:11" ht="21.75" customHeight="1" x14ac:dyDescent="0.45">
      <c r="B30" s="110" t="s">
        <v>164</v>
      </c>
      <c r="D30" s="96"/>
      <c r="E30" s="234">
        <v>-2382811</v>
      </c>
      <c r="F30" s="194"/>
      <c r="G30" s="274">
        <v>-2886308</v>
      </c>
      <c r="H30" s="194"/>
      <c r="I30" s="234">
        <v>-6726468</v>
      </c>
      <c r="J30" s="194"/>
      <c r="K30" s="204">
        <v>19961073</v>
      </c>
    </row>
    <row r="31" spans="1:11" ht="21.75" customHeight="1" x14ac:dyDescent="0.45">
      <c r="B31" s="110" t="s">
        <v>165</v>
      </c>
      <c r="D31" s="96"/>
      <c r="E31" s="234">
        <v>-184766988</v>
      </c>
      <c r="F31" s="194"/>
      <c r="G31" s="274">
        <v>-343730773</v>
      </c>
      <c r="H31" s="194"/>
      <c r="I31" s="234">
        <v>100705549</v>
      </c>
      <c r="J31" s="194"/>
      <c r="K31" s="204">
        <v>187290571</v>
      </c>
    </row>
    <row r="32" spans="1:11" ht="21.75" customHeight="1" x14ac:dyDescent="0.45">
      <c r="B32" s="110" t="s">
        <v>166</v>
      </c>
      <c r="D32" s="96"/>
      <c r="E32" s="234">
        <v>-219050110</v>
      </c>
      <c r="F32" s="194"/>
      <c r="G32" s="213">
        <v>0</v>
      </c>
      <c r="H32" s="194"/>
      <c r="I32" s="181">
        <v>0</v>
      </c>
      <c r="J32" s="194"/>
      <c r="K32" s="204">
        <v>0</v>
      </c>
    </row>
    <row r="33" spans="1:12" ht="21.75" customHeight="1" x14ac:dyDescent="0.45">
      <c r="B33" s="110" t="s">
        <v>167</v>
      </c>
      <c r="D33" s="96"/>
      <c r="E33" s="234">
        <v>178143</v>
      </c>
      <c r="F33" s="194"/>
      <c r="G33" s="274">
        <v>68783403</v>
      </c>
      <c r="H33" s="194"/>
      <c r="I33" s="195">
        <v>95737</v>
      </c>
      <c r="J33" s="194"/>
      <c r="K33" s="204">
        <v>-22721</v>
      </c>
    </row>
    <row r="34" spans="1:12" ht="21.75" customHeight="1" x14ac:dyDescent="0.45">
      <c r="B34" s="275" t="s">
        <v>228</v>
      </c>
      <c r="C34" s="257"/>
      <c r="D34" s="257"/>
      <c r="E34" s="234">
        <v>-58673150</v>
      </c>
      <c r="F34" s="234"/>
      <c r="G34" s="258">
        <v>0</v>
      </c>
      <c r="H34" s="234"/>
      <c r="I34" s="258">
        <v>0</v>
      </c>
      <c r="J34" s="234"/>
      <c r="K34" s="258">
        <v>0</v>
      </c>
      <c r="L34" s="259"/>
    </row>
    <row r="35" spans="1:12" ht="21.75" customHeight="1" x14ac:dyDescent="0.45">
      <c r="B35" s="110" t="s">
        <v>168</v>
      </c>
      <c r="D35" s="96"/>
      <c r="E35" s="234">
        <v>-565497</v>
      </c>
      <c r="F35" s="194"/>
      <c r="G35" s="274">
        <v>414215</v>
      </c>
      <c r="H35" s="194"/>
      <c r="I35" s="276">
        <v>17000</v>
      </c>
      <c r="J35" s="194"/>
      <c r="K35" s="204">
        <v>240329</v>
      </c>
    </row>
    <row r="36" spans="1:12" ht="21.75" customHeight="1" x14ac:dyDescent="0.45">
      <c r="B36" s="110" t="s">
        <v>169</v>
      </c>
      <c r="D36" s="96"/>
      <c r="E36" s="234">
        <v>146118996</v>
      </c>
      <c r="F36" s="194"/>
      <c r="G36" s="274">
        <v>8903433</v>
      </c>
      <c r="H36" s="196"/>
      <c r="I36" s="234">
        <v>-11892392</v>
      </c>
      <c r="J36" s="194"/>
      <c r="K36" s="204">
        <v>-16513846</v>
      </c>
    </row>
    <row r="37" spans="1:12" ht="21.75" customHeight="1" x14ac:dyDescent="0.45">
      <c r="B37" s="110" t="s">
        <v>170</v>
      </c>
      <c r="D37" s="96"/>
      <c r="E37" s="234">
        <v>1167878</v>
      </c>
      <c r="F37" s="194"/>
      <c r="G37" s="274">
        <v>748976</v>
      </c>
      <c r="H37" s="194"/>
      <c r="I37" s="234">
        <v>880899</v>
      </c>
      <c r="J37" s="194"/>
      <c r="K37" s="204">
        <v>305000</v>
      </c>
    </row>
    <row r="38" spans="1:12" ht="21.75" customHeight="1" x14ac:dyDescent="0.45">
      <c r="B38" s="110" t="s">
        <v>171</v>
      </c>
      <c r="D38" s="96"/>
      <c r="E38" s="234">
        <v>1184079</v>
      </c>
      <c r="F38" s="194"/>
      <c r="G38" s="274">
        <v>112337</v>
      </c>
      <c r="H38" s="194"/>
      <c r="I38" s="234">
        <v>1505726</v>
      </c>
      <c r="J38" s="194"/>
      <c r="K38" s="204">
        <v>-413504</v>
      </c>
    </row>
    <row r="39" spans="1:12" ht="21.75" customHeight="1" x14ac:dyDescent="0.45">
      <c r="B39" s="110" t="s">
        <v>172</v>
      </c>
      <c r="D39" s="96"/>
      <c r="E39" s="260">
        <v>-65246</v>
      </c>
      <c r="F39" s="194"/>
      <c r="G39" s="277">
        <v>-156490</v>
      </c>
      <c r="H39" s="194"/>
      <c r="I39" s="186">
        <v>0</v>
      </c>
      <c r="J39" s="190"/>
      <c r="K39" s="186">
        <v>0</v>
      </c>
    </row>
    <row r="40" spans="1:12" ht="8.25" customHeight="1" x14ac:dyDescent="0.45">
      <c r="A40" s="108"/>
      <c r="B40" s="108"/>
      <c r="D40" s="96"/>
      <c r="E40" s="63"/>
      <c r="F40" s="63"/>
      <c r="G40" s="63"/>
      <c r="H40" s="96"/>
      <c r="I40" s="63"/>
      <c r="J40" s="63"/>
      <c r="K40" s="63"/>
    </row>
    <row r="41" spans="1:12" ht="21.75" customHeight="1" x14ac:dyDescent="0.45">
      <c r="A41" s="104" t="s">
        <v>173</v>
      </c>
      <c r="B41" s="94"/>
      <c r="D41" s="96"/>
      <c r="E41" s="63">
        <f>SUM(E10:E39)</f>
        <v>933166167.24000001</v>
      </c>
      <c r="F41" s="63"/>
      <c r="G41" s="194">
        <f>SUM(G10:G39)</f>
        <v>-96998719</v>
      </c>
      <c r="H41" s="63"/>
      <c r="I41" s="63">
        <f>SUM(I10:I39)</f>
        <v>1150630912</v>
      </c>
      <c r="J41" s="63"/>
      <c r="K41" s="63">
        <f>SUM(K10:K39)</f>
        <v>281346427</v>
      </c>
    </row>
    <row r="42" spans="1:12" ht="21.75" customHeight="1" x14ac:dyDescent="0.45">
      <c r="B42" s="104" t="s">
        <v>174</v>
      </c>
      <c r="D42" s="96"/>
      <c r="E42" s="234">
        <v>-119470296</v>
      </c>
      <c r="F42" s="194"/>
      <c r="G42" s="194">
        <v>-85658068</v>
      </c>
      <c r="H42" s="194"/>
      <c r="I42" s="234">
        <v>-89833702</v>
      </c>
      <c r="J42" s="194"/>
      <c r="K42" s="194">
        <v>-70880541</v>
      </c>
    </row>
    <row r="43" spans="1:12" ht="21.75" customHeight="1" x14ac:dyDescent="0.45">
      <c r="B43" s="104" t="s">
        <v>175</v>
      </c>
      <c r="D43" s="96"/>
      <c r="E43" s="236">
        <v>-41423302</v>
      </c>
      <c r="F43" s="194"/>
      <c r="G43" s="197">
        <v>-56396510</v>
      </c>
      <c r="H43" s="194"/>
      <c r="I43" s="236">
        <v>-20924642</v>
      </c>
      <c r="J43" s="194"/>
      <c r="K43" s="197">
        <v>-44431424</v>
      </c>
    </row>
    <row r="44" spans="1:12" ht="8.25" customHeight="1" x14ac:dyDescent="0.45">
      <c r="A44" s="108"/>
      <c r="B44" s="108"/>
      <c r="D44" s="96"/>
      <c r="E44" s="63"/>
      <c r="F44" s="63"/>
      <c r="G44" s="63"/>
      <c r="H44" s="96"/>
      <c r="I44" s="63"/>
      <c r="J44" s="63"/>
      <c r="K44" s="63"/>
    </row>
    <row r="45" spans="1:12" ht="21.75" customHeight="1" x14ac:dyDescent="0.45">
      <c r="A45" s="104" t="s">
        <v>176</v>
      </c>
      <c r="D45" s="96"/>
      <c r="E45" s="66">
        <f>SUM(E41:E43)</f>
        <v>772272569.24000001</v>
      </c>
      <c r="F45" s="63"/>
      <c r="G45" s="197">
        <f>SUM(G41:G43)</f>
        <v>-239053297</v>
      </c>
      <c r="H45" s="96"/>
      <c r="I45" s="66">
        <f>SUM(I41:I43)</f>
        <v>1039872568</v>
      </c>
      <c r="J45" s="63"/>
      <c r="K45" s="66">
        <f>SUM(K41:K43)</f>
        <v>166034462</v>
      </c>
    </row>
    <row r="46" spans="1:12" ht="9" customHeight="1" x14ac:dyDescent="0.45">
      <c r="D46" s="96"/>
      <c r="E46" s="63"/>
      <c r="F46" s="63"/>
      <c r="G46" s="63"/>
      <c r="H46" s="96"/>
      <c r="I46" s="63"/>
      <c r="J46" s="63"/>
      <c r="K46" s="63"/>
    </row>
    <row r="47" spans="1:12" ht="21.75" customHeight="1" x14ac:dyDescent="0.45">
      <c r="A47" s="104" t="s">
        <v>38</v>
      </c>
      <c r="C47" s="104"/>
      <c r="E47" s="104"/>
      <c r="G47" s="104"/>
      <c r="I47" s="104"/>
      <c r="K47" s="104"/>
    </row>
    <row r="48" spans="1:12" ht="21" x14ac:dyDescent="0.45">
      <c r="C48" s="104"/>
      <c r="E48" s="104"/>
      <c r="G48" s="104"/>
      <c r="I48" s="104"/>
      <c r="K48" s="104"/>
    </row>
    <row r="49" spans="1:12" ht="21" x14ac:dyDescent="0.45">
      <c r="A49" s="95" t="str">
        <f>A1</f>
        <v>PRINSIRI  PUBLIC COMPANY LIMITED</v>
      </c>
      <c r="B49" s="95"/>
      <c r="D49" s="97"/>
      <c r="F49" s="97"/>
      <c r="H49" s="97"/>
      <c r="I49" s="99"/>
      <c r="J49" s="97"/>
      <c r="K49" s="22" t="s">
        <v>82</v>
      </c>
    </row>
    <row r="50" spans="1:12" ht="19.5" customHeight="1" x14ac:dyDescent="0.45">
      <c r="A50" s="95" t="s">
        <v>177</v>
      </c>
      <c r="B50" s="95"/>
      <c r="D50" s="97"/>
      <c r="F50" s="97"/>
      <c r="H50" s="97"/>
      <c r="J50" s="97"/>
    </row>
    <row r="51" spans="1:12" ht="19.350000000000001" customHeight="1" x14ac:dyDescent="0.45">
      <c r="A51" s="95" t="str">
        <f>+A3</f>
        <v>FOR THE SIX-MONTH PERIODS ENDED JUNE 30, 2022</v>
      </c>
      <c r="B51" s="95"/>
      <c r="D51" s="97"/>
      <c r="F51" s="97"/>
      <c r="H51" s="97"/>
      <c r="J51" s="97"/>
    </row>
    <row r="52" spans="1:12" ht="19.350000000000001" customHeight="1" x14ac:dyDescent="0.45">
      <c r="A52" s="95"/>
      <c r="B52" s="95"/>
      <c r="D52" s="97"/>
      <c r="F52" s="97"/>
      <c r="H52" s="97"/>
      <c r="J52" s="97"/>
      <c r="K52" s="7" t="s">
        <v>2</v>
      </c>
    </row>
    <row r="53" spans="1:12" s="94" customFormat="1" ht="19.350000000000001" customHeight="1" x14ac:dyDescent="0.45">
      <c r="A53" s="95"/>
      <c r="B53" s="95"/>
      <c r="C53" s="96"/>
      <c r="D53" s="97"/>
      <c r="E53" s="80"/>
      <c r="F53" s="100" t="s">
        <v>3</v>
      </c>
      <c r="G53" s="100"/>
      <c r="H53" s="82"/>
      <c r="I53" s="83"/>
      <c r="J53" s="101" t="s">
        <v>84</v>
      </c>
      <c r="K53" s="80"/>
    </row>
    <row r="54" spans="1:12" ht="19.350000000000001" customHeight="1" x14ac:dyDescent="0.45">
      <c r="C54" s="1" t="s">
        <v>151</v>
      </c>
      <c r="D54" s="97"/>
      <c r="E54" s="102" t="s">
        <v>202</v>
      </c>
      <c r="F54" s="103"/>
      <c r="G54" s="102" t="s">
        <v>203</v>
      </c>
      <c r="I54" s="102" t="s">
        <v>202</v>
      </c>
      <c r="J54" s="103"/>
      <c r="K54" s="102" t="s">
        <v>203</v>
      </c>
      <c r="L54" s="94"/>
    </row>
    <row r="55" spans="1:12" s="94" customFormat="1" ht="7.5" customHeight="1" x14ac:dyDescent="0.45">
      <c r="A55" s="104"/>
      <c r="B55" s="104"/>
      <c r="C55" s="105"/>
      <c r="D55" s="105"/>
      <c r="E55" s="99"/>
      <c r="F55" s="99"/>
      <c r="G55" s="99"/>
      <c r="H55" s="105"/>
      <c r="I55" s="99"/>
      <c r="J55" s="99"/>
      <c r="K55" s="99"/>
    </row>
    <row r="56" spans="1:12" ht="19.350000000000001" customHeight="1" x14ac:dyDescent="0.45">
      <c r="A56" s="94" t="s">
        <v>178</v>
      </c>
      <c r="B56" s="94"/>
      <c r="D56" s="96"/>
      <c r="F56" s="98"/>
      <c r="H56" s="96"/>
      <c r="J56" s="98"/>
    </row>
    <row r="57" spans="1:12" ht="19.350000000000001" customHeight="1" x14ac:dyDescent="0.45">
      <c r="A57" s="111" t="s">
        <v>179</v>
      </c>
      <c r="C57" s="112"/>
      <c r="D57" s="96"/>
      <c r="E57" s="188"/>
      <c r="F57" s="63"/>
      <c r="G57" s="188"/>
      <c r="H57" s="63"/>
      <c r="I57" s="188"/>
      <c r="J57" s="68"/>
      <c r="K57" s="188"/>
    </row>
    <row r="58" spans="1:12" ht="19.350000000000001" customHeight="1" x14ac:dyDescent="0.45">
      <c r="A58" s="111"/>
      <c r="B58" s="15" t="s">
        <v>15</v>
      </c>
      <c r="C58" s="114">
        <v>22.5</v>
      </c>
      <c r="D58" s="96"/>
      <c r="E58" s="189">
        <v>0</v>
      </c>
      <c r="F58" s="190"/>
      <c r="G58" s="189">
        <v>0</v>
      </c>
      <c r="H58" s="98"/>
      <c r="I58" s="238">
        <v>281103864</v>
      </c>
      <c r="J58" s="98"/>
      <c r="K58" s="188">
        <v>657639165</v>
      </c>
    </row>
    <row r="59" spans="1:12" ht="19.350000000000001" customHeight="1" x14ac:dyDescent="0.45">
      <c r="A59" s="111" t="s">
        <v>180</v>
      </c>
      <c r="C59" s="114"/>
      <c r="D59" s="96"/>
      <c r="E59" s="191"/>
      <c r="F59" s="178"/>
      <c r="G59" s="191"/>
      <c r="H59" s="178"/>
      <c r="I59" s="178"/>
      <c r="J59" s="178"/>
      <c r="K59" s="188"/>
    </row>
    <row r="60" spans="1:12" ht="19.350000000000001" customHeight="1" x14ac:dyDescent="0.45">
      <c r="A60" s="111"/>
      <c r="B60" s="15" t="s">
        <v>15</v>
      </c>
      <c r="C60" s="114">
        <v>22.5</v>
      </c>
      <c r="D60" s="96"/>
      <c r="E60" s="189">
        <v>0</v>
      </c>
      <c r="F60" s="190"/>
      <c r="G60" s="189">
        <v>0</v>
      </c>
      <c r="H60" s="190"/>
      <c r="I60" s="238">
        <v>-548309973</v>
      </c>
      <c r="J60" s="190"/>
      <c r="K60" s="238">
        <v>-305967750</v>
      </c>
    </row>
    <row r="61" spans="1:12" ht="19.350000000000001" customHeight="1" x14ac:dyDescent="0.45">
      <c r="A61" s="115" t="s">
        <v>208</v>
      </c>
      <c r="D61" s="96"/>
      <c r="E61" s="261">
        <v>-3363</v>
      </c>
      <c r="F61" s="192"/>
      <c r="G61" s="189">
        <v>7432872</v>
      </c>
      <c r="H61" s="190"/>
      <c r="I61" s="238">
        <v>215043</v>
      </c>
      <c r="J61" s="192"/>
      <c r="K61" s="188">
        <v>6230738</v>
      </c>
    </row>
    <row r="62" spans="1:12" ht="19.350000000000001" customHeight="1" x14ac:dyDescent="0.45">
      <c r="A62" s="111" t="s">
        <v>181</v>
      </c>
      <c r="D62" s="96"/>
      <c r="E62" s="234">
        <v>936249</v>
      </c>
      <c r="F62" s="193"/>
      <c r="G62" s="189">
        <v>-709819</v>
      </c>
      <c r="H62" s="194"/>
      <c r="I62" s="238">
        <v>14552617</v>
      </c>
      <c r="J62" s="190"/>
      <c r="K62" s="188">
        <v>62361294</v>
      </c>
    </row>
    <row r="63" spans="1:12" ht="19.350000000000001" customHeight="1" x14ac:dyDescent="0.45">
      <c r="A63" s="111" t="s">
        <v>182</v>
      </c>
      <c r="D63" s="96"/>
      <c r="E63" s="189">
        <v>0</v>
      </c>
      <c r="F63" s="190"/>
      <c r="G63" s="189">
        <v>656253</v>
      </c>
      <c r="H63" s="194"/>
      <c r="I63" s="189">
        <v>0</v>
      </c>
      <c r="J63" s="190"/>
      <c r="K63" s="188">
        <v>656253</v>
      </c>
    </row>
    <row r="64" spans="1:12" ht="19.350000000000001" customHeight="1" x14ac:dyDescent="0.45">
      <c r="A64" s="111" t="s">
        <v>209</v>
      </c>
      <c r="D64" s="96"/>
      <c r="E64" s="189">
        <v>0</v>
      </c>
      <c r="F64" s="190"/>
      <c r="G64" s="189">
        <v>0</v>
      </c>
      <c r="H64" s="194"/>
      <c r="I64" s="234">
        <v>-3313930</v>
      </c>
      <c r="J64" s="190"/>
      <c r="K64" s="238">
        <v>-430000000</v>
      </c>
    </row>
    <row r="65" spans="1:11" ht="19.350000000000001" customHeight="1" x14ac:dyDescent="0.45">
      <c r="A65" s="111" t="s">
        <v>183</v>
      </c>
      <c r="C65" s="96">
        <v>9</v>
      </c>
      <c r="D65" s="96"/>
      <c r="E65" s="189">
        <v>0</v>
      </c>
      <c r="F65" s="194"/>
      <c r="G65" s="189">
        <v>0</v>
      </c>
      <c r="H65" s="194"/>
      <c r="I65" s="189">
        <v>9303812</v>
      </c>
      <c r="J65" s="190"/>
      <c r="K65" s="189">
        <v>0</v>
      </c>
    </row>
    <row r="66" spans="1:11" ht="19.350000000000001" customHeight="1" x14ac:dyDescent="0.45">
      <c r="A66" s="111" t="s">
        <v>210</v>
      </c>
      <c r="D66" s="96"/>
      <c r="E66" s="189">
        <v>0</v>
      </c>
      <c r="F66" s="194"/>
      <c r="G66" s="189">
        <v>1651292</v>
      </c>
      <c r="H66" s="194"/>
      <c r="I66" s="237">
        <v>0</v>
      </c>
      <c r="J66" s="190"/>
      <c r="K66" s="188">
        <v>1651292</v>
      </c>
    </row>
    <row r="67" spans="1:11" ht="19.350000000000001" customHeight="1" x14ac:dyDescent="0.45">
      <c r="A67" s="111" t="s">
        <v>184</v>
      </c>
      <c r="D67" s="96"/>
      <c r="E67" s="237">
        <v>-3252118</v>
      </c>
      <c r="F67" s="194"/>
      <c r="G67" s="189">
        <v>-815408</v>
      </c>
      <c r="H67" s="194"/>
      <c r="I67" s="241">
        <v>-46560</v>
      </c>
      <c r="J67" s="190"/>
      <c r="K67" s="238">
        <v>-143435</v>
      </c>
    </row>
    <row r="68" spans="1:11" s="94" customFormat="1" ht="19.350000000000001" customHeight="1" x14ac:dyDescent="0.45">
      <c r="A68" s="111" t="s">
        <v>211</v>
      </c>
      <c r="C68" s="96"/>
      <c r="D68" s="96"/>
      <c r="E68" s="189">
        <v>0</v>
      </c>
      <c r="F68" s="194"/>
      <c r="G68" s="189">
        <v>-360000</v>
      </c>
      <c r="H68" s="194"/>
      <c r="I68" s="232">
        <v>0</v>
      </c>
      <c r="J68" s="194"/>
      <c r="K68" s="232">
        <v>0</v>
      </c>
    </row>
    <row r="69" spans="1:11" ht="5.0999999999999996" customHeight="1" x14ac:dyDescent="0.45">
      <c r="A69" s="108"/>
      <c r="B69" s="108"/>
      <c r="D69" s="96"/>
      <c r="E69" s="69"/>
      <c r="F69" s="63"/>
      <c r="G69" s="69"/>
      <c r="H69" s="64"/>
      <c r="I69" s="69"/>
      <c r="J69" s="63"/>
      <c r="K69" s="215"/>
    </row>
    <row r="70" spans="1:11" ht="19.350000000000001" customHeight="1" x14ac:dyDescent="0.45">
      <c r="A70" s="107" t="s">
        <v>185</v>
      </c>
      <c r="B70" s="95"/>
      <c r="D70" s="96"/>
      <c r="E70" s="251">
        <f>SUM(E57:E68)</f>
        <v>-2319232</v>
      </c>
      <c r="F70" s="215"/>
      <c r="G70" s="214">
        <f>SUM(G57:G68)</f>
        <v>7855190</v>
      </c>
      <c r="H70" s="215"/>
      <c r="I70" s="251">
        <f>SUM(I57:I68)</f>
        <v>-246495127</v>
      </c>
      <c r="J70" s="63"/>
      <c r="K70" s="251">
        <f>SUM(K57:K68)</f>
        <v>-7572443</v>
      </c>
    </row>
    <row r="71" spans="1:11" ht="5.0999999999999996" customHeight="1" x14ac:dyDescent="0.45">
      <c r="A71" s="94"/>
      <c r="B71" s="94"/>
      <c r="D71" s="96"/>
      <c r="E71" s="63"/>
      <c r="F71" s="63"/>
      <c r="G71" s="63"/>
      <c r="H71" s="63"/>
      <c r="I71" s="63"/>
      <c r="J71" s="63"/>
      <c r="K71" s="63"/>
    </row>
    <row r="72" spans="1:11" ht="19.350000000000001" customHeight="1" x14ac:dyDescent="0.45">
      <c r="A72" s="94" t="s">
        <v>186</v>
      </c>
      <c r="B72" s="94"/>
      <c r="D72" s="96"/>
      <c r="E72" s="63"/>
      <c r="F72" s="63"/>
      <c r="G72" s="63"/>
      <c r="H72" s="63"/>
      <c r="I72" s="63"/>
      <c r="J72" s="63"/>
      <c r="K72" s="63"/>
    </row>
    <row r="73" spans="1:11" ht="19.350000000000001" customHeight="1" x14ac:dyDescent="0.45">
      <c r="A73" s="113" t="s">
        <v>187</v>
      </c>
      <c r="B73" s="111"/>
      <c r="D73" s="96"/>
      <c r="E73" s="104"/>
      <c r="G73" s="63"/>
      <c r="H73" s="63"/>
      <c r="I73" s="63"/>
      <c r="J73" s="63"/>
      <c r="K73" s="63"/>
    </row>
    <row r="74" spans="1:11" ht="19.350000000000001" customHeight="1" x14ac:dyDescent="0.45">
      <c r="A74" s="113" t="s">
        <v>188</v>
      </c>
      <c r="B74" s="111"/>
      <c r="C74" s="182"/>
      <c r="D74" s="182"/>
      <c r="E74" s="234">
        <v>-192033865</v>
      </c>
      <c r="F74" s="234">
        <v>-189539866</v>
      </c>
      <c r="G74" s="185">
        <v>126789854</v>
      </c>
      <c r="H74" s="185"/>
      <c r="I74" s="234">
        <v>-189539866</v>
      </c>
      <c r="J74" s="185"/>
      <c r="K74" s="185">
        <v>184460595</v>
      </c>
    </row>
    <row r="75" spans="1:11" ht="19.350000000000001" customHeight="1" x14ac:dyDescent="0.45">
      <c r="A75" s="113" t="s">
        <v>212</v>
      </c>
      <c r="B75" s="111"/>
      <c r="C75" s="114"/>
      <c r="D75" s="182"/>
      <c r="E75" s="237">
        <v>0</v>
      </c>
      <c r="F75" s="237">
        <v>0</v>
      </c>
      <c r="G75" s="198">
        <v>5435000</v>
      </c>
      <c r="H75" s="198"/>
      <c r="I75" s="237">
        <v>0</v>
      </c>
      <c r="J75" s="198"/>
      <c r="K75" s="198">
        <v>5435000</v>
      </c>
    </row>
    <row r="76" spans="1:11" ht="19.350000000000001" customHeight="1" x14ac:dyDescent="0.45">
      <c r="A76" s="113" t="s">
        <v>213</v>
      </c>
      <c r="B76" s="111"/>
      <c r="C76" s="114"/>
      <c r="D76" s="182"/>
      <c r="E76" s="237">
        <v>0</v>
      </c>
      <c r="F76" s="237">
        <v>0</v>
      </c>
      <c r="G76" s="198">
        <v>-106435000</v>
      </c>
      <c r="H76" s="198"/>
      <c r="I76" s="237">
        <v>0</v>
      </c>
      <c r="J76" s="198"/>
      <c r="K76" s="198">
        <v>-106435000</v>
      </c>
    </row>
    <row r="77" spans="1:11" ht="19.350000000000001" customHeight="1" x14ac:dyDescent="0.45">
      <c r="A77" s="113" t="s">
        <v>189</v>
      </c>
      <c r="B77" s="111"/>
      <c r="C77" s="262">
        <v>15.3</v>
      </c>
      <c r="D77" s="263"/>
      <c r="E77" s="264">
        <v>-4187177</v>
      </c>
      <c r="F77" s="234">
        <v>-2258487</v>
      </c>
      <c r="G77" s="185">
        <v>-4242289</v>
      </c>
      <c r="H77" s="185"/>
      <c r="I77" s="234">
        <v>-2258487</v>
      </c>
      <c r="J77" s="185"/>
      <c r="K77" s="185">
        <v>-3511459</v>
      </c>
    </row>
    <row r="78" spans="1:11" ht="19.350000000000001" customHeight="1" x14ac:dyDescent="0.45">
      <c r="A78" s="113" t="s">
        <v>190</v>
      </c>
      <c r="B78" s="111"/>
      <c r="C78" s="262">
        <v>15.2</v>
      </c>
      <c r="D78" s="263"/>
      <c r="E78" s="264">
        <v>263481006</v>
      </c>
      <c r="F78" s="234">
        <v>103100706</v>
      </c>
      <c r="G78" s="185">
        <v>736842604</v>
      </c>
      <c r="H78" s="185"/>
      <c r="I78" s="234">
        <v>103100706</v>
      </c>
      <c r="J78" s="185"/>
      <c r="K78" s="185">
        <v>52123894</v>
      </c>
    </row>
    <row r="79" spans="1:11" ht="19.350000000000001" customHeight="1" x14ac:dyDescent="0.45">
      <c r="A79" s="113" t="s">
        <v>191</v>
      </c>
      <c r="B79" s="111"/>
      <c r="C79" s="262">
        <v>15.2</v>
      </c>
      <c r="D79" s="263"/>
      <c r="E79" s="264">
        <v>-363814879</v>
      </c>
      <c r="F79" s="234">
        <v>-167129879</v>
      </c>
      <c r="G79" s="185">
        <v>-565208848</v>
      </c>
      <c r="H79" s="185"/>
      <c r="I79" s="234">
        <v>-167129879</v>
      </c>
      <c r="J79" s="185"/>
      <c r="K79" s="185">
        <v>-332238773</v>
      </c>
    </row>
    <row r="80" spans="1:11" ht="19.350000000000001" customHeight="1" x14ac:dyDescent="0.45">
      <c r="A80" s="113" t="s">
        <v>214</v>
      </c>
      <c r="B80" s="111"/>
      <c r="C80" s="262">
        <v>15.4</v>
      </c>
      <c r="D80" s="263"/>
      <c r="E80" s="264">
        <v>494987832</v>
      </c>
      <c r="F80" s="234">
        <v>494987832</v>
      </c>
      <c r="G80" s="185">
        <v>1188940421</v>
      </c>
      <c r="H80" s="185"/>
      <c r="I80" s="234">
        <v>494987832</v>
      </c>
      <c r="J80" s="185"/>
      <c r="K80" s="185">
        <v>1188940421</v>
      </c>
    </row>
    <row r="81" spans="1:11" ht="19.350000000000001" customHeight="1" x14ac:dyDescent="0.45">
      <c r="A81" s="113" t="s">
        <v>215</v>
      </c>
      <c r="B81" s="111"/>
      <c r="C81" s="262">
        <v>15.4</v>
      </c>
      <c r="D81" s="263"/>
      <c r="E81" s="264">
        <v>-820600000</v>
      </c>
      <c r="F81" s="234">
        <v>-820600000</v>
      </c>
      <c r="G81" s="185">
        <v>-759400000</v>
      </c>
      <c r="H81" s="185"/>
      <c r="I81" s="234">
        <v>-820600000</v>
      </c>
      <c r="J81" s="185"/>
      <c r="K81" s="185">
        <v>-759400000</v>
      </c>
    </row>
    <row r="82" spans="1:11" ht="19.350000000000001" customHeight="1" x14ac:dyDescent="0.45">
      <c r="A82" s="113" t="s">
        <v>225</v>
      </c>
      <c r="C82" s="245">
        <v>19</v>
      </c>
      <c r="D82" s="182"/>
      <c r="E82" s="236">
        <v>-91500658</v>
      </c>
      <c r="F82" s="278">
        <v>-91500658</v>
      </c>
      <c r="G82" s="199">
        <v>-73200525</v>
      </c>
      <c r="H82" s="278"/>
      <c r="I82" s="236">
        <v>-91500658</v>
      </c>
      <c r="J82" s="278"/>
      <c r="K82" s="199">
        <v>-73200525.310000002</v>
      </c>
    </row>
    <row r="83" spans="1:11" ht="5.0999999999999996" customHeight="1" x14ac:dyDescent="0.45">
      <c r="A83" s="108"/>
      <c r="B83" s="108"/>
      <c r="D83" s="96"/>
      <c r="E83" s="63"/>
      <c r="F83" s="64"/>
      <c r="G83" s="63"/>
      <c r="H83" s="64"/>
      <c r="I83" s="63"/>
      <c r="J83" s="64"/>
      <c r="K83" s="63"/>
    </row>
    <row r="84" spans="1:11" ht="19.350000000000001" customHeight="1" x14ac:dyDescent="0.45">
      <c r="A84" s="107" t="s">
        <v>192</v>
      </c>
      <c r="B84" s="107"/>
      <c r="D84" s="96"/>
      <c r="E84" s="187">
        <f>SUM(E73:E82)</f>
        <v>-713667741</v>
      </c>
      <c r="F84" s="185"/>
      <c r="G84" s="199">
        <f>SUM(G73:G82)</f>
        <v>549521217</v>
      </c>
      <c r="H84" s="185"/>
      <c r="I84" s="187">
        <f>SUM(I73:I82)</f>
        <v>-672940352</v>
      </c>
      <c r="J84" s="185"/>
      <c r="K84" s="199">
        <f>SUM(K73:K82)</f>
        <v>156174152.69</v>
      </c>
    </row>
    <row r="85" spans="1:11" ht="5.0999999999999996" customHeight="1" x14ac:dyDescent="0.45">
      <c r="A85" s="95"/>
      <c r="B85" s="95"/>
      <c r="D85" s="96"/>
      <c r="E85" s="63"/>
      <c r="F85" s="63"/>
      <c r="G85" s="63"/>
      <c r="H85" s="63"/>
      <c r="I85" s="63"/>
      <c r="J85" s="63"/>
      <c r="K85" s="63"/>
    </row>
    <row r="86" spans="1:11" ht="19.350000000000001" customHeight="1" x14ac:dyDescent="0.45">
      <c r="A86" s="116" t="s">
        <v>193</v>
      </c>
      <c r="B86" s="95"/>
      <c r="D86" s="96"/>
      <c r="E86" s="185">
        <f>E45+E70+E84</f>
        <v>56285596.24000001</v>
      </c>
      <c r="F86" s="185"/>
      <c r="G86" s="185">
        <f>G45+G70+G84</f>
        <v>318323110</v>
      </c>
      <c r="H86" s="185"/>
      <c r="I86" s="185">
        <f>I45+I70+I84</f>
        <v>120437089</v>
      </c>
      <c r="J86" s="185"/>
      <c r="K86" s="185">
        <f>K45+K70+K84</f>
        <v>314636171.69</v>
      </c>
    </row>
    <row r="87" spans="1:11" ht="19.350000000000001" customHeight="1" x14ac:dyDescent="0.45">
      <c r="A87" s="117" t="s">
        <v>194</v>
      </c>
      <c r="B87" s="107"/>
      <c r="D87" s="96"/>
      <c r="E87" s="66">
        <v>452348676</v>
      </c>
      <c r="F87" s="63"/>
      <c r="G87" s="67">
        <v>159413003</v>
      </c>
      <c r="H87" s="63"/>
      <c r="I87" s="66">
        <v>128726453</v>
      </c>
      <c r="J87" s="63"/>
      <c r="K87" s="67">
        <v>60637416</v>
      </c>
    </row>
    <row r="88" spans="1:11" ht="7.5" customHeight="1" x14ac:dyDescent="0.45">
      <c r="A88" s="108"/>
      <c r="B88" s="108"/>
      <c r="D88" s="96"/>
      <c r="E88" s="63"/>
      <c r="F88" s="63"/>
      <c r="G88" s="63"/>
      <c r="H88" s="64"/>
      <c r="I88" s="63"/>
      <c r="J88" s="63"/>
      <c r="K88" s="63"/>
    </row>
    <row r="89" spans="1:11" ht="19.350000000000001" customHeight="1" thickBot="1" x14ac:dyDescent="0.5">
      <c r="A89" s="116" t="s">
        <v>195</v>
      </c>
      <c r="B89" s="95"/>
      <c r="D89" s="96"/>
      <c r="E89" s="70">
        <f>SUM(E86:E87)</f>
        <v>508634272.24000001</v>
      </c>
      <c r="F89" s="63"/>
      <c r="G89" s="70">
        <f>SUM(G86:G87)</f>
        <v>477736113</v>
      </c>
      <c r="H89" s="68"/>
      <c r="I89" s="70">
        <f>SUM(I86:I87)</f>
        <v>249163542</v>
      </c>
      <c r="J89" s="63"/>
      <c r="K89" s="70">
        <f>SUM(K86:K87)</f>
        <v>375273587.69</v>
      </c>
    </row>
    <row r="90" spans="1:11" ht="7.5" customHeight="1" thickTop="1" x14ac:dyDescent="0.45">
      <c r="A90" s="95"/>
      <c r="B90" s="95"/>
      <c r="D90" s="96"/>
      <c r="E90" s="63"/>
      <c r="F90" s="63"/>
      <c r="G90" s="63"/>
      <c r="H90" s="68"/>
      <c r="I90" s="63"/>
      <c r="J90" s="63"/>
      <c r="K90" s="63"/>
    </row>
    <row r="91" spans="1:11" ht="19.350000000000001" customHeight="1" x14ac:dyDescent="0.45">
      <c r="A91" s="95" t="s">
        <v>196</v>
      </c>
      <c r="D91" s="96"/>
      <c r="E91" s="63"/>
      <c r="F91" s="64"/>
      <c r="G91" s="63"/>
      <c r="H91" s="64"/>
      <c r="I91" s="63"/>
      <c r="J91" s="63"/>
      <c r="K91" s="63"/>
    </row>
    <row r="92" spans="1:11" ht="19.350000000000001" customHeight="1" x14ac:dyDescent="0.45">
      <c r="A92" s="110"/>
      <c r="B92" s="107" t="s">
        <v>197</v>
      </c>
      <c r="D92" s="96"/>
      <c r="E92" s="234">
        <v>4056481</v>
      </c>
      <c r="F92" s="185"/>
      <c r="G92" s="185">
        <v>683647</v>
      </c>
      <c r="H92" s="185"/>
      <c r="I92" s="234">
        <v>454993</v>
      </c>
      <c r="J92" s="200"/>
      <c r="K92" s="234">
        <v>507830</v>
      </c>
    </row>
    <row r="93" spans="1:11" ht="19.350000000000001" customHeight="1" x14ac:dyDescent="0.45">
      <c r="A93" s="110"/>
      <c r="B93" s="107" t="s">
        <v>198</v>
      </c>
      <c r="D93" s="96"/>
      <c r="E93" s="234">
        <v>64505391</v>
      </c>
      <c r="F93" s="185"/>
      <c r="G93" s="185">
        <v>58399396</v>
      </c>
      <c r="H93" s="185"/>
      <c r="I93" s="234">
        <v>21638936</v>
      </c>
      <c r="J93" s="185"/>
      <c r="K93" s="234">
        <v>18691213</v>
      </c>
    </row>
    <row r="94" spans="1:11" ht="19.350000000000001" customHeight="1" x14ac:dyDescent="0.45">
      <c r="A94" s="110"/>
      <c r="B94" s="107" t="s">
        <v>199</v>
      </c>
      <c r="D94" s="96"/>
      <c r="E94" s="237">
        <v>0</v>
      </c>
      <c r="F94" s="185"/>
      <c r="G94" s="185">
        <v>1151973</v>
      </c>
      <c r="H94" s="185"/>
      <c r="I94" s="237">
        <v>0</v>
      </c>
      <c r="J94" s="185"/>
      <c r="K94" s="237">
        <v>0</v>
      </c>
    </row>
    <row r="95" spans="1:11" ht="19.350000000000001" customHeight="1" x14ac:dyDescent="0.45">
      <c r="A95" s="110"/>
      <c r="B95" s="107" t="s">
        <v>222</v>
      </c>
      <c r="D95" s="96"/>
      <c r="E95" s="234">
        <v>18532177</v>
      </c>
      <c r="F95" s="185"/>
      <c r="G95" s="237">
        <v>0</v>
      </c>
      <c r="H95" s="185"/>
      <c r="I95" s="237">
        <v>0</v>
      </c>
      <c r="J95" s="185"/>
      <c r="K95" s="237">
        <v>0</v>
      </c>
    </row>
    <row r="96" spans="1:11" ht="19.350000000000001" customHeight="1" x14ac:dyDescent="0.45">
      <c r="A96" s="110"/>
      <c r="B96" s="107" t="s">
        <v>216</v>
      </c>
      <c r="D96" s="96"/>
      <c r="E96" s="261">
        <v>61379663</v>
      </c>
      <c r="F96" s="185"/>
      <c r="G96" s="201">
        <v>22331250</v>
      </c>
      <c r="H96" s="185"/>
      <c r="I96" s="237">
        <v>0</v>
      </c>
      <c r="J96" s="185"/>
      <c r="K96" s="237">
        <v>0</v>
      </c>
    </row>
    <row r="97" spans="1:11" ht="19.350000000000001" customHeight="1" x14ac:dyDescent="0.45">
      <c r="A97" s="110"/>
      <c r="B97" s="107" t="s">
        <v>217</v>
      </c>
      <c r="D97" s="96"/>
      <c r="E97" s="104"/>
      <c r="F97" s="185"/>
      <c r="G97" s="237"/>
      <c r="H97" s="185"/>
      <c r="I97" s="237"/>
      <c r="J97" s="185"/>
      <c r="K97" s="237"/>
    </row>
    <row r="98" spans="1:11" ht="19.350000000000001" customHeight="1" x14ac:dyDescent="0.45">
      <c r="A98" s="110"/>
      <c r="B98" s="104" t="s">
        <v>218</v>
      </c>
      <c r="C98" s="104"/>
      <c r="E98" s="237">
        <v>0</v>
      </c>
      <c r="G98" s="65">
        <v>100000000</v>
      </c>
      <c r="H98" s="96"/>
      <c r="I98" s="237">
        <v>0</v>
      </c>
      <c r="J98" s="98"/>
      <c r="K98" s="237">
        <v>0</v>
      </c>
    </row>
    <row r="99" spans="1:11" ht="21" x14ac:dyDescent="0.45">
      <c r="A99" s="110"/>
      <c r="B99" s="107"/>
      <c r="D99" s="96"/>
      <c r="E99" s="63"/>
      <c r="F99" s="98"/>
      <c r="G99" s="63"/>
      <c r="H99" s="96"/>
      <c r="I99" s="63"/>
      <c r="J99" s="98"/>
      <c r="K99" s="63"/>
    </row>
    <row r="100" spans="1:11" ht="19.350000000000001" customHeight="1" x14ac:dyDescent="0.45">
      <c r="A100" s="104" t="s">
        <v>38</v>
      </c>
      <c r="C100" s="104"/>
      <c r="E100" s="104"/>
      <c r="G100" s="104"/>
      <c r="I100" s="104"/>
      <c r="K100" s="104"/>
    </row>
    <row r="101" spans="1:11" ht="21.75" customHeight="1" x14ac:dyDescent="0.45">
      <c r="A101" s="95"/>
      <c r="B101" s="95"/>
      <c r="J101" s="98"/>
    </row>
    <row r="102" spans="1:11" ht="22.5" customHeight="1" x14ac:dyDescent="0.45">
      <c r="J102" s="98"/>
    </row>
    <row r="103" spans="1:11" ht="22.5" customHeight="1" x14ac:dyDescent="0.45">
      <c r="J103" s="98"/>
    </row>
    <row r="104" spans="1:11" ht="22.5" customHeight="1" x14ac:dyDescent="0.45">
      <c r="J104" s="98"/>
    </row>
    <row r="105" spans="1:11" ht="19.5" customHeight="1" x14ac:dyDescent="0.45">
      <c r="J105" s="98"/>
    </row>
    <row r="106" spans="1:11" ht="19.5" customHeight="1" x14ac:dyDescent="0.45">
      <c r="J106" s="98"/>
    </row>
    <row r="117" spans="1:12" s="96" customFormat="1" ht="19.5" customHeight="1" x14ac:dyDescent="0.45">
      <c r="A117" s="104"/>
      <c r="B117" s="118"/>
      <c r="D117" s="104"/>
      <c r="E117" s="98"/>
      <c r="F117" s="104"/>
      <c r="G117" s="98"/>
      <c r="H117" s="104"/>
      <c r="I117" s="98"/>
      <c r="J117" s="104"/>
      <c r="K117" s="98"/>
      <c r="L117" s="104"/>
    </row>
    <row r="118" spans="1:12" s="96" customFormat="1" ht="19.5" customHeight="1" x14ac:dyDescent="0.45">
      <c r="A118" s="104"/>
      <c r="B118" s="118"/>
      <c r="D118" s="104"/>
      <c r="E118" s="98"/>
      <c r="F118" s="104"/>
      <c r="G118" s="98"/>
      <c r="H118" s="104"/>
      <c r="I118" s="98"/>
      <c r="J118" s="104"/>
      <c r="K118" s="98"/>
      <c r="L118" s="104"/>
    </row>
    <row r="121" spans="1:12" s="96" customFormat="1" ht="19.5" customHeight="1" x14ac:dyDescent="0.45">
      <c r="A121" s="104"/>
      <c r="B121" s="118"/>
      <c r="D121" s="104"/>
      <c r="E121" s="98"/>
      <c r="F121" s="104"/>
      <c r="G121" s="98"/>
      <c r="H121" s="104"/>
      <c r="I121" s="98"/>
      <c r="J121" s="104"/>
      <c r="K121" s="98"/>
      <c r="L121" s="104"/>
    </row>
    <row r="122" spans="1:12" s="96" customFormat="1" ht="19.5" customHeight="1" x14ac:dyDescent="0.45">
      <c r="A122" s="104"/>
      <c r="B122" s="118"/>
      <c r="D122" s="104"/>
      <c r="E122" s="98"/>
      <c r="F122" s="104"/>
      <c r="G122" s="98"/>
      <c r="H122" s="104"/>
      <c r="I122" s="98"/>
      <c r="J122" s="104"/>
      <c r="K122" s="98"/>
      <c r="L122" s="104"/>
    </row>
  </sheetData>
  <pageMargins left="0.74803149606299213" right="0.44" top="0.59055118110236227" bottom="0.46" header="0.39370078740157483" footer="0.18"/>
  <pageSetup paperSize="9" scale="85" firstPageNumber="8" orientation="portrait" useFirstPageNumber="1" horizontalDpi="1200" verticalDpi="1200" r:id="rId1"/>
  <headerFooter differentFirst="1">
    <oddFooter>&amp;R10</oddFooter>
    <firstFooter>&amp;R9</firstFooter>
  </headerFooter>
  <ignoredErrors>
    <ignoredError sqref="F84 J84 H8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6A2C95DE62F4EA0DBB332331EEDB9" ma:contentTypeVersion="6" ma:contentTypeDescription="Create a new document." ma:contentTypeScope="" ma:versionID="46fc87baebb13451bcc3ff36884bddab">
  <xsd:schema xmlns:xsd="http://www.w3.org/2001/XMLSchema" xmlns:xs="http://www.w3.org/2001/XMLSchema" xmlns:p="http://schemas.microsoft.com/office/2006/metadata/properties" xmlns:ns2="3b704a9d-42f9-431e-a41c-74f14366e7a4" targetNamespace="http://schemas.microsoft.com/office/2006/metadata/properties" ma:root="true" ma:fieldsID="4484487bcb26f61c07c73a8c961303a3" ns2:_="">
    <xsd:import namespace="3b704a9d-42f9-431e-a41c-74f14366e7a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04a9d-42f9-431e-a41c-74f14366e7a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ไข"/>
          <xsd:enumeration value="รอลูกค้า"/>
          <xsd:enumeration value="เหลือสรุป"/>
          <xsd:enumeration value="ติดประเด็น"/>
        </xsd:restriction>
      </xsd:simpleType>
    </xsd:element>
    <xsd:element name="Note" ma:index="13" nillable="true" ma:displayName="Note" ma:format="Dropdown" ma:internalName="Not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b704a9d-42f9-431e-a41c-74f14366e7a4" xsi:nil="true"/>
    <Preparer_x0020_Sign_x002d_off xmlns="3b704a9d-42f9-431e-a41c-74f14366e7a4" xsi:nil="true"/>
    <Status xmlns="3b704a9d-42f9-431e-a41c-74f14366e7a4" xsi:nil="true"/>
    <Note xmlns="3b704a9d-42f9-431e-a41c-74f14366e7a4" xsi:nil="true"/>
  </documentManagement>
</p:properties>
</file>

<file path=customXml/itemProps1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0A61AB-AD58-465B-BC5F-455FC75103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04a9d-42f9-431e-a41c-74f14366e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28846E-A8B8-48E3-A7F6-80D57F5832F9}">
  <ds:schemaRefs>
    <ds:schemaRef ds:uri="http://purl.org/dc/dcmitype/"/>
    <ds:schemaRef ds:uri="3b704a9d-42f9-431e-a41c-74f14366e7a4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User2 Lastname</cp:lastModifiedBy>
  <cp:revision/>
  <cp:lastPrinted>2022-08-11T02:24:13Z</cp:lastPrinted>
  <dcterms:created xsi:type="dcterms:W3CDTF">2011-05-06T12:04:42Z</dcterms:created>
  <dcterms:modified xsi:type="dcterms:W3CDTF">2022-08-11T02:24:15Z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0x01010028F6A2C95DE62F4EA0DBB332331EEDB9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