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DADEFEB7-D518-4885-A0AF-D1547CA58580}" xr6:coauthVersionLast="47" xr6:coauthVersionMax="47" xr10:uidLastSave="{00000000-0000-0000-0000-000000000000}"/>
  <bookViews>
    <workbookView xWindow="100" yWindow="100" windowWidth="16920" windowHeight="9890" xr2:uid="{00000000-000D-0000-FFFF-FFFF00000000}"/>
  </bookViews>
  <sheets>
    <sheet name="SFP-3-5" sheetId="1" r:id="rId1"/>
    <sheet name="Q1 PL-6-7" sheetId="11" state="hidden" r:id="rId2"/>
    <sheet name="PL-6-7" sheetId="8" r:id="rId3"/>
    <sheet name="PL8-9" sheetId="9" r:id="rId4"/>
    <sheet name="SH-10-11" sheetId="4" r:id="rId5"/>
    <sheet name="SH-12-13" sheetId="6" r:id="rId6"/>
    <sheet name="CF-14-15" sheetId="3" r:id="rId7"/>
  </sheets>
  <externalReferences>
    <externalReference r:id="rId8"/>
  </externalReferences>
  <definedNames>
    <definedName name="_Key1" localSheetId="3" hidden="1">'[1]Detail-Sep'!#REF!</definedName>
    <definedName name="_Key1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3" hidden="1">'[1]Detail-Sep'!#REF!</definedName>
    <definedName name="_Sort" hidden="1">'[1]Detail-Sep'!#REF!</definedName>
    <definedName name="hitech" localSheetId="3" hidden="1">#REF!</definedName>
    <definedName name="hitech" hidden="1">#REF!</definedName>
    <definedName name="_xlnm.Print_Area" localSheetId="6">'CF-14-15'!$A$1:$J$87</definedName>
    <definedName name="_xlnm.Print_Area" localSheetId="2">'PL-6-7'!$A$1:$J$51</definedName>
    <definedName name="_xlnm.Print_Area" localSheetId="3">'PL8-9'!$A$1:$J$51</definedName>
    <definedName name="_xlnm.Print_Area" localSheetId="1">'Q1 PL-6-7'!$A$1:$J$51</definedName>
    <definedName name="_xlnm.Print_Area" localSheetId="0">'SFP-3-5'!$A$1:$J$95</definedName>
    <definedName name="_xlnm.Print_Area" localSheetId="4">'SH-10-11'!$A$1:$Q$68</definedName>
    <definedName name="_xlnm.Print_Area" localSheetId="5">'SH-12-13'!$A$1:$K$52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1" l="1"/>
  <c r="H43" i="11"/>
  <c r="H48" i="11" s="1"/>
  <c r="D43" i="11"/>
  <c r="D48" i="11" s="1"/>
  <c r="D42" i="11"/>
  <c r="D44" i="11" s="1"/>
  <c r="D40" i="11"/>
  <c r="H27" i="11"/>
  <c r="D27" i="11"/>
  <c r="H25" i="11"/>
  <c r="D25" i="11"/>
  <c r="H24" i="11"/>
  <c r="D24" i="11"/>
  <c r="J21" i="11"/>
  <c r="F21" i="11"/>
  <c r="D21" i="11"/>
  <c r="H20" i="11"/>
  <c r="D20" i="11"/>
  <c r="H19" i="11"/>
  <c r="D19" i="11"/>
  <c r="H18" i="11"/>
  <c r="H21" i="11" s="1"/>
  <c r="D18" i="11"/>
  <c r="J15" i="11"/>
  <c r="J23" i="11" s="1"/>
  <c r="J26" i="11" s="1"/>
  <c r="J28" i="11" s="1"/>
  <c r="J31" i="11" s="1"/>
  <c r="J42" i="11" s="1"/>
  <c r="F15" i="11"/>
  <c r="F23" i="11" s="1"/>
  <c r="F26" i="11" s="1"/>
  <c r="F28" i="11" s="1"/>
  <c r="F31" i="11" s="1"/>
  <c r="F42" i="11" s="1"/>
  <c r="H14" i="11"/>
  <c r="D14" i="11"/>
  <c r="H13" i="11"/>
  <c r="D13" i="11"/>
  <c r="H12" i="11"/>
  <c r="D12" i="11"/>
  <c r="H11" i="11"/>
  <c r="D11" i="11"/>
  <c r="H10" i="11"/>
  <c r="H15" i="11" s="1"/>
  <c r="H23" i="11" s="1"/>
  <c r="H26" i="11" s="1"/>
  <c r="H28" i="11" s="1"/>
  <c r="H31" i="11" s="1"/>
  <c r="H42" i="11" s="1"/>
  <c r="D10" i="11"/>
  <c r="D15" i="11" s="1"/>
  <c r="D23" i="11" s="1"/>
  <c r="D26" i="11" s="1"/>
  <c r="D28" i="11" s="1"/>
  <c r="D31" i="11" s="1"/>
  <c r="F47" i="11" l="1"/>
  <c r="F49" i="11" s="1"/>
  <c r="F44" i="11"/>
  <c r="H47" i="11"/>
  <c r="H49" i="11" s="1"/>
  <c r="H51" i="11" s="1"/>
  <c r="H44" i="11"/>
  <c r="J47" i="11"/>
  <c r="J49" i="11" s="1"/>
  <c r="J44" i="11"/>
  <c r="D47" i="11"/>
  <c r="D49" i="11" s="1"/>
  <c r="D5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H48" authorId="0" shapeId="0" xr:uid="{486B9396-5A5C-405F-8EC1-8FEAE1068C1F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D42" authorId="0" shapeId="0" xr:uid="{823B1DC9-5D7A-4ABA-9A17-F45494205F91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H37" authorId="0" shapeId="0" xr:uid="{3C9D63B2-1587-4726-A9A7-510E98BFB9CF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H43" authorId="0" shapeId="0" xr:uid="{0EF466CC-D053-47F8-863F-D0A38094FAE9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H60" authorId="0" shapeId="0" xr:uid="{7DE55FF5-F0B0-4893-8471-FC152B08DDE7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  <comment ref="H61" authorId="0" shapeId="0" xr:uid="{C10D5F40-674B-4BD4-A997-BAC0BF2CE03B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H71" authorId="0" shapeId="0" xr:uid="{B7556E49-4E6C-49DC-BE0E-2F391F927D42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</commentList>
</comments>
</file>

<file path=xl/sharedStrings.xml><?xml version="1.0" encoding="utf-8"?>
<sst xmlns="http://schemas.openxmlformats.org/spreadsheetml/2006/main" count="505" uniqueCount="213">
  <si>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</si>
  <si>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</si>
  <si>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</si>
  <si>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</si>
  <si>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</si>
  <si>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</si>
  <si>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</si>
  <si>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</si>
  <si>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</si>
  <si>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</si>
  <si>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</si>
  <si>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</si>
  <si>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</si>
  <si>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</si>
  <si>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</si>
  <si>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</si>
  <si>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</si>
  <si>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</si>
  <si>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</si>
  <si>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</si>
  <si>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</si>
  <si>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</si>
  <si>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</si>
  <si>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</si>
  <si>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</si>
  <si>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</si>
  <si>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</si>
  <si>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</si>
  <si>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</si>
  <si>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</si>
  <si>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</si>
  <si>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</si>
  <si>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</si>
  <si>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</si>
  <si>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</si>
  <si>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</si>
  <si>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</si>
  <si>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</si>
  <si>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</si>
  <si>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</si>
  <si>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</si>
  <si>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</si>
  <si>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</si>
  <si>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</si>
  <si>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</si>
  <si>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</si>
  <si>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</si>
  <si>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</si>
  <si>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</si>
  <si>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</si>
  <si>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</si>
  <si>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</si>
  <si>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</si>
  <si>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</si>
  <si>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</si>
  <si>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</si>
  <si>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</si>
  <si>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</si>
  <si>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</si>
  <si>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</si>
  <si>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ประมาณการหนี้สินไม่หมุนเวียนการรื้อถอน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</si>
  <si>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</si>
  <si>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</si>
  <si>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</si>
  <si>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</si>
  <si>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</si>
  <si>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</si>
  <si>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</si>
  <si>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</si>
  <si>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</si>
  <si>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</si>
  <si>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</si>
  <si>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</si>
  <si>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</si>
  <si>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</si>
  <si>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</si>
  <si>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</si>
  <si>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</si>
  <si>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</si>
  <si>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</si>
  <si>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</si>
  <si>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</si>
  <si>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</si>
  <si>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</si>
  <si>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</si>
  <si>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</si>
  <si>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</si>
  <si>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</si>
  <si>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</si>
  <si>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</si>
  <si>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</si>
  <si>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</si>
  <si>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</si>
  <si>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</si>
  <si>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</si>
  <si>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</si>
  <si>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</si>
  <si>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</si>
  <si>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</si>
  <si>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</si>
  <si>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</si>
  <si>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</si>
  <si>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</si>
  <si>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</si>
  <si>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</si>
  <si>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</si>
  <si>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</si>
  <si>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</si>
  <si>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</si>
  <si>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</si>
  <si>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</si>
  <si>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</si>
  <si>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</si>
  <si>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</si>
  <si>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</si>
  <si>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</si>
  <si>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</si>
  <si>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</si>
  <si>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</si>
  <si>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</si>
  <si>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</si>
  <si>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</si>
  <si>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</si>
  <si>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</si>
  <si>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</si>
  <si>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</si>
  <si>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</si>
  <si>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</si>
  <si>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</si>
  <si>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</si>
  <si>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</si>
  <si>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</si>
  <si>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</si>
  <si>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</si>
  <si>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</si>
  <si>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SEP</t>
  </si>
  <si>
    <t>CONSO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</si>
  <si>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</si>
  <si>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</si>
  <si>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</si>
  <si>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</si>
  <si>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</si>
  <si>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รายการที่ไม่ใช่เงินสด</t>
  </si>
  <si>
    <t>ยอดคงเหลือ ณ วันที่ 1 มกราคม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</si>
  <si>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</si>
  <si>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</si>
  <si>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</si>
  <si>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</si>
  <si>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</si>
  <si>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</si>
  <si>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</si>
  <si>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</si>
  <si>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</si>
  <si>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</si>
  <si>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</si>
  <si>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</si>
  <si>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</si>
  <si>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</si>
  <si>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</si>
  <si>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</si>
  <si>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</si>
  <si>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</si>
  <si>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</si>
  <si>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</si>
  <si>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</si>
  <si>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</si>
  <si>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30 มิถุนายน</t>
  </si>
  <si>
    <t>สำหรับงวดหกเดือนสิ้นสุดวันที่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</si>
  <si>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</si>
  <si>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</si>
  <si>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</si>
  <si>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</si>
  <si>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ที่ไม่มีอำนาจ</t>
  </si>
  <si>
    <t>เงินสดและรายการเทียบเท่าเงินสด ณ 30 มิถุนายน</t>
  </si>
  <si>
    <t>ขาดทุน (กำไร) จากการจำหน่ายที่ดิน อาคารและอุปกรณ์</t>
  </si>
  <si>
    <t xml:space="preserve">   กำไร (ขาดทุน)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</si>
  <si>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</si>
  <si>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</si>
  <si>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</si>
  <si>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</si>
  <si>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</si>
  <si>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</si>
  <si>
    <t>3</t>
  </si>
  <si>
    <t>4</t>
  </si>
  <si>
    <t>5</t>
  </si>
  <si>
    <t>2</t>
  </si>
  <si>
    <t>เงินเบิกเกินบัญชีและเงินกู้ยืมระยะสั้นจากสถาบันการเงิน</t>
  </si>
  <si>
    <t>6</t>
  </si>
  <si>
    <t>2, 3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</si>
  <si>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</si>
  <si>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</si>
  <si>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</si>
  <si>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เงินกู้ยืมระยะยาวจากสถาบันการเงิน</t>
  </si>
  <si>
    <t>รายได้ค่าธรรมเนียมสมาชิกรอตัดบัญชี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</si>
  <si>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</si>
  <si>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</si>
  <si>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</si>
  <si>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2565</t>
  </si>
  <si>
    <t>31 มีนาคม</t>
  </si>
  <si>
    <t>3, 7</t>
  </si>
  <si>
    <t>กำไรจากกิจกรรมดำเนินงาน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</si>
  <si>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</si>
  <si>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</si>
  <si>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</si>
  <si>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</si>
  <si>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</t>
  </si>
  <si>
    <t>กำไร (ขาดทุน) จากกิจกรรมดำเนินงาน</t>
  </si>
  <si>
    <t>ภาษีเงินได้รับคืน (จ่ายออก)</t>
  </si>
  <si>
    <t>อสังหาริมทรัพย์เพื่อการลงทุน</t>
  </si>
  <si>
    <t>7</t>
  </si>
  <si>
    <t>3, 8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</si>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</sst>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_(* #,##0.00000000_);_(* \(#,##0.00000000\);_(* &quot;-&quot;??_);_(@_)"/>
    <numFmt numFmtId="170" formatCode="#,##0.00;\(#,##0.00\)"/>
    <numFmt numFmtId="171" formatCode="[$-1010000]d/m/yy;@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  <font>
      <sz val="14"/>
      <name val="CordiaUPC"/>
      <family val="2"/>
    </font>
    <font>
      <b/>
      <sz val="9"/>
      <color indexed="81"/>
      <name val="Tahoma"/>
      <family val="2"/>
    </font>
    <font>
      <sz val="15"/>
      <color theme="6" tint="0.3999755851924192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71" fontId="1" fillId="0" borderId="0"/>
    <xf numFmtId="171" fontId="2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4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92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165" fontId="7" fillId="0" borderId="0" xfId="0" applyNumberFormat="1" applyFont="1" applyFill="1" applyAlignment="1"/>
    <xf numFmtId="165" fontId="8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8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37" fontId="8" fillId="0" borderId="0" xfId="0" applyNumberFormat="1" applyFont="1" applyFill="1" applyAlignment="1"/>
    <xf numFmtId="0" fontId="12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3" fillId="0" borderId="0" xfId="1" applyNumberFormat="1" applyFont="1" applyFill="1" applyBorder="1" applyAlignment="1"/>
    <xf numFmtId="0" fontId="8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8" fillId="0" borderId="0" xfId="0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43" fontId="17" fillId="0" borderId="0" xfId="1" applyFont="1" applyFill="1" applyBorder="1" applyAlignment="1"/>
    <xf numFmtId="169" fontId="17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4" fillId="0" borderId="0" xfId="0" applyFont="1" applyFill="1" applyAlignment="1"/>
    <xf numFmtId="166" fontId="0" fillId="0" borderId="2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37" fontId="8" fillId="0" borderId="4" xfId="0" applyNumberFormat="1" applyFont="1" applyFill="1" applyBorder="1" applyAlignment="1"/>
    <xf numFmtId="166" fontId="0" fillId="0" borderId="0" xfId="1" applyNumberFormat="1" applyFont="1" applyFill="1"/>
    <xf numFmtId="0" fontId="0" fillId="0" borderId="0" xfId="0" applyFont="1" applyFill="1"/>
    <xf numFmtId="166" fontId="8" fillId="0" borderId="5" xfId="1" applyNumberFormat="1" applyFont="1" applyFill="1" applyBorder="1" applyAlignment="1"/>
    <xf numFmtId="0" fontId="0" fillId="0" borderId="0" xfId="0" applyFill="1"/>
    <xf numFmtId="166" fontId="8" fillId="0" borderId="0" xfId="1" applyNumberFormat="1" applyFont="1" applyFill="1" applyAlignment="1"/>
    <xf numFmtId="166" fontId="8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vertical="top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0" fillId="0" borderId="0" xfId="1" applyNumberFormat="1" applyFont="1" applyFill="1" applyAlignment="1"/>
    <xf numFmtId="43" fontId="0" fillId="0" borderId="0" xfId="0" applyNumberFormat="1" applyFont="1" applyFill="1"/>
    <xf numFmtId="43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/>
    <xf numFmtId="43" fontId="0" fillId="0" borderId="0" xfId="1" applyFont="1" applyFill="1"/>
    <xf numFmtId="0" fontId="1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3" fontId="8" fillId="0" borderId="0" xfId="0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37" fontId="13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70" fontId="0" fillId="0" borderId="0" xfId="17" applyNumberFormat="1" applyFont="1" applyFill="1"/>
    <xf numFmtId="168" fontId="8" fillId="0" borderId="0" xfId="17" applyNumberFormat="1" applyFont="1" applyFill="1"/>
    <xf numFmtId="0" fontId="12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8" fillId="0" borderId="3" xfId="0" applyNumberFormat="1" applyFont="1" applyFill="1" applyBorder="1" applyAlignment="1"/>
    <xf numFmtId="166" fontId="8" fillId="0" borderId="3" xfId="1" applyNumberFormat="1" applyFont="1" applyFill="1" applyBorder="1" applyAlignment="1"/>
    <xf numFmtId="39" fontId="8" fillId="0" borderId="4" xfId="0" applyNumberFormat="1" applyFont="1" applyFill="1" applyBorder="1" applyAlignment="1"/>
    <xf numFmtId="39" fontId="8" fillId="0" borderId="0" xfId="0" applyNumberFormat="1" applyFont="1" applyFill="1" applyAlignment="1"/>
    <xf numFmtId="9" fontId="8" fillId="0" borderId="0" xfId="18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171" fontId="5" fillId="0" borderId="0" xfId="19" applyFont="1"/>
    <xf numFmtId="0" fontId="19" fillId="0" borderId="0" xfId="20" applyNumberFormat="1" applyFont="1" applyAlignment="1">
      <alignment horizontal="center"/>
    </xf>
    <xf numFmtId="0" fontId="13" fillId="0" borderId="0" xfId="21" applyNumberFormat="1" applyFont="1" applyFill="1" applyBorder="1" applyAlignment="1"/>
    <xf numFmtId="0" fontId="13" fillId="0" borderId="0" xfId="21" applyNumberFormat="1" applyFont="1" applyFill="1" applyAlignment="1"/>
    <xf numFmtId="0" fontId="23" fillId="0" borderId="0" xfId="19" applyNumberFormat="1" applyFont="1"/>
    <xf numFmtId="0" fontId="13" fillId="0" borderId="0" xfId="20" applyNumberFormat="1" applyFont="1" applyAlignment="1">
      <alignment horizontal="center"/>
    </xf>
    <xf numFmtId="0" fontId="13" fillId="0" borderId="0" xfId="21" applyNumberFormat="1" applyFont="1" applyFill="1" applyAlignment="1">
      <alignment horizontal="center"/>
    </xf>
    <xf numFmtId="0" fontId="5" fillId="0" borderId="0" xfId="20" applyNumberFormat="1" applyFont="1"/>
    <xf numFmtId="0" fontId="8" fillId="0" borderId="0" xfId="20" applyNumberFormat="1" applyFont="1" applyAlignment="1">
      <alignment horizontal="left"/>
    </xf>
    <xf numFmtId="0" fontId="9" fillId="0" borderId="0" xfId="20" applyNumberFormat="1" applyFont="1" applyAlignment="1">
      <alignment horizontal="left"/>
    </xf>
    <xf numFmtId="0" fontId="3" fillId="0" borderId="0" xfId="20" applyNumberFormat="1" applyFont="1" applyAlignment="1">
      <alignment horizontal="left"/>
    </xf>
    <xf numFmtId="171" fontId="20" fillId="0" borderId="0" xfId="19" applyFont="1"/>
    <xf numFmtId="0" fontId="20" fillId="0" borderId="0" xfId="19" applyNumberFormat="1" applyFont="1"/>
    <xf numFmtId="43" fontId="20" fillId="0" borderId="0" xfId="22" applyFont="1" applyFill="1" applyAlignment="1">
      <alignment horizontal="center"/>
    </xf>
    <xf numFmtId="0" fontId="12" fillId="0" borderId="0" xfId="23" applyNumberFormat="1" applyFont="1" applyAlignment="1">
      <alignment horizontal="left"/>
    </xf>
    <xf numFmtId="0" fontId="8" fillId="0" borderId="0" xfId="23" applyNumberFormat="1" applyFont="1" applyAlignment="1">
      <alignment horizontal="left"/>
    </xf>
    <xf numFmtId="0" fontId="9" fillId="0" borderId="0" xfId="23" applyNumberFormat="1" applyFont="1" applyAlignment="1">
      <alignment horizontal="center"/>
    </xf>
    <xf numFmtId="0" fontId="3" fillId="0" borderId="0" xfId="20" applyNumberFormat="1" applyFont="1"/>
    <xf numFmtId="0" fontId="9" fillId="0" borderId="0" xfId="20" applyNumberFormat="1" applyFont="1" applyAlignment="1">
      <alignment horizontal="center"/>
    </xf>
    <xf numFmtId="166" fontId="9" fillId="0" borderId="0" xfId="21" applyNumberFormat="1" applyFont="1" applyFill="1" applyAlignment="1">
      <alignment horizontal="center"/>
    </xf>
    <xf numFmtId="0" fontId="3" fillId="0" borderId="0" xfId="20" applyNumberFormat="1" applyFont="1" applyAlignment="1">
      <alignment wrapText="1"/>
    </xf>
    <xf numFmtId="171" fontId="9" fillId="0" borderId="0" xfId="19" applyFont="1" applyAlignment="1">
      <alignment horizontal="center"/>
    </xf>
    <xf numFmtId="166" fontId="3" fillId="0" borderId="0" xfId="22" applyNumberFormat="1" applyFont="1" applyFill="1"/>
    <xf numFmtId="166" fontId="3" fillId="0" borderId="0" xfId="21" applyNumberFormat="1" applyFont="1" applyFill="1" applyAlignment="1"/>
    <xf numFmtId="166" fontId="20" fillId="0" borderId="0" xfId="22" applyNumberFormat="1" applyFont="1" applyFill="1"/>
    <xf numFmtId="43" fontId="20" fillId="0" borderId="0" xfId="21" applyFont="1" applyFill="1" applyAlignment="1"/>
    <xf numFmtId="0" fontId="3" fillId="0" borderId="0" xfId="19" applyNumberFormat="1" applyFont="1"/>
    <xf numFmtId="166" fontId="3" fillId="0" borderId="0" xfId="21" applyNumberFormat="1" applyFont="1" applyFill="1" applyBorder="1" applyAlignment="1"/>
    <xf numFmtId="166" fontId="9" fillId="0" borderId="0" xfId="21" applyNumberFormat="1" applyFont="1" applyFill="1" applyBorder="1" applyAlignment="1">
      <alignment horizontal="center"/>
    </xf>
    <xf numFmtId="43" fontId="20" fillId="0" borderId="0" xfId="19" applyNumberFormat="1" applyFont="1"/>
    <xf numFmtId="1" fontId="9" fillId="0" borderId="0" xfId="19" applyNumberFormat="1" applyFont="1" applyAlignment="1">
      <alignment horizontal="center"/>
    </xf>
    <xf numFmtId="0" fontId="8" fillId="0" borderId="0" xfId="20" applyNumberFormat="1" applyFont="1" applyAlignment="1">
      <alignment wrapText="1"/>
    </xf>
    <xf numFmtId="166" fontId="8" fillId="0" borderId="1" xfId="21" applyNumberFormat="1" applyFont="1" applyFill="1" applyBorder="1" applyAlignment="1"/>
    <xf numFmtId="166" fontId="8" fillId="0" borderId="0" xfId="21" applyNumberFormat="1" applyFont="1" applyFill="1" applyAlignment="1"/>
    <xf numFmtId="166" fontId="12" fillId="0" borderId="0" xfId="21" applyNumberFormat="1" applyFont="1" applyFill="1" applyAlignment="1">
      <alignment horizontal="center"/>
    </xf>
    <xf numFmtId="43" fontId="23" fillId="0" borderId="0" xfId="21" applyFont="1" applyFill="1" applyAlignment="1"/>
    <xf numFmtId="166" fontId="3" fillId="0" borderId="2" xfId="21" applyNumberFormat="1" applyFont="1" applyFill="1" applyBorder="1" applyAlignment="1"/>
    <xf numFmtId="0" fontId="3" fillId="0" borderId="0" xfId="20" applyNumberFormat="1" applyFont="1" applyAlignment="1">
      <alignment horizontal="center"/>
    </xf>
    <xf numFmtId="166" fontId="8" fillId="0" borderId="0" xfId="21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center"/>
    </xf>
    <xf numFmtId="0" fontId="8" fillId="0" borderId="0" xfId="20" applyNumberFormat="1" applyFont="1" applyAlignment="1">
      <alignment horizontal="center"/>
    </xf>
    <xf numFmtId="166" fontId="20" fillId="0" borderId="2" xfId="22" applyNumberFormat="1" applyFont="1" applyFill="1" applyBorder="1"/>
    <xf numFmtId="171" fontId="8" fillId="0" borderId="0" xfId="19" applyFont="1"/>
    <xf numFmtId="166" fontId="8" fillId="0" borderId="0" xfId="21" applyNumberFormat="1" applyFont="1" applyFill="1" applyBorder="1" applyAlignment="1"/>
    <xf numFmtId="166" fontId="8" fillId="0" borderId="4" xfId="21" applyNumberFormat="1" applyFont="1" applyFill="1" applyBorder="1" applyAlignment="1"/>
    <xf numFmtId="171" fontId="8" fillId="0" borderId="0" xfId="19" applyFont="1" applyAlignment="1">
      <alignment horizontal="left"/>
    </xf>
    <xf numFmtId="166" fontId="21" fillId="0" borderId="2" xfId="22" applyNumberFormat="1" applyFont="1" applyFill="1" applyBorder="1"/>
    <xf numFmtId="0" fontId="5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horizontal="center"/>
    </xf>
    <xf numFmtId="166" fontId="8" fillId="0" borderId="3" xfId="21" applyNumberFormat="1" applyFont="1" applyFill="1" applyBorder="1" applyAlignment="1"/>
    <xf numFmtId="166" fontId="3" fillId="0" borderId="0" xfId="21" applyNumberFormat="1" applyFont="1" applyFill="1" applyBorder="1" applyAlignment="1">
      <alignment wrapText="1"/>
    </xf>
    <xf numFmtId="166" fontId="3" fillId="0" borderId="0" xfId="21" applyNumberFormat="1" applyFont="1" applyFill="1" applyAlignment="1">
      <alignment wrapText="1"/>
    </xf>
    <xf numFmtId="166" fontId="3" fillId="0" borderId="0" xfId="21" applyNumberFormat="1" applyFont="1" applyFill="1" applyBorder="1" applyAlignment="1">
      <alignment horizontal="right"/>
    </xf>
    <xf numFmtId="166" fontId="8" fillId="0" borderId="0" xfId="21" applyNumberFormat="1" applyFont="1" applyFill="1" applyAlignment="1">
      <alignment wrapText="1"/>
    </xf>
    <xf numFmtId="43" fontId="8" fillId="0" borderId="4" xfId="21" applyFont="1" applyFill="1" applyBorder="1" applyAlignment="1"/>
    <xf numFmtId="166" fontId="12" fillId="0" borderId="0" xfId="21" applyNumberFormat="1" applyFont="1" applyFill="1" applyBorder="1" applyAlignment="1">
      <alignment horizontal="center"/>
    </xf>
    <xf numFmtId="0" fontId="25" fillId="0" borderId="0" xfId="19" applyNumberFormat="1" applyFont="1"/>
    <xf numFmtId="9" fontId="3" fillId="0" borderId="0" xfId="24" applyFont="1" applyFill="1" applyAlignment="1"/>
    <xf numFmtId="0" fontId="12" fillId="0" borderId="0" xfId="20" applyNumberFormat="1" applyFont="1" applyAlignment="1">
      <alignment horizontal="left"/>
    </xf>
    <xf numFmtId="166" fontId="20" fillId="0" borderId="0" xfId="22" applyNumberFormat="1" applyFont="1" applyFill="1" applyBorder="1"/>
    <xf numFmtId="171" fontId="9" fillId="0" borderId="0" xfId="19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0" fontId="9" fillId="0" borderId="0" xfId="0" applyFont="1" applyFill="1" applyBorder="1" applyAlignment="1">
      <alignment horizontal="center"/>
    </xf>
    <xf numFmtId="0" fontId="5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4" fontId="23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0" fontId="20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/>
    <xf numFmtId="165" fontId="20" fillId="0" borderId="0" xfId="0" applyNumberFormat="1" applyFont="1"/>
    <xf numFmtId="43" fontId="20" fillId="0" borderId="0" xfId="1" applyFont="1"/>
    <xf numFmtId="43" fontId="20" fillId="0" borderId="0" xfId="0" applyNumberFormat="1" applyFont="1"/>
    <xf numFmtId="166" fontId="8" fillId="0" borderId="1" xfId="22" applyNumberFormat="1" applyFont="1" applyFill="1" applyBorder="1"/>
    <xf numFmtId="166" fontId="8" fillId="0" borderId="0" xfId="22" applyNumberFormat="1" applyFont="1" applyFill="1"/>
    <xf numFmtId="165" fontId="8" fillId="0" borderId="0" xfId="0" applyNumberFormat="1" applyFont="1"/>
    <xf numFmtId="0" fontId="17" fillId="0" borderId="0" xfId="0" applyFont="1"/>
    <xf numFmtId="43" fontId="17" fillId="0" borderId="0" xfId="0" applyNumberFormat="1" applyFont="1"/>
    <xf numFmtId="166" fontId="8" fillId="0" borderId="2" xfId="22" applyNumberFormat="1" applyFont="1" applyFill="1" applyBorder="1"/>
    <xf numFmtId="166" fontId="20" fillId="0" borderId="0" xfId="0" applyNumberFormat="1" applyFont="1"/>
    <xf numFmtId="166" fontId="8" fillId="0" borderId="4" xfId="22" applyNumberFormat="1" applyFont="1" applyFill="1" applyBorder="1"/>
    <xf numFmtId="166" fontId="8" fillId="0" borderId="0" xfId="18" applyNumberFormat="1" applyFont="1" applyFill="1"/>
    <xf numFmtId="165" fontId="23" fillId="0" borderId="0" xfId="0" applyNumberFormat="1" applyFont="1"/>
    <xf numFmtId="0" fontId="3" fillId="0" borderId="0" xfId="0" applyFont="1"/>
    <xf numFmtId="49" fontId="25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9" fontId="8" fillId="0" borderId="0" xfId="18" applyFont="1" applyFill="1"/>
    <xf numFmtId="165" fontId="20" fillId="0" borderId="0" xfId="0" quotePrefix="1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quotePrefix="1" applyFont="1" applyAlignment="1">
      <alignment horizontal="center"/>
    </xf>
    <xf numFmtId="166" fontId="20" fillId="0" borderId="4" xfId="22" applyNumberFormat="1" applyFont="1" applyFill="1" applyBorder="1"/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21" fillId="0" borderId="1" xfId="22" applyNumberFormat="1" applyFont="1" applyFill="1" applyBorder="1"/>
    <xf numFmtId="166" fontId="21" fillId="0" borderId="0" xfId="22" applyNumberFormat="1" applyFont="1" applyFill="1"/>
    <xf numFmtId="43" fontId="21" fillId="0" borderId="0" xfId="22" applyFont="1" applyFill="1"/>
    <xf numFmtId="166" fontId="21" fillId="0" borderId="4" xfId="22" applyNumberFormat="1" applyFont="1" applyFill="1" applyBorder="1"/>
    <xf numFmtId="0" fontId="21" fillId="0" borderId="0" xfId="0" applyFont="1"/>
    <xf numFmtId="166" fontId="0" fillId="0" borderId="0" xfId="0" applyNumberFormat="1"/>
    <xf numFmtId="43" fontId="20" fillId="0" borderId="0" xfId="22" applyFont="1" applyFill="1"/>
    <xf numFmtId="43" fontId="20" fillId="0" borderId="0" xfId="1" applyFont="1" applyFill="1"/>
    <xf numFmtId="166" fontId="8" fillId="0" borderId="5" xfId="21" applyNumberFormat="1" applyFont="1" applyFill="1" applyBorder="1" applyAlignment="1"/>
    <xf numFmtId="166" fontId="8" fillId="0" borderId="0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/>
    <xf numFmtId="0" fontId="9" fillId="0" borderId="0" xfId="0" applyFont="1" applyAlignment="1">
      <alignment horizontal="center"/>
    </xf>
    <xf numFmtId="4" fontId="0" fillId="0" borderId="0" xfId="0" applyNumberFormat="1"/>
    <xf numFmtId="0" fontId="10" fillId="0" borderId="0" xfId="0" applyFont="1" applyAlignment="1">
      <alignment horizontal="center"/>
    </xf>
    <xf numFmtId="165" fontId="0" fillId="0" borderId="0" xfId="0" applyNumberFormat="1"/>
    <xf numFmtId="37" fontId="0" fillId="0" borderId="0" xfId="0" applyNumberFormat="1"/>
    <xf numFmtId="43" fontId="0" fillId="0" borderId="0" xfId="0" applyNumberFormat="1"/>
    <xf numFmtId="37" fontId="8" fillId="0" borderId="0" xfId="0" applyNumberFormat="1" applyFont="1"/>
    <xf numFmtId="0" fontId="6" fillId="0" borderId="0" xfId="0" applyFont="1"/>
    <xf numFmtId="0" fontId="11" fillId="0" borderId="0" xfId="0" applyFont="1" applyAlignment="1">
      <alignment horizontal="center"/>
    </xf>
    <xf numFmtId="165" fontId="7" fillId="0" borderId="0" xfId="0" applyNumberFormat="1" applyFont="1"/>
    <xf numFmtId="166" fontId="8" fillId="0" borderId="0" xfId="0" applyNumberFormat="1" applyFont="1"/>
    <xf numFmtId="166" fontId="8" fillId="0" borderId="5" xfId="0" applyNumberFormat="1" applyFont="1" applyBorder="1"/>
    <xf numFmtId="9" fontId="8" fillId="0" borderId="0" xfId="18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70" fontId="0" fillId="0" borderId="0" xfId="17" applyNumberFormat="1" applyFont="1"/>
    <xf numFmtId="168" fontId="8" fillId="0" borderId="0" xfId="17" applyNumberFormat="1" applyFont="1"/>
    <xf numFmtId="166" fontId="8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8" fillId="0" borderId="0" xfId="0" applyFont="1" applyAlignment="1">
      <alignment vertical="center"/>
    </xf>
    <xf numFmtId="39" fontId="8" fillId="0" borderId="4" xfId="0" applyNumberFormat="1" applyFont="1" applyBorder="1"/>
    <xf numFmtId="39" fontId="8" fillId="0" borderId="0" xfId="0" applyNumberFormat="1" applyFont="1"/>
    <xf numFmtId="0" fontId="0" fillId="0" borderId="0" xfId="1" applyNumberFormat="1" applyFont="1" applyFill="1" applyAlignment="1"/>
    <xf numFmtId="0" fontId="17" fillId="2" borderId="0" xfId="0" applyFont="1" applyFill="1"/>
    <xf numFmtId="43" fontId="17" fillId="0" borderId="0" xfId="1" applyFont="1"/>
    <xf numFmtId="43" fontId="28" fillId="0" borderId="0" xfId="1" applyFont="1"/>
    <xf numFmtId="0" fontId="20" fillId="0" borderId="0" xfId="0" applyFont="1" applyFill="1"/>
    <xf numFmtId="0" fontId="9" fillId="0" borderId="0" xfId="0" applyFont="1" applyFill="1" applyBorder="1" applyAlignment="1">
      <alignment horizontal="center"/>
    </xf>
    <xf numFmtId="171" fontId="9" fillId="0" borderId="0" xfId="19" applyFont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5" fontId="20" fillId="0" borderId="0" xfId="0" quotePrefix="1" applyNumberFormat="1" applyFont="1" applyAlignment="1">
      <alignment horizontal="center"/>
    </xf>
    <xf numFmtId="15" fontId="20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1" fontId="20" fillId="0" borderId="0" xfId="19" applyFont="1" applyAlignment="1">
      <alignment horizontal="center"/>
    </xf>
    <xf numFmtId="171" fontId="9" fillId="0" borderId="0" xfId="19" applyFont="1" applyAlignment="1">
      <alignment horizontal="center"/>
    </xf>
    <xf numFmtId="15" fontId="20" fillId="0" borderId="0" xfId="19" quotePrefix="1" applyNumberFormat="1" applyFont="1" applyAlignment="1">
      <alignment horizontal="center"/>
    </xf>
    <xf numFmtId="15" fontId="20" fillId="0" borderId="0" xfId="19" applyNumberFormat="1" applyFont="1" applyAlignment="1">
      <alignment horizontal="center"/>
    </xf>
    <xf numFmtId="171" fontId="8" fillId="0" borderId="0" xfId="19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</cellXfs>
  <cellStyles count="26">
    <cellStyle name="Comma" xfId="1" builtinId="3"/>
    <cellStyle name="Comma 2" xfId="2" xr:uid="{00000000-0005-0000-0000-000001000000}"/>
    <cellStyle name="Comma 2 2 2" xfId="22" xr:uid="{FBC909D6-CE22-4CBA-9A7C-2528CA44FABE}"/>
    <cellStyle name="Comma 25" xfId="25" xr:uid="{23B435C1-EA7B-43DC-A015-0840D963F69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view="pageBreakPreview" zoomScale="90" zoomScaleNormal="90" zoomScaleSheetLayoutView="90" workbookViewId="0">
      <pane xSplit="1" topLeftCell="B1" activePane="topRight" state="frozen"/>
      <selection activeCell="A4" sqref="A4"/>
      <selection pane="topRight" activeCell="H94" sqref="H94"/>
    </sheetView>
  </sheetViews>
  <sheetFormatPr defaultColWidth="9.19921875" defaultRowHeight="23" customHeight="1"/>
  <cols>
    <col min="1" max="1" width="53.09765625" style="198" customWidth="1"/>
    <col min="2" max="2" width="9.3984375" style="197" customWidth="1"/>
    <col min="3" max="3" width="0.69921875" style="197" customWidth="1"/>
    <col min="4" max="4" width="14.3984375" style="198" customWidth="1"/>
    <col min="5" max="5" width="0.69921875" style="198" customWidth="1"/>
    <col min="6" max="6" width="13.09765625" style="198" customWidth="1"/>
    <col min="7" max="7" width="0.69921875" style="198" customWidth="1"/>
    <col min="8" max="8" width="14.3984375" style="198" customWidth="1"/>
    <col min="9" max="9" width="0.69921875" style="198" customWidth="1"/>
    <col min="10" max="10" width="13.09765625" style="198" customWidth="1"/>
    <col min="11" max="11" width="10.09765625" style="198" customWidth="1"/>
    <col min="12" max="12" width="18.3984375" style="198" customWidth="1"/>
    <col min="13" max="13" width="19.3984375" style="198" customWidth="1"/>
    <col min="14" max="16" width="9.19921875" style="198"/>
    <col min="17" max="17" width="22.69921875" style="198" customWidth="1"/>
    <col min="18" max="16384" width="9.19921875" style="198"/>
  </cols>
  <sheetData>
    <row r="1" spans="1:17" s="194" customFormat="1" ht="23" customHeight="1">
      <c r="A1" s="192" t="s">
        <v>55</v>
      </c>
      <c r="B1" s="193"/>
      <c r="C1" s="193"/>
      <c r="Q1" s="195"/>
    </row>
    <row r="2" spans="1:17" s="194" customFormat="1" ht="23" customHeight="1">
      <c r="A2" s="192" t="s">
        <v>40</v>
      </c>
      <c r="B2" s="193"/>
      <c r="C2" s="193"/>
    </row>
    <row r="3" spans="1:17" ht="23" customHeight="1">
      <c r="A3" s="196"/>
    </row>
    <row r="4" spans="1:17" ht="23" customHeight="1">
      <c r="A4" s="196"/>
      <c r="D4" s="273" t="s">
        <v>52</v>
      </c>
      <c r="E4" s="273"/>
      <c r="F4" s="273"/>
      <c r="G4" s="196"/>
      <c r="H4" s="273" t="s">
        <v>42</v>
      </c>
      <c r="I4" s="273"/>
      <c r="J4" s="273"/>
    </row>
    <row r="5" spans="1:17" s="201" customFormat="1" ht="23" customHeight="1">
      <c r="A5" s="199"/>
      <c r="B5" s="197"/>
      <c r="C5" s="197"/>
      <c r="D5" s="200" t="s">
        <v>166</v>
      </c>
      <c r="E5" s="200"/>
      <c r="F5" s="200" t="s">
        <v>43</v>
      </c>
      <c r="G5" s="200"/>
      <c r="H5" s="200" t="s">
        <v>166</v>
      </c>
      <c r="I5" s="200"/>
      <c r="J5" s="200" t="s">
        <v>43</v>
      </c>
      <c r="L5" s="141"/>
      <c r="M5" s="141"/>
    </row>
    <row r="6" spans="1:17" ht="23" customHeight="1">
      <c r="A6" s="196" t="s">
        <v>0</v>
      </c>
      <c r="B6" s="197" t="s">
        <v>1</v>
      </c>
      <c r="D6" s="200">
        <v>2565</v>
      </c>
      <c r="E6" s="200"/>
      <c r="F6" s="200">
        <v>2564</v>
      </c>
      <c r="G6"/>
      <c r="H6" s="200">
        <v>2565</v>
      </c>
      <c r="I6" s="200"/>
      <c r="J6" s="200">
        <v>2564</v>
      </c>
      <c r="L6" s="271"/>
      <c r="M6" s="272"/>
    </row>
    <row r="7" spans="1:17" ht="23" customHeight="1">
      <c r="A7" s="196"/>
      <c r="D7" s="200" t="s">
        <v>126</v>
      </c>
      <c r="E7" s="202"/>
      <c r="F7" s="202"/>
      <c r="G7" s="202"/>
      <c r="H7" s="202" t="s">
        <v>126</v>
      </c>
      <c r="I7" s="202"/>
      <c r="J7" s="202"/>
    </row>
    <row r="8" spans="1:17" ht="23" customHeight="1">
      <c r="A8" s="196"/>
      <c r="B8" s="203"/>
      <c r="D8" s="274" t="s">
        <v>96</v>
      </c>
      <c r="E8" s="274"/>
      <c r="F8" s="274"/>
      <c r="G8" s="274"/>
      <c r="H8" s="274"/>
      <c r="I8" s="274"/>
      <c r="J8" s="274"/>
    </row>
    <row r="9" spans="1:17" ht="23" customHeight="1">
      <c r="A9" s="204" t="s">
        <v>2</v>
      </c>
      <c r="B9" s="203"/>
      <c r="D9" s="205"/>
      <c r="E9" s="205"/>
      <c r="F9" s="205"/>
      <c r="H9" s="205"/>
      <c r="I9" s="205"/>
      <c r="J9" s="205"/>
    </row>
    <row r="10" spans="1:17" ht="23" customHeight="1">
      <c r="A10" s="198" t="s">
        <v>45</v>
      </c>
      <c r="B10" s="203"/>
      <c r="D10" s="152">
        <v>221063</v>
      </c>
      <c r="E10" s="152"/>
      <c r="F10" s="152">
        <v>267527</v>
      </c>
      <c r="G10" s="152"/>
      <c r="H10" s="152">
        <v>117104</v>
      </c>
      <c r="I10" s="205"/>
      <c r="J10" s="152">
        <v>114201</v>
      </c>
      <c r="L10" s="206"/>
      <c r="M10" s="207"/>
    </row>
    <row r="11" spans="1:17" ht="23" customHeight="1">
      <c r="A11" s="198" t="s">
        <v>71</v>
      </c>
      <c r="B11" s="203" t="s">
        <v>182</v>
      </c>
      <c r="D11" s="152">
        <v>93917</v>
      </c>
      <c r="E11" s="152"/>
      <c r="F11" s="152">
        <v>61273</v>
      </c>
      <c r="G11" s="152"/>
      <c r="H11" s="152">
        <v>33756</v>
      </c>
      <c r="I11" s="152"/>
      <c r="J11" s="152">
        <v>35870</v>
      </c>
      <c r="L11" s="206"/>
      <c r="M11" s="207"/>
      <c r="O11" s="214"/>
    </row>
    <row r="12" spans="1:17" ht="23" customHeight="1">
      <c r="A12" s="198" t="s">
        <v>97</v>
      </c>
      <c r="B12" s="203" t="s">
        <v>182</v>
      </c>
      <c r="D12" s="152">
        <v>0</v>
      </c>
      <c r="E12" s="152"/>
      <c r="F12" s="152">
        <v>0</v>
      </c>
      <c r="G12" s="152"/>
      <c r="H12" s="152">
        <v>320778</v>
      </c>
      <c r="I12" s="152"/>
      <c r="J12" s="152">
        <v>300018</v>
      </c>
      <c r="L12" s="206"/>
      <c r="M12" s="207"/>
      <c r="P12" s="214"/>
    </row>
    <row r="13" spans="1:17" ht="23" customHeight="1">
      <c r="A13" s="198" t="s">
        <v>72</v>
      </c>
      <c r="B13" s="203"/>
      <c r="D13" s="152">
        <v>172660</v>
      </c>
      <c r="E13" s="152"/>
      <c r="F13" s="152">
        <v>123842</v>
      </c>
      <c r="G13" s="152"/>
      <c r="H13" s="152">
        <v>0</v>
      </c>
      <c r="I13" s="152"/>
      <c r="J13" s="152">
        <v>0</v>
      </c>
      <c r="M13" s="207"/>
    </row>
    <row r="14" spans="1:17" ht="23" customHeight="1">
      <c r="A14" s="198" t="s">
        <v>56</v>
      </c>
      <c r="B14" s="203"/>
      <c r="D14" s="152">
        <v>6180</v>
      </c>
      <c r="E14" s="152"/>
      <c r="F14" s="152">
        <v>10861</v>
      </c>
      <c r="G14" s="152"/>
      <c r="H14" s="152">
        <v>4985</v>
      </c>
      <c r="I14" s="152"/>
      <c r="J14" s="152">
        <v>7854</v>
      </c>
      <c r="M14" s="207"/>
    </row>
    <row r="15" spans="1:17" ht="23" customHeight="1">
      <c r="A15" s="198" t="s">
        <v>3</v>
      </c>
      <c r="B15" s="203"/>
      <c r="D15" s="152">
        <v>61326</v>
      </c>
      <c r="E15" s="152"/>
      <c r="F15" s="152">
        <v>31193</v>
      </c>
      <c r="G15" s="152"/>
      <c r="H15" s="152">
        <v>5162</v>
      </c>
      <c r="I15" s="152"/>
      <c r="J15" s="152">
        <v>8351</v>
      </c>
      <c r="L15" s="262"/>
      <c r="M15" s="207"/>
      <c r="O15" s="214"/>
    </row>
    <row r="16" spans="1:17" ht="23" customHeight="1">
      <c r="A16" s="196" t="s">
        <v>4</v>
      </c>
      <c r="B16" s="203"/>
      <c r="D16" s="208">
        <v>555146</v>
      </c>
      <c r="E16" s="209"/>
      <c r="F16" s="208">
        <v>494696</v>
      </c>
      <c r="G16" s="152"/>
      <c r="H16" s="208">
        <v>481785</v>
      </c>
      <c r="I16" s="210"/>
      <c r="J16" s="208">
        <v>466294</v>
      </c>
    </row>
    <row r="17" spans="1:16" ht="23" customHeight="1">
      <c r="B17" s="203"/>
      <c r="D17" s="152"/>
      <c r="E17" s="152"/>
      <c r="F17" s="152"/>
      <c r="G17" s="152"/>
      <c r="H17" s="152"/>
      <c r="I17" s="205"/>
      <c r="J17" s="152"/>
    </row>
    <row r="18" spans="1:16" ht="23" customHeight="1">
      <c r="A18" s="204" t="s">
        <v>5</v>
      </c>
      <c r="B18" s="203"/>
      <c r="D18" s="152"/>
      <c r="E18" s="152"/>
      <c r="F18" s="152"/>
      <c r="G18" s="152"/>
      <c r="H18" s="152"/>
      <c r="I18" s="205"/>
      <c r="J18" s="152"/>
    </row>
    <row r="19" spans="1:16" ht="23" customHeight="1">
      <c r="A19" s="198" t="s">
        <v>98</v>
      </c>
      <c r="B19" s="203" t="s">
        <v>183</v>
      </c>
      <c r="D19" s="152">
        <v>2981</v>
      </c>
      <c r="E19" s="152"/>
      <c r="F19" s="152">
        <v>3892</v>
      </c>
      <c r="G19" s="152"/>
      <c r="H19" s="152">
        <v>0</v>
      </c>
      <c r="I19" s="152"/>
      <c r="J19" s="152">
        <v>0</v>
      </c>
      <c r="L19" s="206"/>
      <c r="M19" s="207"/>
    </row>
    <row r="20" spans="1:16" ht="23" customHeight="1">
      <c r="A20" s="198" t="s">
        <v>75</v>
      </c>
      <c r="B20" s="203" t="s">
        <v>183</v>
      </c>
      <c r="D20" s="152">
        <v>0</v>
      </c>
      <c r="E20" s="152"/>
      <c r="F20" s="152">
        <v>0</v>
      </c>
      <c r="G20" s="152"/>
      <c r="H20" s="152">
        <v>498816</v>
      </c>
      <c r="I20" s="152"/>
      <c r="J20" s="152">
        <v>498816</v>
      </c>
      <c r="L20" s="206"/>
      <c r="M20" s="207"/>
    </row>
    <row r="21" spans="1:16" ht="23" customHeight="1">
      <c r="A21" s="198" t="s">
        <v>208</v>
      </c>
      <c r="B21" s="203" t="s">
        <v>184</v>
      </c>
      <c r="C21" s="269"/>
      <c r="D21" s="152">
        <v>326313</v>
      </c>
      <c r="E21" s="152"/>
      <c r="F21" s="152">
        <v>0</v>
      </c>
      <c r="G21" s="152"/>
      <c r="H21" s="152">
        <v>326313</v>
      </c>
      <c r="I21" s="152"/>
      <c r="J21" s="152">
        <v>0</v>
      </c>
      <c r="L21" s="206"/>
      <c r="M21" s="207"/>
    </row>
    <row r="22" spans="1:16" ht="23" customHeight="1">
      <c r="A22" s="198" t="s">
        <v>76</v>
      </c>
      <c r="B22" s="203" t="s">
        <v>187</v>
      </c>
      <c r="D22" s="152">
        <v>331409</v>
      </c>
      <c r="E22" s="152"/>
      <c r="F22" s="152">
        <v>654688</v>
      </c>
      <c r="G22" s="152"/>
      <c r="H22" s="152">
        <v>28692</v>
      </c>
      <c r="I22" s="152"/>
      <c r="J22" s="152">
        <v>357997</v>
      </c>
      <c r="L22" s="206"/>
      <c r="M22" s="207"/>
      <c r="O22" s="214"/>
      <c r="P22" s="214"/>
    </row>
    <row r="23" spans="1:16" ht="23" customHeight="1">
      <c r="A23" s="198" t="s">
        <v>160</v>
      </c>
      <c r="B23" s="203" t="s">
        <v>187</v>
      </c>
      <c r="D23" s="152">
        <v>714104</v>
      </c>
      <c r="E23" s="152"/>
      <c r="F23" s="152">
        <v>817490</v>
      </c>
      <c r="G23" s="152"/>
      <c r="H23" s="152">
        <v>98643</v>
      </c>
      <c r="I23" s="152"/>
      <c r="J23" s="152">
        <v>139235</v>
      </c>
      <c r="L23" s="206"/>
      <c r="M23" s="207"/>
    </row>
    <row r="24" spans="1:16" ht="23" customHeight="1">
      <c r="A24" s="198" t="s">
        <v>57</v>
      </c>
      <c r="B24" s="203" t="s">
        <v>185</v>
      </c>
      <c r="D24" s="152">
        <v>255366</v>
      </c>
      <c r="E24" s="152"/>
      <c r="F24" s="152">
        <v>194809</v>
      </c>
      <c r="G24" s="152"/>
      <c r="H24" s="152">
        <v>0</v>
      </c>
      <c r="I24" s="152"/>
      <c r="J24" s="152">
        <v>0</v>
      </c>
      <c r="L24" s="206"/>
      <c r="M24" s="206"/>
    </row>
    <row r="25" spans="1:16" ht="23" customHeight="1">
      <c r="A25" s="198" t="s">
        <v>78</v>
      </c>
      <c r="B25" s="203"/>
      <c r="D25" s="152">
        <v>101229</v>
      </c>
      <c r="E25" s="152"/>
      <c r="F25" s="152">
        <v>95256</v>
      </c>
      <c r="G25" s="152"/>
      <c r="H25" s="152">
        <v>15905</v>
      </c>
      <c r="I25" s="152"/>
      <c r="J25" s="152">
        <v>17813</v>
      </c>
      <c r="L25" s="206"/>
      <c r="M25" s="207"/>
    </row>
    <row r="26" spans="1:16" ht="23" hidden="1" customHeight="1">
      <c r="A26" s="198" t="s">
        <v>77</v>
      </c>
      <c r="B26" s="203"/>
      <c r="D26" s="152">
        <v>0</v>
      </c>
      <c r="E26" s="152"/>
      <c r="F26" s="152">
        <v>0</v>
      </c>
      <c r="G26" s="152"/>
      <c r="H26" s="152">
        <v>0</v>
      </c>
      <c r="I26" s="152"/>
      <c r="J26" s="152">
        <v>0</v>
      </c>
      <c r="L26" s="206"/>
    </row>
    <row r="27" spans="1:16" ht="23" customHeight="1">
      <c r="A27" s="198" t="s">
        <v>44</v>
      </c>
      <c r="B27" s="203"/>
      <c r="D27" s="152">
        <v>78303</v>
      </c>
      <c r="E27" s="152"/>
      <c r="F27" s="152">
        <v>86153</v>
      </c>
      <c r="G27" s="152"/>
      <c r="H27" s="152">
        <v>14315</v>
      </c>
      <c r="I27" s="152"/>
      <c r="J27" s="152">
        <v>15394</v>
      </c>
      <c r="L27" s="263"/>
      <c r="M27" s="212"/>
    </row>
    <row r="28" spans="1:16" ht="23" hidden="1" customHeight="1">
      <c r="A28" s="198" t="s">
        <v>58</v>
      </c>
      <c r="B28" s="203"/>
      <c r="D28" s="152">
        <v>0</v>
      </c>
      <c r="E28" s="152"/>
      <c r="F28" s="152">
        <v>0</v>
      </c>
      <c r="G28" s="152"/>
      <c r="H28" s="152">
        <v>0</v>
      </c>
      <c r="I28" s="152"/>
      <c r="J28" s="152">
        <v>0</v>
      </c>
      <c r="L28" s="206"/>
    </row>
    <row r="29" spans="1:16" ht="23" customHeight="1">
      <c r="A29" s="198" t="s">
        <v>26</v>
      </c>
      <c r="B29" s="203" t="s">
        <v>182</v>
      </c>
      <c r="D29" s="152">
        <v>226299</v>
      </c>
      <c r="E29" s="152"/>
      <c r="F29" s="152">
        <v>210219</v>
      </c>
      <c r="G29" s="152"/>
      <c r="H29" s="152">
        <v>24920</v>
      </c>
      <c r="I29" s="152"/>
      <c r="J29" s="169">
        <v>21845</v>
      </c>
      <c r="L29" s="206"/>
      <c r="M29" s="207"/>
    </row>
    <row r="30" spans="1:16" ht="23" customHeight="1">
      <c r="A30" s="196" t="s">
        <v>6</v>
      </c>
      <c r="B30" s="203"/>
      <c r="D30" s="208">
        <v>2036004</v>
      </c>
      <c r="E30" s="209"/>
      <c r="F30" s="208">
        <v>2062507</v>
      </c>
      <c r="G30" s="152"/>
      <c r="H30" s="208">
        <v>1007604</v>
      </c>
      <c r="I30" s="210"/>
      <c r="J30" s="208">
        <v>1051100</v>
      </c>
    </row>
    <row r="31" spans="1:16" ht="21.75" customHeight="1">
      <c r="A31" s="196"/>
      <c r="D31" s="152"/>
      <c r="E31" s="152"/>
      <c r="F31" s="152"/>
      <c r="G31" s="152"/>
      <c r="H31" s="152"/>
      <c r="I31" s="205"/>
      <c r="J31" s="152"/>
      <c r="M31" s="214"/>
    </row>
    <row r="32" spans="1:16" ht="21.75" customHeight="1" thickBot="1">
      <c r="A32" s="196" t="s">
        <v>7</v>
      </c>
      <c r="D32" s="215">
        <v>2591150</v>
      </c>
      <c r="E32" s="209"/>
      <c r="F32" s="215">
        <v>2557203</v>
      </c>
      <c r="G32" s="152"/>
      <c r="H32" s="215">
        <v>1489389</v>
      </c>
      <c r="I32" s="210"/>
      <c r="J32" s="215">
        <v>1517394</v>
      </c>
    </row>
    <row r="33" spans="1:17" ht="21.75" customHeight="1" thickTop="1">
      <c r="A33" s="196"/>
      <c r="D33" s="216"/>
      <c r="E33" s="210"/>
      <c r="F33" s="216"/>
      <c r="H33" s="210"/>
      <c r="I33" s="210"/>
      <c r="J33" s="210"/>
    </row>
    <row r="34" spans="1:17" s="194" customFormat="1" ht="21.75" customHeight="1">
      <c r="A34" s="192" t="s">
        <v>55</v>
      </c>
      <c r="B34" s="193"/>
      <c r="C34" s="193"/>
      <c r="H34" s="217"/>
      <c r="J34" s="217"/>
    </row>
    <row r="35" spans="1:17" s="194" customFormat="1" ht="21.75" customHeight="1">
      <c r="A35" s="192" t="s">
        <v>40</v>
      </c>
      <c r="B35" s="193"/>
      <c r="C35" s="193"/>
    </row>
    <row r="36" spans="1:17" ht="21.75" customHeight="1">
      <c r="A36" s="196"/>
    </row>
    <row r="37" spans="1:17" ht="21.75" customHeight="1">
      <c r="A37" s="196"/>
      <c r="D37" s="273" t="s">
        <v>52</v>
      </c>
      <c r="E37" s="273"/>
      <c r="F37" s="273"/>
      <c r="G37" s="196"/>
      <c r="H37" s="273" t="s">
        <v>42</v>
      </c>
      <c r="I37" s="273"/>
      <c r="J37" s="273"/>
    </row>
    <row r="38" spans="1:17" s="201" customFormat="1" ht="21.75" customHeight="1">
      <c r="A38" s="199"/>
      <c r="B38" s="197"/>
      <c r="C38" s="197"/>
      <c r="D38" s="200" t="s">
        <v>166</v>
      </c>
      <c r="E38" s="200"/>
      <c r="F38" s="200" t="s">
        <v>43</v>
      </c>
      <c r="G38" s="200"/>
      <c r="H38" s="200" t="s">
        <v>166</v>
      </c>
      <c r="I38" s="200"/>
      <c r="J38" s="200" t="s">
        <v>43</v>
      </c>
    </row>
    <row r="39" spans="1:17" ht="21.75" customHeight="1">
      <c r="A39" s="196" t="s">
        <v>41</v>
      </c>
      <c r="B39" s="197" t="s">
        <v>1</v>
      </c>
      <c r="D39" s="200">
        <v>2565</v>
      </c>
      <c r="E39" s="200"/>
      <c r="F39" s="200">
        <v>2564</v>
      </c>
      <c r="G39"/>
      <c r="H39" s="200">
        <v>2565</v>
      </c>
      <c r="I39" s="200"/>
      <c r="J39" s="200">
        <v>2564</v>
      </c>
    </row>
    <row r="40" spans="1:17" ht="21.75" customHeight="1">
      <c r="A40" s="196"/>
      <c r="D40" s="200" t="s">
        <v>126</v>
      </c>
      <c r="E40" s="202"/>
      <c r="F40" s="202"/>
      <c r="G40" s="202"/>
      <c r="H40" s="202" t="s">
        <v>126</v>
      </c>
      <c r="I40" s="202"/>
      <c r="J40" s="202"/>
    </row>
    <row r="41" spans="1:17" ht="21.75" customHeight="1">
      <c r="A41" s="196"/>
      <c r="D41" s="274" t="s">
        <v>96</v>
      </c>
      <c r="E41" s="274"/>
      <c r="F41" s="274"/>
      <c r="G41" s="274"/>
      <c r="H41" s="274"/>
      <c r="I41" s="274"/>
      <c r="J41" s="274"/>
    </row>
    <row r="42" spans="1:17" ht="21.75" customHeight="1">
      <c r="A42" s="204" t="s">
        <v>8</v>
      </c>
      <c r="D42" s="205"/>
      <c r="E42" s="205"/>
      <c r="F42" s="205"/>
      <c r="H42" s="205"/>
      <c r="I42" s="205"/>
      <c r="J42" s="205"/>
    </row>
    <row r="43" spans="1:17" ht="21.75" customHeight="1">
      <c r="A43" s="198" t="s">
        <v>186</v>
      </c>
      <c r="B43" s="203" t="s">
        <v>209</v>
      </c>
      <c r="D43" s="152">
        <v>62692</v>
      </c>
      <c r="E43" s="152"/>
      <c r="F43" s="152">
        <v>0</v>
      </c>
      <c r="G43" s="152"/>
      <c r="H43" s="152">
        <v>0</v>
      </c>
      <c r="I43" s="152"/>
      <c r="J43" s="152">
        <v>0</v>
      </c>
      <c r="L43" s="264"/>
      <c r="M43" s="206"/>
    </row>
    <row r="44" spans="1:17" ht="21.75" customHeight="1">
      <c r="A44" s="198" t="s">
        <v>73</v>
      </c>
      <c r="B44" s="203" t="s">
        <v>188</v>
      </c>
      <c r="D44" s="152">
        <v>286483</v>
      </c>
      <c r="E44" s="152"/>
      <c r="F44" s="152">
        <v>318535</v>
      </c>
      <c r="G44" s="152">
        <v>149122</v>
      </c>
      <c r="H44" s="152">
        <v>7505</v>
      </c>
      <c r="I44" s="152"/>
      <c r="J44" s="152">
        <v>11851</v>
      </c>
      <c r="L44" s="264"/>
      <c r="M44" s="206"/>
      <c r="Q44" s="207"/>
    </row>
    <row r="45" spans="1:17" ht="21.75" customHeight="1">
      <c r="A45" s="265" t="s">
        <v>99</v>
      </c>
      <c r="B45" s="203" t="s">
        <v>182</v>
      </c>
      <c r="D45" s="152">
        <v>19600</v>
      </c>
      <c r="E45" s="152"/>
      <c r="F45" s="152">
        <v>0</v>
      </c>
      <c r="G45" s="152"/>
      <c r="H45" s="152">
        <v>4065</v>
      </c>
      <c r="I45" s="152"/>
      <c r="J45" s="152">
        <v>4077</v>
      </c>
      <c r="L45" s="264"/>
      <c r="P45" s="214"/>
    </row>
    <row r="46" spans="1:17" ht="21.75" customHeight="1">
      <c r="A46" s="218" t="s">
        <v>189</v>
      </c>
      <c r="B46" s="203"/>
      <c r="D46" s="152">
        <v>204908</v>
      </c>
      <c r="E46" s="152"/>
      <c r="F46" s="152">
        <v>202450</v>
      </c>
      <c r="G46" s="152"/>
      <c r="H46" s="152">
        <v>16880</v>
      </c>
      <c r="I46" s="152"/>
      <c r="J46" s="152">
        <v>19173</v>
      </c>
      <c r="L46" s="206"/>
      <c r="M46" s="207"/>
      <c r="O46" s="214"/>
    </row>
    <row r="47" spans="1:17" ht="21.75" customHeight="1">
      <c r="A47" s="198" t="s">
        <v>79</v>
      </c>
      <c r="B47" s="203"/>
      <c r="D47" s="152">
        <v>8208</v>
      </c>
      <c r="E47" s="152"/>
      <c r="F47" s="152">
        <v>1915</v>
      </c>
      <c r="G47" s="152">
        <v>1997</v>
      </c>
      <c r="H47" s="152">
        <v>0</v>
      </c>
      <c r="I47" s="152"/>
      <c r="J47" s="152">
        <v>0</v>
      </c>
      <c r="L47" s="264"/>
      <c r="M47" s="207"/>
    </row>
    <row r="48" spans="1:17" ht="21.75" customHeight="1">
      <c r="A48" s="198" t="s">
        <v>59</v>
      </c>
      <c r="B48" s="203"/>
      <c r="C48" s="197">
        <v>0</v>
      </c>
      <c r="D48" s="152">
        <v>39532</v>
      </c>
      <c r="E48" s="152">
        <v>0</v>
      </c>
      <c r="F48" s="152">
        <v>44439</v>
      </c>
      <c r="G48" s="152">
        <v>0</v>
      </c>
      <c r="H48" s="152">
        <v>8294</v>
      </c>
      <c r="I48" s="152">
        <v>0</v>
      </c>
      <c r="J48" s="152">
        <v>3846</v>
      </c>
      <c r="L48" s="264"/>
      <c r="M48" s="207"/>
    </row>
    <row r="49" spans="1:17" ht="21.75" hidden="1" customHeight="1">
      <c r="A49" s="198" t="s">
        <v>190</v>
      </c>
      <c r="B49" s="203"/>
      <c r="D49" s="152">
        <v>0</v>
      </c>
      <c r="E49" s="152"/>
      <c r="F49" s="152"/>
      <c r="G49" s="152"/>
      <c r="H49" s="152">
        <v>0</v>
      </c>
      <c r="I49" s="152"/>
      <c r="J49" s="152"/>
      <c r="L49" s="206"/>
    </row>
    <row r="50" spans="1:17" ht="21.75" hidden="1" customHeight="1">
      <c r="A50" s="198" t="s">
        <v>191</v>
      </c>
      <c r="B50" s="203"/>
      <c r="D50" s="152">
        <v>0</v>
      </c>
      <c r="E50" s="152"/>
      <c r="F50" s="152">
        <v>0</v>
      </c>
      <c r="G50" s="152"/>
      <c r="H50" s="152">
        <v>0</v>
      </c>
      <c r="I50" s="152"/>
      <c r="J50" s="152">
        <v>0</v>
      </c>
      <c r="L50" s="206"/>
    </row>
    <row r="51" spans="1:17" ht="21.75" customHeight="1">
      <c r="A51" s="198" t="s">
        <v>144</v>
      </c>
      <c r="B51" s="203"/>
      <c r="D51" s="152">
        <v>14850</v>
      </c>
      <c r="E51" s="152"/>
      <c r="F51" s="152">
        <v>12407</v>
      </c>
      <c r="G51" s="152"/>
      <c r="H51" s="152">
        <v>0</v>
      </c>
      <c r="I51" s="152"/>
      <c r="J51" s="152">
        <v>0</v>
      </c>
      <c r="L51" s="206"/>
      <c r="M51" s="207"/>
    </row>
    <row r="52" spans="1:17" ht="21.75" customHeight="1">
      <c r="A52" s="198" t="s">
        <v>128</v>
      </c>
      <c r="B52" s="203"/>
      <c r="D52" s="152"/>
      <c r="E52" s="152"/>
      <c r="F52" s="152"/>
      <c r="G52" s="152"/>
      <c r="H52" s="152"/>
      <c r="I52" s="152"/>
      <c r="J52" s="152"/>
      <c r="L52" s="206"/>
    </row>
    <row r="53" spans="1:17" ht="21.75" customHeight="1">
      <c r="A53" s="198" t="s">
        <v>129</v>
      </c>
      <c r="B53" s="219"/>
      <c r="C53" s="201"/>
      <c r="D53" s="152">
        <v>11089</v>
      </c>
      <c r="E53" s="152"/>
      <c r="F53" s="187">
        <v>7490</v>
      </c>
      <c r="G53" s="152"/>
      <c r="H53" s="152">
        <v>11089</v>
      </c>
      <c r="I53" s="152"/>
      <c r="J53" s="152">
        <v>7490</v>
      </c>
      <c r="L53" s="264"/>
      <c r="M53" s="207"/>
    </row>
    <row r="54" spans="1:17" ht="21.75" customHeight="1">
      <c r="A54" s="198" t="s">
        <v>46</v>
      </c>
      <c r="B54" s="220"/>
      <c r="C54" s="201"/>
      <c r="D54" s="152">
        <v>3453</v>
      </c>
      <c r="E54" s="152"/>
      <c r="F54" s="187">
        <v>2448</v>
      </c>
      <c r="G54" s="152"/>
      <c r="H54" s="152">
        <v>4</v>
      </c>
      <c r="I54" s="152"/>
      <c r="J54" s="152">
        <v>4</v>
      </c>
      <c r="L54" s="206"/>
      <c r="M54" s="207"/>
      <c r="Q54" s="214"/>
    </row>
    <row r="55" spans="1:17" ht="21.75" customHeight="1">
      <c r="A55" s="198" t="s">
        <v>9</v>
      </c>
      <c r="B55" s="203"/>
      <c r="D55" s="152">
        <v>23239</v>
      </c>
      <c r="E55" s="152"/>
      <c r="F55" s="169">
        <v>24522</v>
      </c>
      <c r="G55" s="152"/>
      <c r="H55" s="152">
        <v>2282</v>
      </c>
      <c r="I55" s="152"/>
      <c r="J55" s="169">
        <v>3360</v>
      </c>
      <c r="L55" s="206"/>
      <c r="M55" s="207"/>
    </row>
    <row r="56" spans="1:17" ht="21.75" customHeight="1">
      <c r="A56" s="196" t="s">
        <v>10</v>
      </c>
      <c r="B56" s="203"/>
      <c r="D56" s="208">
        <v>674054</v>
      </c>
      <c r="E56" s="209"/>
      <c r="F56" s="213">
        <v>614206</v>
      </c>
      <c r="G56" s="152"/>
      <c r="H56" s="208">
        <v>50119</v>
      </c>
      <c r="I56" s="210"/>
      <c r="J56" s="213">
        <v>49801</v>
      </c>
    </row>
    <row r="57" spans="1:17" ht="21.75" customHeight="1">
      <c r="A57" s="196"/>
      <c r="D57" s="152"/>
      <c r="E57" s="152"/>
      <c r="F57" s="152"/>
      <c r="G57" s="152"/>
      <c r="H57" s="152"/>
      <c r="I57" s="205"/>
      <c r="J57" s="152"/>
    </row>
    <row r="58" spans="1:17" ht="21.75" customHeight="1">
      <c r="A58" s="204" t="s">
        <v>11</v>
      </c>
      <c r="B58" s="203"/>
      <c r="D58" s="152"/>
      <c r="E58" s="152"/>
      <c r="F58" s="152"/>
      <c r="G58" s="152"/>
      <c r="H58" s="152"/>
      <c r="I58" s="205"/>
      <c r="J58" s="152"/>
    </row>
    <row r="59" spans="1:17" ht="21.75" hidden="1" customHeight="1">
      <c r="A59" s="198" t="s">
        <v>192</v>
      </c>
      <c r="B59" s="203" t="s">
        <v>187</v>
      </c>
      <c r="D59" s="152">
        <v>0</v>
      </c>
      <c r="E59" s="152"/>
      <c r="F59" s="187">
        <v>0</v>
      </c>
      <c r="G59" s="152"/>
      <c r="H59" s="152">
        <v>0</v>
      </c>
      <c r="I59" s="152"/>
      <c r="J59" s="152">
        <v>0</v>
      </c>
      <c r="L59" s="264"/>
      <c r="M59" s="207"/>
    </row>
    <row r="60" spans="1:17" ht="21.75" customHeight="1">
      <c r="A60" s="198" t="s">
        <v>161</v>
      </c>
      <c r="B60" s="203"/>
      <c r="D60" s="152">
        <v>550960</v>
      </c>
      <c r="E60" s="152"/>
      <c r="F60" s="187">
        <v>650474</v>
      </c>
      <c r="G60" s="152"/>
      <c r="H60" s="152">
        <v>108492</v>
      </c>
      <c r="I60" s="152"/>
      <c r="J60" s="152">
        <v>144430</v>
      </c>
      <c r="L60" s="206"/>
      <c r="M60" s="207"/>
      <c r="O60" s="214"/>
    </row>
    <row r="61" spans="1:17" ht="21.75" customHeight="1">
      <c r="A61" s="198" t="s">
        <v>127</v>
      </c>
      <c r="B61" s="203"/>
      <c r="D61" s="152">
        <v>27826</v>
      </c>
      <c r="E61" s="152"/>
      <c r="F61" s="187">
        <v>24681</v>
      </c>
      <c r="G61" s="152"/>
      <c r="H61" s="152">
        <v>14952</v>
      </c>
      <c r="I61" s="152"/>
      <c r="J61" s="152">
        <v>13135</v>
      </c>
      <c r="L61" s="264"/>
      <c r="M61" s="212"/>
      <c r="P61" s="214"/>
    </row>
    <row r="62" spans="1:17" ht="21.75" customHeight="1">
      <c r="A62" s="198" t="s">
        <v>60</v>
      </c>
      <c r="B62" s="203"/>
      <c r="D62" s="152">
        <v>61599</v>
      </c>
      <c r="E62" s="152"/>
      <c r="F62" s="187">
        <v>59682</v>
      </c>
      <c r="G62" s="152"/>
      <c r="H62" s="152">
        <v>5091</v>
      </c>
      <c r="I62" s="152"/>
      <c r="J62" s="152">
        <v>5091</v>
      </c>
      <c r="L62" s="264"/>
      <c r="M62" s="207"/>
    </row>
    <row r="63" spans="1:17" ht="21.75" hidden="1" customHeight="1">
      <c r="A63" s="198" t="s">
        <v>193</v>
      </c>
      <c r="B63" s="203"/>
      <c r="D63" s="152">
        <v>0</v>
      </c>
      <c r="E63" s="152"/>
      <c r="F63" s="187">
        <v>0</v>
      </c>
      <c r="G63" s="152"/>
      <c r="H63" s="152">
        <v>0</v>
      </c>
      <c r="I63" s="152"/>
      <c r="J63" s="152">
        <v>0</v>
      </c>
      <c r="L63" s="206"/>
    </row>
    <row r="64" spans="1:17" ht="21.75" customHeight="1">
      <c r="A64" s="198" t="s">
        <v>145</v>
      </c>
      <c r="B64" s="203"/>
      <c r="D64" s="152">
        <v>26293</v>
      </c>
      <c r="E64" s="152"/>
      <c r="F64" s="187">
        <v>26479</v>
      </c>
      <c r="G64" s="152"/>
      <c r="H64" s="152">
        <v>0</v>
      </c>
      <c r="I64" s="152"/>
      <c r="J64" s="152">
        <v>0</v>
      </c>
      <c r="L64" s="206"/>
      <c r="M64" s="206"/>
    </row>
    <row r="65" spans="1:13" ht="23" hidden="1" customHeight="1">
      <c r="A65" s="198" t="s">
        <v>61</v>
      </c>
      <c r="B65" s="203"/>
      <c r="D65" s="152">
        <v>0</v>
      </c>
      <c r="E65" s="152"/>
      <c r="F65" s="187">
        <v>0</v>
      </c>
      <c r="G65" s="152"/>
      <c r="H65" s="152">
        <v>0</v>
      </c>
      <c r="I65" s="152"/>
      <c r="J65" s="152">
        <v>0</v>
      </c>
      <c r="L65" s="206"/>
      <c r="M65" s="206"/>
    </row>
    <row r="66" spans="1:13" ht="23" customHeight="1">
      <c r="A66" s="198" t="s">
        <v>47</v>
      </c>
      <c r="B66" s="203"/>
      <c r="D66" s="152">
        <v>20979</v>
      </c>
      <c r="E66" s="152"/>
      <c r="F66" s="169">
        <v>22311</v>
      </c>
      <c r="G66" s="152"/>
      <c r="H66" s="152">
        <v>0</v>
      </c>
      <c r="I66" s="152"/>
      <c r="J66" s="169">
        <v>0</v>
      </c>
      <c r="L66" s="264"/>
      <c r="M66" s="206"/>
    </row>
    <row r="67" spans="1:13" ht="23" customHeight="1">
      <c r="A67" s="196" t="s">
        <v>12</v>
      </c>
      <c r="B67" s="203"/>
      <c r="D67" s="208">
        <v>687657</v>
      </c>
      <c r="E67" s="209"/>
      <c r="F67" s="213">
        <v>783627</v>
      </c>
      <c r="G67" s="152"/>
      <c r="H67" s="208">
        <v>128535</v>
      </c>
      <c r="I67" s="210"/>
      <c r="J67" s="213">
        <v>162656</v>
      </c>
    </row>
    <row r="68" spans="1:13" ht="23" customHeight="1">
      <c r="D68" s="152"/>
      <c r="E68" s="152"/>
      <c r="F68" s="152"/>
      <c r="G68" s="152"/>
      <c r="H68" s="152"/>
      <c r="I68" s="205"/>
      <c r="J68" s="152"/>
    </row>
    <row r="69" spans="1:13" ht="23" customHeight="1">
      <c r="A69" s="196" t="s">
        <v>13</v>
      </c>
      <c r="D69" s="213">
        <v>1361711</v>
      </c>
      <c r="E69" s="209"/>
      <c r="F69" s="213">
        <v>1397833</v>
      </c>
      <c r="G69" s="152"/>
      <c r="H69" s="213">
        <v>178654</v>
      </c>
      <c r="I69" s="210"/>
      <c r="J69" s="213">
        <v>212457</v>
      </c>
    </row>
    <row r="70" spans="1:13" ht="23" customHeight="1">
      <c r="A70" s="196"/>
      <c r="D70" s="221"/>
      <c r="E70" s="210"/>
      <c r="F70" s="221"/>
      <c r="H70" s="221"/>
      <c r="I70" s="210"/>
      <c r="J70" s="221"/>
    </row>
    <row r="71" spans="1:13" s="194" customFormat="1" ht="23" customHeight="1">
      <c r="A71" s="192" t="s">
        <v>55</v>
      </c>
      <c r="B71" s="193"/>
      <c r="C71" s="193"/>
    </row>
    <row r="72" spans="1:13" s="194" customFormat="1" ht="23" customHeight="1">
      <c r="A72" s="192" t="s">
        <v>40</v>
      </c>
      <c r="B72" s="193"/>
      <c r="C72" s="193"/>
    </row>
    <row r="73" spans="1:13" ht="23" customHeight="1">
      <c r="A73" s="196"/>
    </row>
    <row r="74" spans="1:13" ht="23" customHeight="1">
      <c r="A74" s="196"/>
      <c r="D74" s="273" t="s">
        <v>52</v>
      </c>
      <c r="E74" s="273"/>
      <c r="F74" s="273"/>
      <c r="G74" s="196"/>
      <c r="H74" s="273" t="s">
        <v>42</v>
      </c>
      <c r="I74" s="273"/>
      <c r="J74" s="273"/>
    </row>
    <row r="75" spans="1:13" s="201" customFormat="1" ht="23" customHeight="1">
      <c r="A75" s="199"/>
      <c r="B75" s="197"/>
      <c r="C75" s="197"/>
      <c r="D75" s="200" t="s">
        <v>166</v>
      </c>
      <c r="E75" s="200"/>
      <c r="F75" s="200" t="s">
        <v>43</v>
      </c>
      <c r="G75" s="200"/>
      <c r="H75" s="200" t="s">
        <v>166</v>
      </c>
      <c r="I75" s="200"/>
      <c r="J75" s="200" t="s">
        <v>43</v>
      </c>
    </row>
    <row r="76" spans="1:13" ht="23" customHeight="1">
      <c r="A76" s="196" t="s">
        <v>41</v>
      </c>
      <c r="D76" s="200">
        <v>2565</v>
      </c>
      <c r="E76" s="200"/>
      <c r="F76" s="200">
        <v>2564</v>
      </c>
      <c r="G76"/>
      <c r="H76" s="200">
        <v>2565</v>
      </c>
      <c r="I76" s="200"/>
      <c r="J76" s="200">
        <v>2564</v>
      </c>
    </row>
    <row r="77" spans="1:13" ht="23" customHeight="1">
      <c r="A77" s="196"/>
      <c r="D77" s="200" t="s">
        <v>126</v>
      </c>
      <c r="E77" s="202"/>
      <c r="F77" s="202"/>
      <c r="G77" s="202"/>
      <c r="H77" s="202" t="s">
        <v>126</v>
      </c>
      <c r="I77" s="202"/>
      <c r="J77" s="202"/>
    </row>
    <row r="78" spans="1:13" ht="23" customHeight="1">
      <c r="A78" s="196"/>
      <c r="D78" s="274" t="s">
        <v>96</v>
      </c>
      <c r="E78" s="274"/>
      <c r="F78" s="274"/>
      <c r="G78" s="274"/>
      <c r="H78" s="274"/>
      <c r="I78" s="274"/>
      <c r="J78" s="274"/>
    </row>
    <row r="79" spans="1:13" ht="23" customHeight="1">
      <c r="A79" s="204" t="s">
        <v>14</v>
      </c>
      <c r="D79" s="205"/>
      <c r="E79" s="205"/>
      <c r="F79" s="205"/>
      <c r="H79" s="205"/>
      <c r="I79" s="205"/>
      <c r="J79" s="205"/>
    </row>
    <row r="80" spans="1:13" ht="23" customHeight="1">
      <c r="A80" s="198" t="s">
        <v>29</v>
      </c>
      <c r="B80" s="203"/>
      <c r="D80" s="205"/>
      <c r="E80" s="205"/>
      <c r="F80" s="205"/>
      <c r="H80" s="205"/>
      <c r="I80" s="205"/>
      <c r="J80" s="205"/>
    </row>
    <row r="81" spans="1:14" ht="23" customHeight="1">
      <c r="A81" s="198" t="s">
        <v>30</v>
      </c>
      <c r="D81" s="222"/>
      <c r="E81" s="223"/>
      <c r="F81" s="222"/>
      <c r="H81" s="222"/>
      <c r="I81" s="223"/>
      <c r="J81" s="222"/>
    </row>
    <row r="82" spans="1:14" ht="23" customHeight="1" thickBot="1">
      <c r="A82" s="224" t="s">
        <v>100</v>
      </c>
      <c r="B82" s="225"/>
      <c r="D82" s="226">
        <v>300000</v>
      </c>
      <c r="E82" s="152"/>
      <c r="F82" s="226">
        <v>300000</v>
      </c>
      <c r="G82" s="152"/>
      <c r="H82" s="226">
        <v>300000</v>
      </c>
      <c r="I82" s="152"/>
      <c r="J82" s="226">
        <v>300000</v>
      </c>
      <c r="M82" s="207"/>
    </row>
    <row r="83" spans="1:14" ht="23" customHeight="1" thickTop="1">
      <c r="A83" s="198" t="s">
        <v>31</v>
      </c>
      <c r="D83" s="152"/>
      <c r="E83" s="152"/>
      <c r="F83" s="152"/>
      <c r="G83" s="152"/>
      <c r="H83" s="152"/>
      <c r="I83" s="205"/>
      <c r="J83" s="152"/>
    </row>
    <row r="84" spans="1:14" ht="23" customHeight="1">
      <c r="A84" s="224" t="s">
        <v>100</v>
      </c>
      <c r="D84" s="152">
        <v>300000</v>
      </c>
      <c r="E84" s="152"/>
      <c r="F84" s="152">
        <v>300000</v>
      </c>
      <c r="G84" s="152"/>
      <c r="H84" s="152">
        <v>300000</v>
      </c>
      <c r="I84" s="152"/>
      <c r="J84" s="152">
        <v>300000</v>
      </c>
      <c r="M84" s="207"/>
    </row>
    <row r="85" spans="1:14" ht="23" customHeight="1">
      <c r="A85" s="198" t="s">
        <v>101</v>
      </c>
      <c r="B85" s="203"/>
      <c r="D85" s="152">
        <v>959977</v>
      </c>
      <c r="E85" s="152"/>
      <c r="F85" s="152">
        <v>959977</v>
      </c>
      <c r="G85" s="152"/>
      <c r="H85" s="152">
        <v>959977</v>
      </c>
      <c r="I85" s="152"/>
      <c r="J85" s="152">
        <v>959977</v>
      </c>
      <c r="L85" s="207"/>
      <c r="M85" s="207"/>
    </row>
    <row r="86" spans="1:14" ht="23" customHeight="1">
      <c r="A86" s="198" t="s">
        <v>102</v>
      </c>
      <c r="D86" s="152">
        <v>151114</v>
      </c>
      <c r="E86" s="152"/>
      <c r="F86" s="152">
        <v>149122</v>
      </c>
      <c r="G86" s="152"/>
      <c r="H86" s="152">
        <v>0</v>
      </c>
      <c r="I86" s="152"/>
      <c r="J86" s="152">
        <v>0</v>
      </c>
      <c r="L86" s="207"/>
    </row>
    <row r="87" spans="1:14" ht="23" customHeight="1">
      <c r="A87" s="198" t="s">
        <v>103</v>
      </c>
      <c r="D87" s="152"/>
      <c r="E87" s="152"/>
      <c r="F87" s="152"/>
      <c r="G87" s="152"/>
      <c r="H87" s="152"/>
      <c r="I87" s="152"/>
      <c r="J87" s="152"/>
    </row>
    <row r="88" spans="1:14" ht="23" customHeight="1">
      <c r="A88" s="198" t="s">
        <v>104</v>
      </c>
      <c r="B88" s="203"/>
      <c r="D88" s="152">
        <v>30000</v>
      </c>
      <c r="E88" s="152"/>
      <c r="F88" s="152">
        <v>30000</v>
      </c>
      <c r="G88" s="152"/>
      <c r="H88" s="152">
        <v>30000</v>
      </c>
      <c r="I88" s="152"/>
      <c r="J88" s="152">
        <v>30000</v>
      </c>
      <c r="L88" s="207"/>
      <c r="M88" s="207"/>
    </row>
    <row r="89" spans="1:14" ht="23" customHeight="1">
      <c r="A89" s="198" t="s">
        <v>105</v>
      </c>
      <c r="D89" s="169">
        <v>-268289</v>
      </c>
      <c r="E89" s="152"/>
      <c r="F89" s="169">
        <v>-316651</v>
      </c>
      <c r="G89" s="152"/>
      <c r="H89" s="169">
        <v>20758</v>
      </c>
      <c r="I89" s="152"/>
      <c r="J89" s="169">
        <v>14960</v>
      </c>
      <c r="L89" s="207"/>
    </row>
    <row r="90" spans="1:14" ht="23" customHeight="1">
      <c r="A90" s="196" t="s">
        <v>50</v>
      </c>
      <c r="B90" s="227"/>
      <c r="C90" s="227"/>
      <c r="D90" s="209">
        <v>1172802</v>
      </c>
      <c r="E90" s="209"/>
      <c r="F90" s="209">
        <v>1122448</v>
      </c>
      <c r="G90" s="209"/>
      <c r="H90" s="209">
        <v>1310735</v>
      </c>
      <c r="I90" s="210"/>
      <c r="J90" s="209">
        <v>1304937</v>
      </c>
    </row>
    <row r="91" spans="1:14" ht="23" customHeight="1">
      <c r="A91" s="198" t="s">
        <v>51</v>
      </c>
      <c r="B91" s="228"/>
      <c r="C91" s="228"/>
      <c r="D91" s="152">
        <v>56637</v>
      </c>
      <c r="E91" s="152"/>
      <c r="F91" s="152">
        <v>36922</v>
      </c>
      <c r="G91" s="152"/>
      <c r="H91" s="152">
        <v>0</v>
      </c>
      <c r="I91" s="152"/>
      <c r="J91" s="152">
        <v>0</v>
      </c>
      <c r="N91" s="214"/>
    </row>
    <row r="92" spans="1:14" ht="23" customHeight="1">
      <c r="A92" s="196" t="s">
        <v>16</v>
      </c>
      <c r="D92" s="229">
        <v>1229439</v>
      </c>
      <c r="E92" s="230"/>
      <c r="F92" s="229">
        <v>1159370</v>
      </c>
      <c r="G92" s="230"/>
      <c r="H92" s="229">
        <v>1310735</v>
      </c>
      <c r="I92" s="231"/>
      <c r="J92" s="229">
        <v>1304937</v>
      </c>
      <c r="K92" s="214"/>
    </row>
    <row r="93" spans="1:14" ht="23" customHeight="1">
      <c r="D93" s="152"/>
      <c r="E93" s="152"/>
      <c r="F93" s="152"/>
      <c r="G93" s="152"/>
      <c r="H93" s="152"/>
      <c r="J93" s="152"/>
    </row>
    <row r="94" spans="1:14" ht="23" customHeight="1" thickBot="1">
      <c r="A94" s="196" t="s">
        <v>17</v>
      </c>
      <c r="D94" s="232">
        <v>2591150</v>
      </c>
      <c r="E94" s="230"/>
      <c r="F94" s="232">
        <v>2557203</v>
      </c>
      <c r="G94" s="230"/>
      <c r="H94" s="232">
        <v>1489389</v>
      </c>
      <c r="I94" s="233"/>
      <c r="J94" s="232">
        <v>1517394</v>
      </c>
      <c r="K94" s="214"/>
    </row>
    <row r="95" spans="1:14" ht="23" customHeight="1" thickTop="1"/>
    <row r="96" spans="1:14" ht="21.5">
      <c r="D96" s="234"/>
      <c r="E96" s="234"/>
      <c r="F96" s="234"/>
      <c r="G96" s="234"/>
      <c r="H96" s="234"/>
      <c r="I96" s="234"/>
      <c r="J96" s="234"/>
    </row>
    <row r="97" spans="4:10" ht="23" customHeight="1">
      <c r="D97" s="214"/>
      <c r="F97" s="214"/>
      <c r="G97" s="235"/>
      <c r="H97" s="235"/>
      <c r="I97" s="235"/>
      <c r="J97" s="235"/>
    </row>
    <row r="99" spans="4:10" ht="21.5">
      <c r="D99" s="236"/>
      <c r="F99" s="236"/>
    </row>
    <row r="100" spans="4:10" ht="21.5">
      <c r="D100" s="236"/>
      <c r="F100" s="236"/>
    </row>
  </sheetData>
  <mergeCells count="10">
    <mergeCell ref="L6:M6"/>
    <mergeCell ref="D74:F74"/>
    <mergeCell ref="H74:J74"/>
    <mergeCell ref="D78:J78"/>
    <mergeCell ref="H4:J4"/>
    <mergeCell ref="H37:J37"/>
    <mergeCell ref="D4:F4"/>
    <mergeCell ref="D37:F37"/>
    <mergeCell ref="D8:J8"/>
    <mergeCell ref="D41:J41"/>
  </mergeCells>
  <phoneticPr fontId="4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3" max="16383" man="1"/>
    <brk id="7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E8343-792C-4399-AD70-78F85EFDFCA4}">
  <dimension ref="A1:Q63"/>
  <sheetViews>
    <sheetView view="pageBreakPreview" topLeftCell="A16" zoomScale="115" zoomScaleNormal="84" zoomScaleSheetLayoutView="115" workbookViewId="0">
      <selection activeCell="D10" sqref="D10"/>
    </sheetView>
  </sheetViews>
  <sheetFormatPr defaultColWidth="9.09765625" defaultRowHeight="23" customHeight="1"/>
  <cols>
    <col min="1" max="1" width="53.09765625" customWidth="1"/>
    <col min="2" max="2" width="9.69921875" style="240" customWidth="1"/>
    <col min="3" max="3" width="1.3984375" style="240" customWidth="1"/>
    <col min="4" max="4" width="12.59765625" customWidth="1"/>
    <col min="5" max="5" width="1.3984375" customWidth="1"/>
    <col min="6" max="6" width="12.59765625" customWidth="1"/>
    <col min="7" max="7" width="1.59765625" customWidth="1"/>
    <col min="8" max="8" width="12.59765625" customWidth="1"/>
    <col min="9" max="9" width="1.3984375" customWidth="1"/>
    <col min="10" max="10" width="12.59765625" customWidth="1"/>
    <col min="12" max="12" width="12.19921875" bestFit="1" customWidth="1"/>
    <col min="13" max="13" width="16.8984375" customWidth="1"/>
    <col min="15" max="15" width="13" bestFit="1" customWidth="1"/>
  </cols>
  <sheetData>
    <row r="1" spans="1:17" ht="23" customHeight="1">
      <c r="A1" s="192" t="s">
        <v>55</v>
      </c>
      <c r="Q1" s="241"/>
    </row>
    <row r="2" spans="1:17" ht="23" customHeight="1">
      <c r="A2" s="192" t="s">
        <v>82</v>
      </c>
      <c r="B2" s="242" t="s">
        <v>18</v>
      </c>
      <c r="C2" s="242"/>
    </row>
    <row r="3" spans="1:17" ht="23" customHeight="1">
      <c r="A3" s="192"/>
      <c r="D3" s="273"/>
      <c r="E3" s="273"/>
      <c r="F3" s="273"/>
    </row>
    <row r="4" spans="1:17" ht="23" customHeight="1">
      <c r="A4" s="192"/>
      <c r="D4" s="273" t="s">
        <v>52</v>
      </c>
      <c r="E4" s="273"/>
      <c r="F4" s="273"/>
      <c r="H4" s="273" t="s">
        <v>42</v>
      </c>
      <c r="I4" s="273"/>
      <c r="J4" s="273"/>
    </row>
    <row r="5" spans="1:17" ht="23" customHeight="1">
      <c r="A5" s="192"/>
      <c r="D5" s="275" t="s">
        <v>106</v>
      </c>
      <c r="E5" s="275"/>
      <c r="F5" s="275"/>
      <c r="H5" s="275" t="s">
        <v>106</v>
      </c>
      <c r="I5" s="275"/>
      <c r="J5" s="275"/>
    </row>
    <row r="6" spans="1:17" ht="23" customHeight="1">
      <c r="A6" s="192"/>
      <c r="D6" s="275" t="s">
        <v>198</v>
      </c>
      <c r="E6" s="275"/>
      <c r="F6" s="275"/>
      <c r="H6" s="275" t="s">
        <v>198</v>
      </c>
      <c r="I6" s="275"/>
      <c r="J6" s="275"/>
      <c r="L6" s="141" t="s">
        <v>136</v>
      </c>
      <c r="M6" s="141" t="s">
        <v>135</v>
      </c>
    </row>
    <row r="7" spans="1:17" ht="23" customHeight="1">
      <c r="A7" s="196"/>
      <c r="B7" s="240" t="s">
        <v>1</v>
      </c>
      <c r="D7" s="200">
        <v>2565</v>
      </c>
      <c r="E7" s="200"/>
      <c r="F7" s="200">
        <v>2564</v>
      </c>
      <c r="H7" s="200">
        <v>2565</v>
      </c>
      <c r="I7" s="200"/>
      <c r="J7" s="200">
        <v>2564</v>
      </c>
      <c r="L7" s="271" t="s">
        <v>197</v>
      </c>
      <c r="M7" s="272"/>
    </row>
    <row r="8" spans="1:17" ht="23" customHeight="1">
      <c r="A8" s="196"/>
      <c r="D8" s="274" t="s">
        <v>96</v>
      </c>
      <c r="E8" s="274"/>
      <c r="F8" s="274"/>
      <c r="G8" s="274"/>
      <c r="H8" s="274"/>
      <c r="I8" s="274"/>
      <c r="J8" s="274"/>
    </row>
    <row r="9" spans="1:17" ht="23" customHeight="1">
      <c r="A9" s="204" t="s">
        <v>19</v>
      </c>
      <c r="D9" s="243"/>
      <c r="E9" s="243"/>
      <c r="F9" s="243"/>
      <c r="H9" s="243"/>
      <c r="I9" s="243"/>
      <c r="J9" s="243"/>
    </row>
    <row r="10" spans="1:17" ht="23" customHeight="1">
      <c r="A10" t="s">
        <v>137</v>
      </c>
      <c r="B10" s="240" t="s">
        <v>199</v>
      </c>
      <c r="D10" s="152">
        <f>ROUND(L10/10^3,0)</f>
        <v>686392</v>
      </c>
      <c r="E10" s="244"/>
      <c r="F10" s="16">
        <v>596645</v>
      </c>
      <c r="H10" s="152">
        <f>ROUND(M10/10^3,0)</f>
        <v>0</v>
      </c>
      <c r="I10" s="244"/>
      <c r="J10" s="16">
        <v>0</v>
      </c>
      <c r="L10">
        <v>686392400.70998669</v>
      </c>
      <c r="M10" s="245">
        <v>0</v>
      </c>
    </row>
    <row r="11" spans="1:17" ht="23" hidden="1" customHeight="1">
      <c r="A11" t="s">
        <v>62</v>
      </c>
      <c r="D11" s="152">
        <f t="shared" ref="D11:D13" si="0">ROUND(L11/10^3,0)</f>
        <v>0</v>
      </c>
      <c r="E11" s="244"/>
      <c r="F11" s="16">
        <v>0</v>
      </c>
      <c r="H11" s="152">
        <f t="shared" ref="H11:H14" si="1">ROUND(M11/10^3,0)</f>
        <v>0</v>
      </c>
      <c r="I11" s="244"/>
      <c r="J11" s="16">
        <v>0</v>
      </c>
    </row>
    <row r="12" spans="1:17" ht="23" customHeight="1">
      <c r="A12" t="s">
        <v>63</v>
      </c>
      <c r="B12" s="240" t="s">
        <v>199</v>
      </c>
      <c r="D12" s="152">
        <f t="shared" si="0"/>
        <v>0</v>
      </c>
      <c r="E12" s="16"/>
      <c r="F12" s="16">
        <v>0</v>
      </c>
      <c r="G12" s="16"/>
      <c r="H12" s="152">
        <f t="shared" si="1"/>
        <v>75640</v>
      </c>
      <c r="I12" s="244"/>
      <c r="J12" s="16">
        <v>67645</v>
      </c>
      <c r="M12" s="245">
        <v>75639590.590000004</v>
      </c>
    </row>
    <row r="13" spans="1:17" ht="23" customHeight="1">
      <c r="A13" t="s">
        <v>53</v>
      </c>
      <c r="B13" s="240">
        <v>3</v>
      </c>
      <c r="D13" s="152">
        <f t="shared" si="0"/>
        <v>0</v>
      </c>
      <c r="E13" s="16"/>
      <c r="F13" s="16">
        <v>0</v>
      </c>
      <c r="G13" s="16"/>
      <c r="H13" s="152">
        <f t="shared" si="1"/>
        <v>0</v>
      </c>
      <c r="I13" s="244"/>
      <c r="J13" s="16">
        <v>11800</v>
      </c>
      <c r="L13">
        <v>0</v>
      </c>
      <c r="M13" s="245">
        <v>0</v>
      </c>
    </row>
    <row r="14" spans="1:17" ht="23" customHeight="1">
      <c r="A14" t="s">
        <v>20</v>
      </c>
      <c r="D14" s="152">
        <f>ROUND(L14/10^3,0)+1</f>
        <v>5801</v>
      </c>
      <c r="E14" s="16"/>
      <c r="F14" s="16">
        <v>8479</v>
      </c>
      <c r="G14" s="16"/>
      <c r="H14" s="152">
        <f t="shared" si="1"/>
        <v>3349</v>
      </c>
      <c r="I14" s="244"/>
      <c r="J14" s="16">
        <v>3302</v>
      </c>
      <c r="L14">
        <v>5800424.0911173467</v>
      </c>
      <c r="M14" s="245">
        <v>3349087.3</v>
      </c>
    </row>
    <row r="15" spans="1:17" ht="23" customHeight="1">
      <c r="A15" s="196" t="s">
        <v>21</v>
      </c>
      <c r="D15" s="49">
        <f>SUM(D10:D14)</f>
        <v>692193</v>
      </c>
      <c r="E15" s="68"/>
      <c r="F15" s="49">
        <f>SUM(F10:F14)</f>
        <v>605124</v>
      </c>
      <c r="G15" s="16"/>
      <c r="H15" s="49">
        <f>SUM(H10:H14)</f>
        <v>78989</v>
      </c>
      <c r="I15" s="246"/>
      <c r="J15" s="49">
        <f>SUM(J10:J14)</f>
        <v>82747</v>
      </c>
    </row>
    <row r="16" spans="1:17" ht="23" customHeight="1">
      <c r="A16" s="247"/>
      <c r="B16" s="248"/>
      <c r="C16" s="248"/>
      <c r="D16" s="122"/>
      <c r="E16" s="122"/>
      <c r="F16" s="122"/>
      <c r="G16" s="122"/>
      <c r="H16" s="122"/>
      <c r="I16" s="249"/>
      <c r="J16" s="122"/>
    </row>
    <row r="17" spans="1:13" ht="23" customHeight="1">
      <c r="A17" s="204" t="s">
        <v>22</v>
      </c>
      <c r="D17" s="16"/>
      <c r="E17" s="16"/>
      <c r="F17" s="16"/>
      <c r="G17" s="16"/>
      <c r="H17" s="16"/>
      <c r="I17" s="243"/>
      <c r="J17" s="16"/>
    </row>
    <row r="18" spans="1:13" ht="23" customHeight="1">
      <c r="A18" t="s">
        <v>138</v>
      </c>
      <c r="B18" s="240">
        <v>3</v>
      </c>
      <c r="D18" s="152">
        <f t="shared" ref="D18:D19" si="2">ROUND(L18/10^3,0)</f>
        <v>377727</v>
      </c>
      <c r="E18" s="16"/>
      <c r="F18" s="16">
        <v>298166</v>
      </c>
      <c r="G18" s="16"/>
      <c r="H18" s="152">
        <f t="shared" ref="H18:H20" si="3">ROUND(M18/10^3,0)</f>
        <v>0</v>
      </c>
      <c r="I18" s="244"/>
      <c r="J18" s="16">
        <v>0</v>
      </c>
      <c r="L18">
        <v>377726907.61917001</v>
      </c>
      <c r="M18" s="245">
        <v>0</v>
      </c>
    </row>
    <row r="19" spans="1:13" ht="23" customHeight="1">
      <c r="A19" t="s">
        <v>107</v>
      </c>
      <c r="D19" s="152">
        <f t="shared" si="2"/>
        <v>189194</v>
      </c>
      <c r="E19" s="16"/>
      <c r="F19" s="16">
        <v>174647</v>
      </c>
      <c r="G19" s="16"/>
      <c r="H19" s="152">
        <f t="shared" si="3"/>
        <v>0</v>
      </c>
      <c r="I19" s="244"/>
      <c r="J19" s="16">
        <v>0</v>
      </c>
      <c r="L19">
        <v>189193654.99496099</v>
      </c>
      <c r="M19" s="245">
        <v>0</v>
      </c>
    </row>
    <row r="20" spans="1:13" ht="23" customHeight="1">
      <c r="A20" t="s">
        <v>37</v>
      </c>
      <c r="B20" s="240">
        <v>3</v>
      </c>
      <c r="D20" s="152">
        <f>ROUND(L20/10^3,0)</f>
        <v>106041</v>
      </c>
      <c r="E20" s="16"/>
      <c r="F20" s="16">
        <v>95054</v>
      </c>
      <c r="G20" s="16"/>
      <c r="H20" s="152">
        <f t="shared" si="3"/>
        <v>79637</v>
      </c>
      <c r="I20" s="244"/>
      <c r="J20" s="16">
        <v>73058</v>
      </c>
      <c r="L20" s="211">
        <v>106041278.903805</v>
      </c>
      <c r="M20" s="212">
        <v>79636684.751515239</v>
      </c>
    </row>
    <row r="21" spans="1:13" ht="23" customHeight="1">
      <c r="A21" s="196" t="s">
        <v>23</v>
      </c>
      <c r="D21" s="49">
        <f>SUM(D18:D20)</f>
        <v>672962</v>
      </c>
      <c r="E21" s="68"/>
      <c r="F21" s="49">
        <f>SUM(F18:F20)</f>
        <v>567867</v>
      </c>
      <c r="G21" s="16"/>
      <c r="H21" s="49">
        <f>SUM(H18:H20)</f>
        <v>79637</v>
      </c>
      <c r="I21" s="210"/>
      <c r="J21" s="49">
        <f>SUM(J18:J20)</f>
        <v>73058</v>
      </c>
    </row>
    <row r="22" spans="1:13" ht="23" customHeight="1">
      <c r="A22" s="196"/>
      <c r="D22" s="50"/>
      <c r="E22" s="68"/>
      <c r="F22" s="50"/>
      <c r="G22" s="16"/>
      <c r="H22" s="50"/>
      <c r="I22" s="210"/>
      <c r="J22" s="50"/>
    </row>
    <row r="23" spans="1:13" s="196" customFormat="1" ht="23" customHeight="1">
      <c r="A23" s="196" t="s">
        <v>200</v>
      </c>
      <c r="B23" s="227"/>
      <c r="C23" s="227"/>
      <c r="D23" s="250">
        <f>D15-D21</f>
        <v>19231</v>
      </c>
      <c r="E23" s="210"/>
      <c r="F23" s="250">
        <f>F15-F21</f>
        <v>37257</v>
      </c>
      <c r="H23" s="250">
        <f>H15-H21</f>
        <v>-648</v>
      </c>
      <c r="I23" s="210"/>
      <c r="J23" s="250">
        <f>J15-J21</f>
        <v>9689</v>
      </c>
    </row>
    <row r="24" spans="1:13" ht="23" customHeight="1">
      <c r="A24" t="s">
        <v>38</v>
      </c>
      <c r="B24" s="240">
        <v>3</v>
      </c>
      <c r="D24" s="152">
        <f t="shared" ref="D24:D27" si="4">ROUND(L24/10^3,0)</f>
        <v>-8967</v>
      </c>
      <c r="E24" s="16"/>
      <c r="F24" s="16">
        <v>-7046</v>
      </c>
      <c r="G24" s="16"/>
      <c r="H24" s="152">
        <f t="shared" ref="H24:H27" si="5">ROUND(M24/10^3,0)</f>
        <v>-1746</v>
      </c>
      <c r="I24" s="244"/>
      <c r="J24" s="16">
        <v>-1917</v>
      </c>
      <c r="L24">
        <v>-8966998.2985601611</v>
      </c>
      <c r="M24" s="245">
        <v>-1746460.0529249497</v>
      </c>
    </row>
    <row r="25" spans="1:13" ht="23" customHeight="1">
      <c r="A25" t="s">
        <v>162</v>
      </c>
      <c r="D25" s="152">
        <f>ROUND(L25/10^3,0)</f>
        <v>-442</v>
      </c>
      <c r="E25" s="243"/>
      <c r="F25" s="61">
        <v>-313</v>
      </c>
      <c r="H25" s="152">
        <f t="shared" si="5"/>
        <v>0</v>
      </c>
      <c r="I25" s="243"/>
      <c r="J25" s="61">
        <v>0</v>
      </c>
      <c r="L25">
        <v>-441712.21</v>
      </c>
    </row>
    <row r="26" spans="1:13" s="196" customFormat="1" ht="23" customHeight="1">
      <c r="A26" s="196" t="s">
        <v>201</v>
      </c>
      <c r="B26" s="227"/>
      <c r="C26" s="227"/>
      <c r="D26" s="251">
        <f>SUM(D23:D25)</f>
        <v>9822</v>
      </c>
      <c r="E26" s="210"/>
      <c r="F26" s="250">
        <f>SUM(F23:F25)</f>
        <v>29898</v>
      </c>
      <c r="H26" s="251">
        <f>SUM(H23:H25)</f>
        <v>-2394</v>
      </c>
      <c r="I26" s="210"/>
      <c r="J26" s="250">
        <f>SUM(J23:J25)</f>
        <v>7772</v>
      </c>
    </row>
    <row r="27" spans="1:13" ht="23" customHeight="1">
      <c r="A27" t="s">
        <v>202</v>
      </c>
      <c r="D27" s="152">
        <f t="shared" si="4"/>
        <v>1702</v>
      </c>
      <c r="E27" s="243"/>
      <c r="F27" s="61">
        <v>1428</v>
      </c>
      <c r="H27" s="152">
        <f t="shared" si="5"/>
        <v>-533</v>
      </c>
      <c r="I27" s="243"/>
      <c r="J27" s="16">
        <v>-818</v>
      </c>
      <c r="L27" s="211">
        <v>1701847.75927434</v>
      </c>
      <c r="M27" s="211">
        <v>-533037.99488804291</v>
      </c>
    </row>
    <row r="28" spans="1:13" s="196" customFormat="1" ht="23" customHeight="1" thickBot="1">
      <c r="A28" s="196" t="s">
        <v>203</v>
      </c>
      <c r="B28" s="227"/>
      <c r="C28" s="227"/>
      <c r="D28" s="76">
        <f>D26-D27</f>
        <v>8120</v>
      </c>
      <c r="E28" s="210"/>
      <c r="F28" s="76">
        <f>F26-F27</f>
        <v>28470</v>
      </c>
      <c r="H28" s="76">
        <f>H26-H27</f>
        <v>-1861</v>
      </c>
      <c r="I28" s="210"/>
      <c r="J28" s="76">
        <f>J26-J27</f>
        <v>8590</v>
      </c>
    </row>
    <row r="29" spans="1:13" s="196" customFormat="1" ht="23" customHeight="1" thickTop="1">
      <c r="B29" s="227"/>
      <c r="C29" s="227"/>
      <c r="D29" s="252"/>
      <c r="E29" s="210"/>
      <c r="F29" s="252"/>
      <c r="H29" s="252"/>
      <c r="I29" s="210"/>
      <c r="J29" s="252"/>
    </row>
    <row r="30" spans="1:13" ht="21.75" customHeight="1">
      <c r="A30" s="253" t="s">
        <v>130</v>
      </c>
      <c r="B30" s="254"/>
      <c r="C30" s="254"/>
      <c r="D30" s="32">
        <v>0</v>
      </c>
      <c r="E30" s="255"/>
      <c r="F30" s="32">
        <v>0</v>
      </c>
      <c r="G30" s="255"/>
      <c r="H30" s="32">
        <v>0</v>
      </c>
      <c r="I30" s="255"/>
      <c r="J30" s="32">
        <v>0</v>
      </c>
    </row>
    <row r="31" spans="1:13" ht="21.75" customHeight="1" thickBot="1">
      <c r="A31" s="196" t="s">
        <v>81</v>
      </c>
      <c r="D31" s="256">
        <f>D28</f>
        <v>8120</v>
      </c>
      <c r="E31" s="243"/>
      <c r="F31" s="256">
        <f>F28</f>
        <v>28470</v>
      </c>
      <c r="H31" s="256">
        <f>H28</f>
        <v>-1861</v>
      </c>
      <c r="I31" s="243"/>
      <c r="J31" s="256">
        <f>J28</f>
        <v>8590</v>
      </c>
    </row>
    <row r="32" spans="1:13" ht="21.75" customHeight="1" thickTop="1">
      <c r="D32" s="257"/>
      <c r="E32" s="243"/>
      <c r="F32" s="257"/>
      <c r="H32" s="257"/>
      <c r="I32" s="243"/>
      <c r="J32" s="257"/>
    </row>
    <row r="33" spans="1:12" ht="21.75" customHeight="1">
      <c r="A33" s="192" t="s">
        <v>55</v>
      </c>
    </row>
    <row r="34" spans="1:12" ht="21.75" customHeight="1">
      <c r="A34" s="192" t="s">
        <v>82</v>
      </c>
      <c r="B34" s="242" t="s">
        <v>18</v>
      </c>
      <c r="C34" s="242"/>
    </row>
    <row r="35" spans="1:12" ht="21.75" customHeight="1">
      <c r="A35" s="192"/>
      <c r="D35" s="273"/>
      <c r="E35" s="273"/>
      <c r="F35" s="273"/>
    </row>
    <row r="36" spans="1:12" ht="21.75" customHeight="1">
      <c r="A36" s="192"/>
      <c r="D36" s="273" t="s">
        <v>52</v>
      </c>
      <c r="E36" s="273"/>
      <c r="F36" s="273"/>
      <c r="H36" s="273" t="s">
        <v>42</v>
      </c>
      <c r="I36" s="273"/>
      <c r="J36" s="273"/>
    </row>
    <row r="37" spans="1:12" ht="21.75" customHeight="1">
      <c r="A37" s="192"/>
      <c r="D37" s="275" t="s">
        <v>106</v>
      </c>
      <c r="E37" s="275"/>
      <c r="F37" s="275"/>
      <c r="H37" s="275" t="s">
        <v>106</v>
      </c>
      <c r="I37" s="275"/>
      <c r="J37" s="275"/>
    </row>
    <row r="38" spans="1:12" ht="21.75" customHeight="1">
      <c r="A38" s="192"/>
      <c r="D38" s="275" t="s">
        <v>198</v>
      </c>
      <c r="E38" s="275"/>
      <c r="F38" s="275"/>
      <c r="H38" s="275" t="s">
        <v>198</v>
      </c>
      <c r="I38" s="275"/>
      <c r="J38" s="275"/>
    </row>
    <row r="39" spans="1:12" ht="21.75" customHeight="1">
      <c r="A39" s="196"/>
      <c r="D39" s="200">
        <v>2565</v>
      </c>
      <c r="E39" s="200"/>
      <c r="F39" s="200">
        <v>2564</v>
      </c>
      <c r="H39" s="200">
        <v>2565</v>
      </c>
      <c r="I39" s="200"/>
      <c r="J39" s="200">
        <v>2564</v>
      </c>
    </row>
    <row r="40" spans="1:12" ht="21.75" customHeight="1">
      <c r="A40" s="196"/>
      <c r="D40" s="274" t="str">
        <f>D8</f>
        <v>(พันบาท)</v>
      </c>
      <c r="E40" s="274"/>
      <c r="F40" s="274"/>
      <c r="G40" s="274"/>
      <c r="H40" s="274"/>
      <c r="I40" s="274"/>
      <c r="J40" s="274"/>
    </row>
    <row r="41" spans="1:12" s="196" customFormat="1" ht="21.75" customHeight="1">
      <c r="A41" s="196" t="s">
        <v>80</v>
      </c>
      <c r="B41" s="227"/>
      <c r="C41" s="227"/>
      <c r="D41" s="68"/>
      <c r="E41" s="246"/>
      <c r="F41" s="68"/>
      <c r="G41" s="246"/>
      <c r="H41" s="246"/>
      <c r="I41" s="246"/>
      <c r="J41" s="246"/>
    </row>
    <row r="42" spans="1:12" ht="21.75" customHeight="1">
      <c r="A42" t="s">
        <v>108</v>
      </c>
      <c r="D42" s="16">
        <f>ROUND(L42/10^3,0)-1</f>
        <v>4180</v>
      </c>
      <c r="E42" s="244"/>
      <c r="F42" s="16">
        <f>F31</f>
        <v>28470</v>
      </c>
      <c r="G42" s="244"/>
      <c r="H42" s="16">
        <f>H31</f>
        <v>-1861</v>
      </c>
      <c r="I42" s="244"/>
      <c r="J42" s="16">
        <f>J31</f>
        <v>8590</v>
      </c>
      <c r="L42" s="211">
        <v>4180531.7996249311</v>
      </c>
    </row>
    <row r="43" spans="1:12" ht="21.75" customHeight="1">
      <c r="A43" t="s">
        <v>109</v>
      </c>
      <c r="D43" s="152">
        <f t="shared" ref="D43" si="6">ROUND(L43/10^3,0)</f>
        <v>3940</v>
      </c>
      <c r="E43" s="244"/>
      <c r="F43" s="61">
        <v>0</v>
      </c>
      <c r="G43" s="244"/>
      <c r="H43" s="152">
        <f t="shared" ref="H43" si="7">ROUND(M43/10^3,0)</f>
        <v>0</v>
      </c>
      <c r="I43" s="244"/>
      <c r="J43" s="16">
        <v>0</v>
      </c>
      <c r="L43" s="211">
        <v>3939893.2157092597</v>
      </c>
    </row>
    <row r="44" spans="1:12" ht="21.75" customHeight="1" thickBot="1">
      <c r="D44" s="117">
        <f>SUM(D42:D43)</f>
        <v>8120</v>
      </c>
      <c r="E44" s="246"/>
      <c r="F44" s="117">
        <f>SUM(F42:F43)</f>
        <v>28470</v>
      </c>
      <c r="G44" s="246"/>
      <c r="H44" s="117">
        <f>SUM(H42:H43)</f>
        <v>-1861</v>
      </c>
      <c r="I44" s="246"/>
      <c r="J44" s="117">
        <f>SUM(J42:J43)</f>
        <v>8590</v>
      </c>
    </row>
    <row r="45" spans="1:12" ht="21.75" customHeight="1" thickTop="1">
      <c r="D45" s="50"/>
      <c r="E45" s="246"/>
      <c r="F45" s="50"/>
      <c r="G45" s="246"/>
      <c r="H45" s="246"/>
      <c r="I45" s="246"/>
      <c r="J45" s="246"/>
    </row>
    <row r="46" spans="1:12" s="196" customFormat="1" ht="21.75" customHeight="1">
      <c r="A46" s="196" t="s">
        <v>83</v>
      </c>
      <c r="B46" s="227"/>
      <c r="C46" s="227"/>
      <c r="D46" s="68"/>
      <c r="E46" s="246"/>
      <c r="F46" s="68"/>
      <c r="G46" s="246"/>
      <c r="H46" s="246"/>
      <c r="I46" s="246"/>
      <c r="J46" s="246"/>
    </row>
    <row r="47" spans="1:12" ht="21.75" customHeight="1">
      <c r="A47" t="s">
        <v>108</v>
      </c>
      <c r="D47" s="16">
        <f>D42</f>
        <v>4180</v>
      </c>
      <c r="E47" s="244"/>
      <c r="F47" s="16">
        <f>F42</f>
        <v>28470</v>
      </c>
      <c r="G47" s="244"/>
      <c r="H47" s="16">
        <f>H42</f>
        <v>-1861</v>
      </c>
      <c r="I47" s="244"/>
      <c r="J47" s="16">
        <f>J42</f>
        <v>8590</v>
      </c>
    </row>
    <row r="48" spans="1:12" ht="21.75" customHeight="1">
      <c r="A48" t="s">
        <v>109</v>
      </c>
      <c r="C48" s="240">
        <v>0</v>
      </c>
      <c r="D48" s="37">
        <f>D43</f>
        <v>3940</v>
      </c>
      <c r="E48" s="244"/>
      <c r="F48" s="37">
        <f>F43</f>
        <v>0</v>
      </c>
      <c r="G48" s="244"/>
      <c r="H48" s="37">
        <f>H43</f>
        <v>0</v>
      </c>
      <c r="I48" s="244"/>
      <c r="J48" s="16">
        <v>0</v>
      </c>
    </row>
    <row r="49" spans="1:10" ht="21.75" customHeight="1" thickBot="1">
      <c r="D49" s="117">
        <f>SUM(D47:D48)</f>
        <v>8120</v>
      </c>
      <c r="E49" s="246"/>
      <c r="F49" s="117">
        <f>SUM(F47:F48)</f>
        <v>28470</v>
      </c>
      <c r="G49" s="246"/>
      <c r="H49" s="117">
        <f>SUM(H47:H48)</f>
        <v>-1861</v>
      </c>
      <c r="I49" s="246"/>
      <c r="J49" s="117">
        <f>SUM(J47:J48)</f>
        <v>8590</v>
      </c>
    </row>
    <row r="50" spans="1:10" ht="21.75" customHeight="1" thickTop="1">
      <c r="D50" s="244"/>
      <c r="E50" s="244"/>
      <c r="F50" s="244"/>
      <c r="G50" s="244"/>
      <c r="H50" s="244"/>
      <c r="I50" s="244"/>
      <c r="J50" s="244"/>
    </row>
    <row r="51" spans="1:10" s="196" customFormat="1" ht="21.75" customHeight="1" thickBot="1">
      <c r="A51" s="258" t="s">
        <v>204</v>
      </c>
      <c r="B51" s="240"/>
      <c r="C51" s="240"/>
      <c r="D51" s="259">
        <f>ROUND(D49/300000,2)</f>
        <v>0.03</v>
      </c>
      <c r="E51" s="246"/>
      <c r="F51" s="259">
        <v>0.09</v>
      </c>
      <c r="G51" s="260"/>
      <c r="H51" s="259">
        <f>ROUND(H49/300000,2)</f>
        <v>-0.01</v>
      </c>
      <c r="I51" s="260"/>
      <c r="J51" s="259">
        <v>0.03</v>
      </c>
    </row>
    <row r="52" spans="1:10" ht="21.75" customHeight="1" thickTop="1">
      <c r="D52" s="244"/>
      <c r="E52" s="244"/>
      <c r="F52" s="244"/>
      <c r="G52" s="244"/>
      <c r="H52" s="244"/>
      <c r="I52" s="244"/>
      <c r="J52" s="244"/>
    </row>
    <row r="53" spans="1:10" ht="21.75" customHeight="1">
      <c r="D53" s="261"/>
      <c r="E53" s="18"/>
      <c r="F53" s="18"/>
      <c r="G53" s="18"/>
      <c r="H53" s="18"/>
      <c r="I53" s="18"/>
      <c r="J53" s="18"/>
    </row>
    <row r="54" spans="1:10" ht="21.75" customHeight="1">
      <c r="D54" s="18"/>
      <c r="F54" s="18"/>
    </row>
    <row r="55" spans="1:10" ht="21.75" customHeight="1"/>
    <row r="56" spans="1:10" ht="21.75" customHeight="1"/>
    <row r="57" spans="1:10" ht="21.75" customHeight="1"/>
    <row r="58" spans="1:10" ht="21.75" customHeight="1">
      <c r="D58">
        <v>1444</v>
      </c>
    </row>
    <row r="59" spans="1:10" ht="21.75" customHeight="1"/>
    <row r="60" spans="1:10" ht="21.75" customHeight="1"/>
    <row r="61" spans="1:10" ht="21.75" customHeight="1"/>
    <row r="62" spans="1:10" ht="21.75" customHeight="1"/>
    <row r="63" spans="1:10" ht="21.75" customHeight="1"/>
  </sheetData>
  <mergeCells count="17">
    <mergeCell ref="D6:F6"/>
    <mergeCell ref="H6:J6"/>
    <mergeCell ref="D3:F3"/>
    <mergeCell ref="D4:F4"/>
    <mergeCell ref="H4:J4"/>
    <mergeCell ref="D5:F5"/>
    <mergeCell ref="H5:J5"/>
    <mergeCell ref="D38:F38"/>
    <mergeCell ref="H38:J38"/>
    <mergeCell ref="D40:J40"/>
    <mergeCell ref="L7:M7"/>
    <mergeCell ref="D8:J8"/>
    <mergeCell ref="D35:F35"/>
    <mergeCell ref="D36:F36"/>
    <mergeCell ref="H36:J36"/>
    <mergeCell ref="D37:F37"/>
    <mergeCell ref="H37:J37"/>
  </mergeCells>
  <pageMargins left="0.7" right="0.7" top="0.48" bottom="0.5" header="0.5" footer="0.5"/>
  <pageSetup paperSize="9" scale="8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view="pageBreakPreview" topLeftCell="A9" zoomScale="90" zoomScaleNormal="96" zoomScaleSheetLayoutView="90" workbookViewId="0">
      <selection activeCell="A48" sqref="A48"/>
    </sheetView>
  </sheetViews>
  <sheetFormatPr defaultColWidth="9.09765625" defaultRowHeight="23" customHeight="1"/>
  <cols>
    <col min="1" max="1" width="49.69921875" style="12" customWidth="1"/>
    <col min="2" max="2" width="10.69921875" style="10" customWidth="1"/>
    <col min="3" max="3" width="1.59765625" style="10" customWidth="1"/>
    <col min="4" max="4" width="13.69921875" style="12" customWidth="1"/>
    <col min="5" max="5" width="1.59765625" style="12" customWidth="1"/>
    <col min="6" max="6" width="13.69921875" style="12" customWidth="1"/>
    <col min="7" max="7" width="1.59765625" style="12" customWidth="1"/>
    <col min="8" max="8" width="13.69921875" style="12" customWidth="1"/>
    <col min="9" max="9" width="1.59765625" style="12" customWidth="1"/>
    <col min="10" max="10" width="13.69921875" style="12" customWidth="1"/>
    <col min="11" max="11" width="11.19921875" style="12" bestFit="1" customWidth="1"/>
    <col min="12" max="12" width="16.69921875" style="18" bestFit="1" customWidth="1"/>
    <col min="13" max="13" width="11" style="18" bestFit="1" customWidth="1"/>
    <col min="14" max="14" width="16" style="18" customWidth="1"/>
    <col min="15" max="16384" width="9.09765625" style="12"/>
  </cols>
  <sheetData>
    <row r="1" spans="1:14" ht="23" customHeight="1">
      <c r="A1" s="4" t="s">
        <v>55</v>
      </c>
      <c r="L1" s="12"/>
      <c r="M1" s="12"/>
      <c r="N1" s="12"/>
    </row>
    <row r="2" spans="1:14" ht="23" customHeight="1">
      <c r="A2" s="4" t="s">
        <v>82</v>
      </c>
      <c r="B2" s="107" t="s">
        <v>18</v>
      </c>
      <c r="C2" s="107"/>
      <c r="L2" s="12"/>
      <c r="M2" s="12"/>
      <c r="N2" s="12"/>
    </row>
    <row r="3" spans="1:14" ht="23" customHeight="1">
      <c r="A3" s="4"/>
      <c r="D3" s="277"/>
      <c r="E3" s="277"/>
      <c r="F3" s="277"/>
      <c r="L3" s="12"/>
      <c r="M3" s="12"/>
      <c r="N3" s="12"/>
    </row>
    <row r="4" spans="1:14" ht="23" customHeight="1">
      <c r="A4" s="4"/>
      <c r="D4" s="277" t="s">
        <v>52</v>
      </c>
      <c r="E4" s="277"/>
      <c r="F4" s="277"/>
      <c r="H4" s="277" t="s">
        <v>42</v>
      </c>
      <c r="I4" s="277"/>
      <c r="J4" s="277"/>
      <c r="L4" s="12"/>
      <c r="M4" s="12"/>
      <c r="N4" s="12"/>
    </row>
    <row r="5" spans="1:14" ht="23" customHeight="1">
      <c r="A5" s="4"/>
      <c r="D5" s="278" t="s">
        <v>106</v>
      </c>
      <c r="E5" s="279"/>
      <c r="F5" s="279"/>
      <c r="H5" s="278" t="s">
        <v>106</v>
      </c>
      <c r="I5" s="279"/>
      <c r="J5" s="279"/>
      <c r="L5" s="12"/>
      <c r="M5" s="12"/>
      <c r="N5" s="12"/>
    </row>
    <row r="6" spans="1:14" ht="23" customHeight="1">
      <c r="A6" s="4"/>
      <c r="D6" s="278" t="s">
        <v>166</v>
      </c>
      <c r="E6" s="278"/>
      <c r="F6" s="278"/>
      <c r="H6" s="278" t="s">
        <v>166</v>
      </c>
      <c r="I6" s="278"/>
      <c r="J6" s="278"/>
      <c r="L6" s="84"/>
      <c r="M6" s="84"/>
      <c r="N6" s="84"/>
    </row>
    <row r="7" spans="1:14" ht="23" customHeight="1">
      <c r="A7" s="5"/>
      <c r="B7" s="83" t="s">
        <v>1</v>
      </c>
      <c r="C7" s="83"/>
      <c r="D7" s="200">
        <v>2565</v>
      </c>
      <c r="E7" s="200"/>
      <c r="F7" s="200">
        <v>2564</v>
      </c>
      <c r="G7"/>
      <c r="H7" s="200">
        <v>2565</v>
      </c>
      <c r="I7" s="200"/>
      <c r="J7" s="200">
        <v>2564</v>
      </c>
      <c r="L7" s="13"/>
      <c r="M7" s="84"/>
      <c r="N7" s="13"/>
    </row>
    <row r="8" spans="1:14" ht="23" customHeight="1">
      <c r="A8" s="5"/>
      <c r="B8" s="83"/>
      <c r="C8" s="83"/>
      <c r="D8" s="276" t="s">
        <v>96</v>
      </c>
      <c r="E8" s="276"/>
      <c r="F8" s="276"/>
      <c r="G8" s="276"/>
      <c r="H8" s="276"/>
      <c r="I8" s="276"/>
      <c r="J8" s="276"/>
      <c r="L8" s="12"/>
      <c r="M8" s="12"/>
      <c r="N8" s="12"/>
    </row>
    <row r="9" spans="1:14" ht="23" customHeight="1">
      <c r="A9" s="15" t="s">
        <v>19</v>
      </c>
      <c r="D9" s="1"/>
      <c r="E9" s="1"/>
      <c r="F9" s="1"/>
      <c r="G9" s="11"/>
      <c r="H9" s="1"/>
      <c r="I9" s="1"/>
      <c r="J9" s="1"/>
      <c r="L9" s="12"/>
      <c r="M9" s="12"/>
      <c r="N9" s="12"/>
    </row>
    <row r="10" spans="1:14" ht="23" customHeight="1">
      <c r="A10" s="12" t="s">
        <v>137</v>
      </c>
      <c r="B10" s="188" t="s">
        <v>210</v>
      </c>
      <c r="D10" s="16">
        <v>858840</v>
      </c>
      <c r="E10" s="8"/>
      <c r="F10" s="16">
        <v>500272</v>
      </c>
      <c r="G10" s="11"/>
      <c r="H10" s="16">
        <v>0</v>
      </c>
      <c r="I10" s="8"/>
      <c r="J10" s="36">
        <v>0</v>
      </c>
    </row>
    <row r="11" spans="1:14" ht="23" hidden="1" customHeight="1">
      <c r="A11" s="12" t="s">
        <v>62</v>
      </c>
      <c r="B11" s="188"/>
      <c r="D11" s="16"/>
      <c r="E11" s="8"/>
      <c r="F11" s="16">
        <v>0</v>
      </c>
      <c r="G11" s="11"/>
      <c r="H11" s="16"/>
      <c r="I11" s="8"/>
      <c r="J11" s="36">
        <v>0</v>
      </c>
    </row>
    <row r="12" spans="1:14" ht="23" customHeight="1">
      <c r="A12" s="12" t="s">
        <v>63</v>
      </c>
      <c r="B12" s="267" t="s">
        <v>210</v>
      </c>
      <c r="D12" s="16">
        <v>0</v>
      </c>
      <c r="E12" s="16"/>
      <c r="F12" s="16">
        <v>0</v>
      </c>
      <c r="G12" s="16"/>
      <c r="H12" s="16">
        <v>84606</v>
      </c>
      <c r="I12" s="8"/>
      <c r="J12" s="8">
        <v>54026</v>
      </c>
    </row>
    <row r="13" spans="1:14" ht="23" hidden="1" customHeight="1">
      <c r="A13" s="12" t="s">
        <v>53</v>
      </c>
      <c r="D13" s="16"/>
      <c r="E13" s="16"/>
      <c r="F13" s="16">
        <v>0</v>
      </c>
      <c r="G13" s="16"/>
      <c r="H13" s="16"/>
      <c r="I13" s="8"/>
      <c r="J13" s="121">
        <v>0</v>
      </c>
    </row>
    <row r="14" spans="1:14" ht="23" customHeight="1">
      <c r="A14" s="12" t="s">
        <v>20</v>
      </c>
      <c r="D14" s="16">
        <v>5842</v>
      </c>
      <c r="E14" s="16"/>
      <c r="F14" s="16">
        <v>10872</v>
      </c>
      <c r="G14" s="16"/>
      <c r="H14" s="16">
        <v>2093</v>
      </c>
      <c r="I14" s="8"/>
      <c r="J14" s="8">
        <v>3289</v>
      </c>
    </row>
    <row r="15" spans="1:14" ht="23" customHeight="1">
      <c r="A15" s="5" t="s">
        <v>21</v>
      </c>
      <c r="D15" s="49">
        <v>864682</v>
      </c>
      <c r="E15" s="68"/>
      <c r="F15" s="49">
        <v>511144</v>
      </c>
      <c r="G15" s="16"/>
      <c r="H15" s="49">
        <v>86699</v>
      </c>
      <c r="I15" s="14"/>
      <c r="J15" s="9">
        <v>57315</v>
      </c>
    </row>
    <row r="16" spans="1:14" ht="23" customHeight="1">
      <c r="A16" s="108"/>
      <c r="B16" s="109"/>
      <c r="C16" s="109"/>
      <c r="D16" s="122"/>
      <c r="E16" s="122"/>
      <c r="F16" s="122"/>
      <c r="G16" s="122"/>
      <c r="H16" s="122"/>
      <c r="I16" s="6"/>
      <c r="J16" s="6"/>
    </row>
    <row r="17" spans="1:14" ht="23" customHeight="1">
      <c r="A17" s="15" t="s">
        <v>22</v>
      </c>
      <c r="D17" s="16"/>
      <c r="E17" s="16"/>
      <c r="F17" s="16"/>
      <c r="G17" s="16"/>
      <c r="H17" s="16"/>
      <c r="I17" s="1"/>
      <c r="J17" s="1"/>
    </row>
    <row r="18" spans="1:14" ht="23" customHeight="1">
      <c r="A18" s="11" t="s">
        <v>138</v>
      </c>
      <c r="B18" s="10">
        <v>3</v>
      </c>
      <c r="D18" s="16">
        <v>466171</v>
      </c>
      <c r="E18" s="16"/>
      <c r="F18" s="16">
        <v>308893</v>
      </c>
      <c r="G18" s="16"/>
      <c r="H18" s="16">
        <v>0</v>
      </c>
      <c r="I18" s="8"/>
      <c r="J18" s="36">
        <v>0</v>
      </c>
    </row>
    <row r="19" spans="1:14" ht="23" customHeight="1">
      <c r="A19" s="11" t="s">
        <v>107</v>
      </c>
      <c r="D19" s="16">
        <v>214622</v>
      </c>
      <c r="E19" s="16"/>
      <c r="F19" s="16">
        <v>181319</v>
      </c>
      <c r="G19" s="16"/>
      <c r="H19" s="16">
        <v>0</v>
      </c>
      <c r="I19" s="8"/>
      <c r="J19" s="36">
        <v>0</v>
      </c>
    </row>
    <row r="20" spans="1:14" ht="23" customHeight="1">
      <c r="A20" s="11" t="s">
        <v>37</v>
      </c>
      <c r="B20" s="10">
        <v>3</v>
      </c>
      <c r="D20" s="16">
        <v>114495</v>
      </c>
      <c r="E20" s="16"/>
      <c r="F20" s="16">
        <v>90928</v>
      </c>
      <c r="G20" s="16"/>
      <c r="H20" s="16">
        <v>75715</v>
      </c>
      <c r="I20" s="8"/>
      <c r="J20" s="8">
        <v>70413</v>
      </c>
    </row>
    <row r="21" spans="1:14" ht="23" customHeight="1">
      <c r="A21" s="5" t="s">
        <v>23</v>
      </c>
      <c r="D21" s="49">
        <v>795288</v>
      </c>
      <c r="E21" s="68"/>
      <c r="F21" s="49">
        <v>581140</v>
      </c>
      <c r="G21" s="16"/>
      <c r="H21" s="49">
        <v>75715</v>
      </c>
      <c r="I21" s="3"/>
      <c r="J21" s="49">
        <v>70413</v>
      </c>
    </row>
    <row r="22" spans="1:14" ht="23" customHeight="1">
      <c r="A22" s="5"/>
      <c r="D22" s="50"/>
      <c r="E22" s="68"/>
      <c r="F22" s="50"/>
      <c r="G22" s="16"/>
      <c r="H22" s="50"/>
      <c r="I22" s="3"/>
      <c r="J22" s="7"/>
    </row>
    <row r="23" spans="1:14" s="5" customFormat="1" ht="23" customHeight="1">
      <c r="A23" s="23" t="s">
        <v>206</v>
      </c>
      <c r="B23" s="24"/>
      <c r="C23" s="24"/>
      <c r="D23" s="28">
        <v>69394</v>
      </c>
      <c r="E23" s="7"/>
      <c r="F23" s="28">
        <v>-69996</v>
      </c>
      <c r="G23" s="23"/>
      <c r="H23" s="28">
        <v>10984</v>
      </c>
      <c r="I23" s="7"/>
      <c r="J23" s="28">
        <v>-13098</v>
      </c>
      <c r="L23" s="77"/>
      <c r="M23" s="77"/>
      <c r="N23" s="77"/>
    </row>
    <row r="24" spans="1:14" ht="23" customHeight="1">
      <c r="A24" s="11" t="s">
        <v>38</v>
      </c>
      <c r="B24" s="10">
        <v>3</v>
      </c>
      <c r="D24" s="16">
        <v>-8757</v>
      </c>
      <c r="E24" s="16"/>
      <c r="F24" s="16">
        <v>-10871</v>
      </c>
      <c r="G24" s="16"/>
      <c r="H24" s="16">
        <v>-1713</v>
      </c>
      <c r="I24" s="8"/>
      <c r="J24" s="8">
        <v>-1862</v>
      </c>
    </row>
    <row r="25" spans="1:14" ht="23" customHeight="1">
      <c r="A25" s="19" t="s">
        <v>162</v>
      </c>
      <c r="B25" s="83"/>
      <c r="C25" s="83"/>
      <c r="D25" s="61">
        <v>-469</v>
      </c>
      <c r="E25" s="2"/>
      <c r="F25" s="61">
        <v>-521</v>
      </c>
      <c r="G25" s="19"/>
      <c r="H25" s="61">
        <v>0</v>
      </c>
      <c r="I25" s="2"/>
      <c r="J25" s="25">
        <v>0</v>
      </c>
    </row>
    <row r="26" spans="1:14" s="5" customFormat="1" ht="23" customHeight="1">
      <c r="A26" s="23" t="s">
        <v>201</v>
      </c>
      <c r="B26" s="24"/>
      <c r="C26" s="24"/>
      <c r="D26" s="28">
        <v>60168</v>
      </c>
      <c r="E26" s="7"/>
      <c r="F26" s="28">
        <v>-81388</v>
      </c>
      <c r="G26" s="23"/>
      <c r="H26" s="28">
        <v>9271</v>
      </c>
      <c r="I26" s="7"/>
      <c r="J26" s="28">
        <v>-14960</v>
      </c>
      <c r="L26" s="77"/>
      <c r="M26" s="77"/>
      <c r="N26" s="77"/>
    </row>
    <row r="27" spans="1:14" ht="23" customHeight="1">
      <c r="A27" s="19" t="s">
        <v>202</v>
      </c>
      <c r="B27" s="83"/>
      <c r="C27" s="83"/>
      <c r="D27" s="61">
        <v>10909</v>
      </c>
      <c r="E27" s="2"/>
      <c r="F27" s="61">
        <v>-14359</v>
      </c>
      <c r="G27" s="19"/>
      <c r="H27" s="16">
        <v>1612</v>
      </c>
      <c r="I27" s="2"/>
      <c r="J27" s="25">
        <v>-2945</v>
      </c>
    </row>
    <row r="28" spans="1:14" s="5" customFormat="1" ht="23" customHeight="1" thickBot="1">
      <c r="A28" s="23" t="s">
        <v>203</v>
      </c>
      <c r="B28" s="24"/>
      <c r="C28" s="24"/>
      <c r="D28" s="76">
        <v>49259</v>
      </c>
      <c r="E28" s="7"/>
      <c r="F28" s="76">
        <v>-67029</v>
      </c>
      <c r="G28" s="23"/>
      <c r="H28" s="76">
        <v>7659</v>
      </c>
      <c r="I28" s="7"/>
      <c r="J28" s="76">
        <v>-12015</v>
      </c>
      <c r="L28" s="77"/>
      <c r="M28" s="77"/>
      <c r="N28" s="77"/>
    </row>
    <row r="29" spans="1:14" s="5" customFormat="1" ht="23" customHeight="1" thickTop="1">
      <c r="A29" s="23"/>
      <c r="B29" s="24"/>
      <c r="C29" s="24"/>
      <c r="D29" s="120"/>
      <c r="E29" s="7"/>
      <c r="F29" s="120"/>
      <c r="G29" s="23"/>
      <c r="H29" s="120"/>
      <c r="I29" s="7"/>
      <c r="J29" s="74"/>
      <c r="L29" s="77"/>
      <c r="M29" s="77"/>
      <c r="N29" s="77"/>
    </row>
    <row r="30" spans="1:14" s="67" customFormat="1" ht="23.15" customHeight="1">
      <c r="A30" s="110" t="s">
        <v>130</v>
      </c>
      <c r="B30" s="111"/>
      <c r="C30" s="111"/>
      <c r="D30" s="32">
        <v>0</v>
      </c>
      <c r="E30" s="112"/>
      <c r="F30" s="32">
        <v>0</v>
      </c>
      <c r="G30" s="112"/>
      <c r="H30" s="32">
        <v>0</v>
      </c>
      <c r="I30" s="112"/>
      <c r="J30" s="32">
        <v>0</v>
      </c>
      <c r="L30" s="87"/>
      <c r="M30" s="87"/>
      <c r="N30" s="87"/>
    </row>
    <row r="31" spans="1:14" ht="23" customHeight="1" thickBot="1">
      <c r="A31" s="23" t="s">
        <v>81</v>
      </c>
      <c r="B31" s="83"/>
      <c r="C31" s="83"/>
      <c r="D31" s="75">
        <v>49259</v>
      </c>
      <c r="E31" s="2"/>
      <c r="F31" s="75">
        <v>-67029</v>
      </c>
      <c r="G31" s="19"/>
      <c r="H31" s="75">
        <v>7659</v>
      </c>
      <c r="I31" s="2"/>
      <c r="J31" s="75">
        <v>-12015</v>
      </c>
    </row>
    <row r="32" spans="1:14" ht="23" customHeight="1" thickTop="1">
      <c r="A32" s="19"/>
      <c r="B32" s="83"/>
      <c r="C32" s="83"/>
      <c r="D32" s="27"/>
      <c r="E32" s="2"/>
      <c r="F32" s="27"/>
      <c r="G32" s="19"/>
      <c r="H32" s="27"/>
      <c r="I32" s="2"/>
      <c r="J32" s="27"/>
    </row>
    <row r="33" spans="1:14" ht="23" customHeight="1">
      <c r="A33" s="4" t="s">
        <v>55</v>
      </c>
      <c r="K33" s="5"/>
    </row>
    <row r="34" spans="1:14" ht="23" customHeight="1">
      <c r="A34" s="4" t="s">
        <v>82</v>
      </c>
      <c r="B34" s="107" t="s">
        <v>18</v>
      </c>
      <c r="C34" s="107"/>
      <c r="K34" s="5"/>
    </row>
    <row r="35" spans="1:14" ht="23" customHeight="1">
      <c r="A35" s="4"/>
      <c r="D35" s="277"/>
      <c r="E35" s="277"/>
      <c r="F35" s="277"/>
      <c r="K35" s="5"/>
    </row>
    <row r="36" spans="1:14" ht="23" customHeight="1">
      <c r="A36" s="4"/>
      <c r="D36" s="277" t="s">
        <v>52</v>
      </c>
      <c r="E36" s="277"/>
      <c r="F36" s="277"/>
      <c r="H36" s="277" t="s">
        <v>42</v>
      </c>
      <c r="I36" s="277"/>
      <c r="J36" s="277"/>
      <c r="K36" s="5"/>
    </row>
    <row r="37" spans="1:14" ht="23" customHeight="1">
      <c r="A37" s="4"/>
      <c r="D37" s="278" t="s">
        <v>106</v>
      </c>
      <c r="E37" s="279"/>
      <c r="F37" s="279"/>
      <c r="H37" s="278" t="s">
        <v>106</v>
      </c>
      <c r="I37" s="279"/>
      <c r="J37" s="279"/>
      <c r="K37" s="5"/>
    </row>
    <row r="38" spans="1:14" ht="23" customHeight="1">
      <c r="A38" s="4"/>
      <c r="D38" s="278" t="s">
        <v>166</v>
      </c>
      <c r="E38" s="278"/>
      <c r="F38" s="278"/>
      <c r="H38" s="278" t="s">
        <v>166</v>
      </c>
      <c r="I38" s="278"/>
      <c r="J38" s="278"/>
      <c r="K38" s="5"/>
    </row>
    <row r="39" spans="1:14" ht="23" customHeight="1">
      <c r="A39" s="5"/>
      <c r="B39" s="83"/>
      <c r="C39" s="83"/>
      <c r="D39" s="200">
        <v>2565</v>
      </c>
      <c r="E39" s="200"/>
      <c r="F39" s="200">
        <v>2564</v>
      </c>
      <c r="G39"/>
      <c r="H39" s="200">
        <v>2565</v>
      </c>
      <c r="I39" s="200"/>
      <c r="J39" s="200">
        <v>2564</v>
      </c>
      <c r="K39" s="5"/>
    </row>
    <row r="40" spans="1:14" ht="23" customHeight="1">
      <c r="A40" s="5"/>
      <c r="B40" s="83"/>
      <c r="C40" s="83"/>
      <c r="D40" s="276" t="s">
        <v>96</v>
      </c>
      <c r="E40" s="276"/>
      <c r="F40" s="276"/>
      <c r="G40" s="276"/>
      <c r="H40" s="276"/>
      <c r="I40" s="276"/>
      <c r="J40" s="276"/>
      <c r="K40" s="5"/>
    </row>
    <row r="41" spans="1:14" s="5" customFormat="1" ht="23" customHeight="1">
      <c r="A41" s="5" t="s">
        <v>80</v>
      </c>
      <c r="B41" s="113"/>
      <c r="C41" s="113"/>
      <c r="D41" s="68"/>
      <c r="E41" s="14"/>
      <c r="F41" s="14"/>
      <c r="G41" s="14"/>
      <c r="H41" s="14"/>
      <c r="I41" s="14"/>
      <c r="J41" s="14"/>
      <c r="L41" s="77"/>
      <c r="M41" s="77"/>
      <c r="N41" s="77"/>
    </row>
    <row r="42" spans="1:14" ht="23" customHeight="1">
      <c r="A42" s="12" t="s">
        <v>108</v>
      </c>
      <c r="D42" s="16">
        <v>44182</v>
      </c>
      <c r="E42" s="114"/>
      <c r="F42" s="114">
        <v>-67612</v>
      </c>
      <c r="G42" s="114"/>
      <c r="H42" s="16">
        <v>7659</v>
      </c>
      <c r="I42" s="114"/>
      <c r="J42" s="114">
        <v>-12015</v>
      </c>
    </row>
    <row r="43" spans="1:14" ht="23" customHeight="1">
      <c r="A43" s="12" t="s">
        <v>109</v>
      </c>
      <c r="D43" s="61">
        <v>5077</v>
      </c>
      <c r="E43" s="115"/>
      <c r="F43" s="37">
        <v>583</v>
      </c>
      <c r="G43" s="115"/>
      <c r="H43" s="16">
        <v>0</v>
      </c>
      <c r="I43" s="115"/>
      <c r="J43" s="36">
        <v>0</v>
      </c>
    </row>
    <row r="44" spans="1:14" ht="23" customHeight="1" thickBot="1">
      <c r="D44" s="117">
        <v>49259</v>
      </c>
      <c r="E44" s="14"/>
      <c r="F44" s="116">
        <v>-67029</v>
      </c>
      <c r="G44" s="14"/>
      <c r="H44" s="117">
        <v>7659</v>
      </c>
      <c r="I44" s="14"/>
      <c r="J44" s="116">
        <v>-12015</v>
      </c>
      <c r="K44" s="5"/>
    </row>
    <row r="45" spans="1:14" ht="23" customHeight="1" thickTop="1">
      <c r="D45" s="50"/>
      <c r="E45" s="14"/>
      <c r="F45" s="29"/>
      <c r="G45" s="14"/>
      <c r="H45" s="29"/>
      <c r="I45" s="14"/>
      <c r="J45" s="29"/>
      <c r="K45" s="5"/>
    </row>
    <row r="46" spans="1:14" s="5" customFormat="1" ht="23" customHeight="1">
      <c r="A46" s="5" t="s">
        <v>83</v>
      </c>
      <c r="B46" s="113"/>
      <c r="C46" s="113"/>
      <c r="D46" s="68"/>
      <c r="E46" s="14"/>
      <c r="F46" s="14"/>
      <c r="G46" s="14"/>
      <c r="H46" s="14"/>
      <c r="I46" s="14"/>
      <c r="J46" s="14"/>
      <c r="L46" s="77"/>
      <c r="M46" s="77"/>
      <c r="N46" s="77"/>
    </row>
    <row r="47" spans="1:14" ht="23" customHeight="1">
      <c r="A47" s="12" t="s">
        <v>108</v>
      </c>
      <c r="D47" s="16">
        <v>44182</v>
      </c>
      <c r="E47" s="114"/>
      <c r="F47" s="114">
        <v>-67612</v>
      </c>
      <c r="G47" s="114"/>
      <c r="H47" s="16">
        <v>7659</v>
      </c>
      <c r="I47" s="114"/>
      <c r="J47" s="114">
        <v>-12015</v>
      </c>
    </row>
    <row r="48" spans="1:14" ht="23" customHeight="1">
      <c r="A48" s="12" t="s">
        <v>109</v>
      </c>
      <c r="D48" s="37">
        <v>5077</v>
      </c>
      <c r="E48" s="115"/>
      <c r="F48" s="37">
        <v>583</v>
      </c>
      <c r="G48" s="115"/>
      <c r="H48" s="16">
        <v>0</v>
      </c>
      <c r="I48" s="115"/>
      <c r="J48" s="36">
        <v>0</v>
      </c>
    </row>
    <row r="49" spans="1:14" ht="23" customHeight="1" thickBot="1">
      <c r="D49" s="117">
        <v>49259</v>
      </c>
      <c r="E49" s="29"/>
      <c r="F49" s="116">
        <v>-67029</v>
      </c>
      <c r="G49" s="29"/>
      <c r="H49" s="117">
        <v>7659</v>
      </c>
      <c r="I49" s="29"/>
      <c r="J49" s="116">
        <v>-12015</v>
      </c>
    </row>
    <row r="50" spans="1:14" ht="23" customHeight="1" thickTop="1">
      <c r="D50" s="114"/>
      <c r="E50" s="114"/>
      <c r="F50" s="114"/>
      <c r="G50" s="114"/>
      <c r="H50" s="114"/>
      <c r="I50" s="114"/>
      <c r="J50" s="114"/>
    </row>
    <row r="51" spans="1:14" s="5" customFormat="1" ht="26.75" customHeight="1" thickBot="1">
      <c r="A51" s="5" t="s">
        <v>204</v>
      </c>
      <c r="B51" s="10"/>
      <c r="C51" s="10"/>
      <c r="D51" s="118">
        <v>0.16419666666666666</v>
      </c>
      <c r="E51" s="14"/>
      <c r="F51" s="118">
        <v>-0.22</v>
      </c>
      <c r="G51" s="119"/>
      <c r="H51" s="118">
        <v>2.5530000000000001E-2</v>
      </c>
      <c r="I51" s="119"/>
      <c r="J51" s="118">
        <v>-0.04</v>
      </c>
      <c r="L51" s="77"/>
      <c r="M51" s="77"/>
      <c r="N51" s="77"/>
    </row>
    <row r="52" spans="1:14" ht="23" customHeight="1" thickTop="1">
      <c r="D52" s="114"/>
      <c r="E52" s="114"/>
      <c r="F52" s="114"/>
      <c r="G52" s="114"/>
      <c r="H52" s="114"/>
      <c r="I52" s="114"/>
      <c r="J52" s="114"/>
    </row>
    <row r="53" spans="1:14" ht="23" customHeight="1">
      <c r="D53" s="78"/>
      <c r="E53" s="78"/>
      <c r="F53" s="78"/>
      <c r="G53" s="78"/>
      <c r="H53" s="78"/>
      <c r="I53" s="78"/>
      <c r="J53" s="78"/>
    </row>
    <row r="54" spans="1:14" ht="23" customHeight="1">
      <c r="D54" s="18"/>
    </row>
  </sheetData>
  <mergeCells count="16">
    <mergeCell ref="D40:J40"/>
    <mergeCell ref="D35:F35"/>
    <mergeCell ref="D36:F36"/>
    <mergeCell ref="H36:J36"/>
    <mergeCell ref="D37:F37"/>
    <mergeCell ref="H37:J37"/>
    <mergeCell ref="D38:F38"/>
    <mergeCell ref="H38:J38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dimension ref="A1:M65"/>
  <sheetViews>
    <sheetView view="pageBreakPreview" topLeftCell="A28" zoomScale="90" zoomScaleNormal="87" zoomScaleSheetLayoutView="90" zoomScalePageLayoutView="70" workbookViewId="0">
      <selection activeCell="H38" sqref="H38:J38"/>
    </sheetView>
  </sheetViews>
  <sheetFormatPr defaultColWidth="10.09765625" defaultRowHeight="20" customHeight="1"/>
  <cols>
    <col min="1" max="1" width="52.19921875" style="140" customWidth="1"/>
    <col min="2" max="2" width="9.69921875" style="184" customWidth="1"/>
    <col min="3" max="3" width="1.3984375" style="140" customWidth="1"/>
    <col min="4" max="4" width="13.19921875" style="154" customWidth="1"/>
    <col min="5" max="5" width="1.3984375" style="140" customWidth="1"/>
    <col min="6" max="6" width="13.19921875" style="154" customWidth="1"/>
    <col min="7" max="7" width="1.3984375" style="140" customWidth="1"/>
    <col min="8" max="8" width="13.19921875" style="154" customWidth="1"/>
    <col min="9" max="9" width="1.3984375" style="140" customWidth="1"/>
    <col min="10" max="10" width="13.19921875" style="154" customWidth="1"/>
    <col min="11" max="11" width="10.09765625" style="140"/>
    <col min="12" max="12" width="19.3984375" style="140" customWidth="1"/>
    <col min="13" max="13" width="17.3984375" style="140" customWidth="1"/>
    <col min="14" max="16384" width="10.09765625" style="140"/>
  </cols>
  <sheetData>
    <row r="1" spans="1:13" s="132" customFormat="1" ht="21.5" customHeight="1">
      <c r="A1" s="128" t="s">
        <v>55</v>
      </c>
      <c r="B1" s="129"/>
      <c r="C1" s="129"/>
      <c r="D1" s="130"/>
      <c r="E1" s="131"/>
      <c r="F1" s="130"/>
      <c r="G1" s="129"/>
      <c r="H1" s="130"/>
      <c r="I1" s="131"/>
      <c r="J1" s="130"/>
    </row>
    <row r="2" spans="1:13" s="132" customFormat="1" ht="21.5" customHeight="1">
      <c r="A2" s="128" t="s">
        <v>82</v>
      </c>
      <c r="B2" s="129"/>
      <c r="C2" s="133"/>
      <c r="D2" s="134"/>
      <c r="E2" s="134"/>
      <c r="F2" s="134"/>
      <c r="G2" s="133"/>
      <c r="H2" s="134"/>
      <c r="I2" s="134"/>
      <c r="J2" s="134"/>
    </row>
    <row r="3" spans="1:13" s="132" customFormat="1" ht="21.5" customHeight="1">
      <c r="A3" s="135"/>
      <c r="B3" s="129"/>
      <c r="C3" s="133"/>
      <c r="D3" s="134"/>
      <c r="E3" s="134"/>
      <c r="F3" s="134"/>
      <c r="G3" s="133"/>
      <c r="H3" s="134"/>
      <c r="I3" s="134"/>
      <c r="J3" s="134"/>
    </row>
    <row r="4" spans="1:13" ht="20" customHeight="1">
      <c r="A4" s="136"/>
      <c r="B4" s="137"/>
      <c r="C4" s="138"/>
      <c r="D4" s="284" t="s">
        <v>52</v>
      </c>
      <c r="E4" s="284"/>
      <c r="F4" s="284"/>
      <c r="G4" s="139"/>
      <c r="H4" s="284" t="s">
        <v>42</v>
      </c>
      <c r="I4" s="284"/>
      <c r="J4" s="284"/>
    </row>
    <row r="5" spans="1:13" ht="22.5" customHeight="1">
      <c r="A5" s="136"/>
      <c r="B5" s="137"/>
      <c r="C5" s="138"/>
      <c r="D5" s="280" t="s">
        <v>167</v>
      </c>
      <c r="E5" s="280"/>
      <c r="F5" s="280"/>
      <c r="G5" s="139"/>
      <c r="H5" s="280" t="s">
        <v>167</v>
      </c>
      <c r="I5" s="280"/>
      <c r="J5" s="280"/>
      <c r="L5" s="141"/>
      <c r="M5" s="141"/>
    </row>
    <row r="6" spans="1:13" ht="20" customHeight="1">
      <c r="A6" s="136"/>
      <c r="B6" s="142"/>
      <c r="C6" s="143"/>
      <c r="D6" s="280" t="s">
        <v>166</v>
      </c>
      <c r="E6" s="280"/>
      <c r="F6" s="280"/>
      <c r="G6" s="139"/>
      <c r="H6" s="280" t="s">
        <v>166</v>
      </c>
      <c r="I6" s="280"/>
      <c r="J6" s="280"/>
      <c r="L6" s="282"/>
      <c r="M6" s="283"/>
    </row>
    <row r="7" spans="1:13" ht="20" customHeight="1">
      <c r="A7" s="136"/>
      <c r="B7" s="144" t="s">
        <v>1</v>
      </c>
      <c r="C7" s="143"/>
      <c r="D7" s="200">
        <v>2565</v>
      </c>
      <c r="E7" s="200"/>
      <c r="F7" s="200">
        <v>2564</v>
      </c>
      <c r="G7"/>
      <c r="H7" s="200">
        <v>2565</v>
      </c>
      <c r="I7" s="200"/>
      <c r="J7" s="200">
        <v>2564</v>
      </c>
    </row>
    <row r="8" spans="1:13" ht="20" customHeight="1">
      <c r="A8" s="138"/>
      <c r="B8" s="140"/>
      <c r="C8" s="145"/>
      <c r="D8" s="281" t="s">
        <v>96</v>
      </c>
      <c r="E8" s="281"/>
      <c r="F8" s="281"/>
      <c r="G8" s="281"/>
      <c r="H8" s="281"/>
      <c r="I8" s="281"/>
      <c r="J8" s="281"/>
    </row>
    <row r="9" spans="1:13" ht="20" customHeight="1">
      <c r="A9" s="186" t="s">
        <v>19</v>
      </c>
      <c r="B9" s="146"/>
      <c r="C9" s="146"/>
      <c r="D9" s="147"/>
      <c r="E9" s="147"/>
      <c r="F9" s="147"/>
      <c r="G9" s="147"/>
      <c r="H9" s="147"/>
      <c r="I9" s="147"/>
      <c r="J9" s="147"/>
    </row>
    <row r="10" spans="1:13" ht="20" customHeight="1">
      <c r="A10" s="148" t="s">
        <v>137</v>
      </c>
      <c r="B10" s="149" t="s">
        <v>210</v>
      </c>
      <c r="C10" s="146"/>
      <c r="D10" s="150">
        <v>1545232</v>
      </c>
      <c r="E10" s="151"/>
      <c r="F10" s="151">
        <v>1096917</v>
      </c>
      <c r="G10" s="147"/>
      <c r="H10" s="152">
        <v>0</v>
      </c>
      <c r="I10" s="151"/>
      <c r="J10" s="151">
        <v>0</v>
      </c>
      <c r="L10" s="153"/>
    </row>
    <row r="11" spans="1:13" ht="20" hidden="1" customHeight="1">
      <c r="A11" s="148" t="s">
        <v>62</v>
      </c>
      <c r="B11" s="149"/>
      <c r="C11" s="146"/>
      <c r="D11" s="152"/>
      <c r="E11" s="151"/>
      <c r="F11" s="154">
        <v>0</v>
      </c>
      <c r="G11" s="147"/>
      <c r="H11" s="152"/>
      <c r="I11" s="151"/>
      <c r="J11" s="151">
        <v>0</v>
      </c>
      <c r="L11" s="153"/>
    </row>
    <row r="12" spans="1:13" ht="22.5" customHeight="1">
      <c r="A12" s="148" t="s">
        <v>63</v>
      </c>
      <c r="B12" s="267" t="s">
        <v>210</v>
      </c>
      <c r="C12" s="146"/>
      <c r="D12" s="150">
        <v>0</v>
      </c>
      <c r="E12" s="155"/>
      <c r="F12" s="151">
        <v>0</v>
      </c>
      <c r="G12" s="156"/>
      <c r="H12" s="152">
        <v>160246</v>
      </c>
      <c r="I12" s="155"/>
      <c r="J12" s="155">
        <v>121671</v>
      </c>
      <c r="L12" s="153"/>
      <c r="M12" s="157"/>
    </row>
    <row r="13" spans="1:13" ht="20" customHeight="1">
      <c r="A13" s="148" t="s">
        <v>53</v>
      </c>
      <c r="B13" s="158">
        <v>3</v>
      </c>
      <c r="C13" s="146"/>
      <c r="D13" s="150">
        <v>0</v>
      </c>
      <c r="E13" s="155"/>
      <c r="F13" s="155">
        <v>0</v>
      </c>
      <c r="G13" s="156"/>
      <c r="H13" s="152">
        <v>0</v>
      </c>
      <c r="I13" s="155"/>
      <c r="J13" s="155">
        <v>11800</v>
      </c>
      <c r="L13" s="153"/>
      <c r="M13" s="157"/>
    </row>
    <row r="14" spans="1:13" ht="22.25" customHeight="1">
      <c r="A14" s="148" t="s">
        <v>20</v>
      </c>
      <c r="B14" s="146"/>
      <c r="C14" s="146"/>
      <c r="D14" s="150">
        <v>11643</v>
      </c>
      <c r="E14" s="155"/>
      <c r="F14" s="155">
        <v>19351</v>
      </c>
      <c r="G14" s="156"/>
      <c r="H14" s="152">
        <v>5442</v>
      </c>
      <c r="I14" s="155"/>
      <c r="J14" s="155">
        <v>6591</v>
      </c>
      <c r="L14" s="153"/>
      <c r="M14" s="157"/>
    </row>
    <row r="15" spans="1:13" ht="20" customHeight="1">
      <c r="A15" s="159" t="s">
        <v>21</v>
      </c>
      <c r="B15" s="146"/>
      <c r="C15" s="146"/>
      <c r="D15" s="160">
        <v>1556875</v>
      </c>
      <c r="E15" s="161"/>
      <c r="F15" s="160">
        <v>1116268</v>
      </c>
      <c r="G15" s="162"/>
      <c r="H15" s="160">
        <v>165688</v>
      </c>
      <c r="I15" s="161"/>
      <c r="J15" s="160">
        <v>140062</v>
      </c>
      <c r="L15" s="153"/>
    </row>
    <row r="16" spans="1:13" s="132" customFormat="1" ht="21.5" customHeight="1">
      <c r="A16" s="135"/>
      <c r="B16" s="129"/>
      <c r="C16" s="133"/>
      <c r="D16" s="134"/>
      <c r="E16" s="134"/>
      <c r="F16" s="134"/>
      <c r="G16" s="133"/>
      <c r="H16" s="134"/>
      <c r="I16" s="134"/>
      <c r="J16" s="134"/>
      <c r="L16" s="163"/>
    </row>
    <row r="17" spans="1:13" ht="22.25" customHeight="1">
      <c r="A17" s="186" t="s">
        <v>22</v>
      </c>
      <c r="B17" s="146"/>
      <c r="C17" s="146"/>
      <c r="D17" s="151"/>
      <c r="E17" s="151"/>
      <c r="F17" s="151"/>
      <c r="G17" s="147"/>
      <c r="H17" s="151"/>
      <c r="I17" s="151"/>
      <c r="J17" s="151"/>
      <c r="L17" s="153"/>
    </row>
    <row r="18" spans="1:13" ht="20" customHeight="1">
      <c r="A18" s="148" t="s">
        <v>138</v>
      </c>
      <c r="B18" s="146">
        <v>3</v>
      </c>
      <c r="C18" s="146"/>
      <c r="D18" s="150">
        <v>843898</v>
      </c>
      <c r="E18" s="155"/>
      <c r="F18" s="155">
        <v>607059</v>
      </c>
      <c r="G18" s="147"/>
      <c r="H18" s="152">
        <v>0</v>
      </c>
      <c r="I18" s="151"/>
      <c r="J18" s="151">
        <v>0</v>
      </c>
      <c r="L18" s="153"/>
    </row>
    <row r="19" spans="1:13" ht="20" customHeight="1">
      <c r="A19" s="148" t="s">
        <v>107</v>
      </c>
      <c r="B19" s="146"/>
      <c r="C19" s="146"/>
      <c r="D19" s="150">
        <v>403816</v>
      </c>
      <c r="E19" s="155"/>
      <c r="F19" s="155">
        <v>355966</v>
      </c>
      <c r="G19" s="147"/>
      <c r="H19" s="152">
        <v>0</v>
      </c>
      <c r="I19" s="151"/>
      <c r="J19" s="151">
        <v>0</v>
      </c>
      <c r="L19" s="153"/>
    </row>
    <row r="20" spans="1:13" ht="20" customHeight="1">
      <c r="A20" s="148" t="s">
        <v>37</v>
      </c>
      <c r="B20" s="146">
        <v>3</v>
      </c>
      <c r="C20" s="146"/>
      <c r="D20" s="150">
        <v>220536</v>
      </c>
      <c r="E20" s="151"/>
      <c r="F20" s="151">
        <v>185982</v>
      </c>
      <c r="G20" s="147"/>
      <c r="H20" s="152">
        <v>155352</v>
      </c>
      <c r="I20" s="151"/>
      <c r="J20" s="151">
        <v>143471</v>
      </c>
      <c r="L20" s="153"/>
      <c r="M20" s="157"/>
    </row>
    <row r="21" spans="1:13" ht="22.25" customHeight="1">
      <c r="A21" s="159" t="s">
        <v>23</v>
      </c>
      <c r="B21" s="146"/>
      <c r="C21" s="146"/>
      <c r="D21" s="160">
        <v>1468250</v>
      </c>
      <c r="E21" s="161"/>
      <c r="F21" s="160">
        <v>1149007</v>
      </c>
      <c r="G21" s="162"/>
      <c r="H21" s="160">
        <v>155352</v>
      </c>
      <c r="I21" s="161"/>
      <c r="J21" s="160">
        <v>143471</v>
      </c>
      <c r="L21" s="153"/>
    </row>
    <row r="22" spans="1:13" s="132" customFormat="1" ht="21.5" customHeight="1">
      <c r="A22" s="135"/>
      <c r="B22" s="129"/>
      <c r="C22" s="133"/>
      <c r="D22" s="134"/>
      <c r="E22" s="134"/>
      <c r="F22" s="134"/>
      <c r="G22" s="133"/>
      <c r="H22" s="134"/>
      <c r="I22" s="134"/>
      <c r="J22" s="134"/>
      <c r="L22" s="163"/>
    </row>
    <row r="23" spans="1:13" ht="22">
      <c r="A23" s="136" t="s">
        <v>206</v>
      </c>
      <c r="B23" s="146"/>
      <c r="C23" s="165"/>
      <c r="D23" s="166">
        <v>88625</v>
      </c>
      <c r="E23" s="167"/>
      <c r="F23" s="166">
        <v>-32739</v>
      </c>
      <c r="G23" s="168"/>
      <c r="H23" s="166">
        <v>10336</v>
      </c>
      <c r="I23" s="167"/>
      <c r="J23" s="166">
        <v>-3409</v>
      </c>
      <c r="L23" s="153"/>
    </row>
    <row r="24" spans="1:13" ht="21.5">
      <c r="A24" s="138" t="s">
        <v>38</v>
      </c>
      <c r="B24" s="146">
        <v>3</v>
      </c>
      <c r="C24" s="146"/>
      <c r="D24" s="150">
        <v>-17724</v>
      </c>
      <c r="E24" s="151"/>
      <c r="F24" s="155">
        <v>-17917</v>
      </c>
      <c r="G24" s="147"/>
      <c r="H24" s="152">
        <v>-3459</v>
      </c>
      <c r="I24" s="151"/>
      <c r="J24" s="155">
        <v>-3779</v>
      </c>
      <c r="L24" s="153"/>
      <c r="M24" s="157"/>
    </row>
    <row r="25" spans="1:13" s="132" customFormat="1" ht="21.65" customHeight="1">
      <c r="A25" s="19" t="s">
        <v>162</v>
      </c>
      <c r="B25" s="146"/>
      <c r="C25" s="133"/>
      <c r="D25" s="150">
        <v>-911</v>
      </c>
      <c r="E25" s="134"/>
      <c r="F25" s="164">
        <v>-834</v>
      </c>
      <c r="G25" s="133"/>
      <c r="H25" s="152">
        <v>0</v>
      </c>
      <c r="I25" s="134"/>
      <c r="J25" s="164">
        <v>0</v>
      </c>
      <c r="L25" s="163"/>
    </row>
    <row r="26" spans="1:13" ht="22.25" customHeight="1">
      <c r="A26" s="170" t="s">
        <v>201</v>
      </c>
      <c r="B26" s="146"/>
      <c r="C26" s="146"/>
      <c r="D26" s="237">
        <v>69990</v>
      </c>
      <c r="E26" s="171"/>
      <c r="F26" s="171">
        <v>-51490</v>
      </c>
      <c r="G26" s="162"/>
      <c r="H26" s="237">
        <v>6877</v>
      </c>
      <c r="I26" s="171"/>
      <c r="J26" s="171">
        <v>-7188</v>
      </c>
      <c r="L26" s="153"/>
    </row>
    <row r="27" spans="1:13" ht="20" customHeight="1">
      <c r="A27" s="19" t="s">
        <v>202</v>
      </c>
      <c r="B27" s="146"/>
      <c r="C27" s="146"/>
      <c r="D27" s="169">
        <v>12611</v>
      </c>
      <c r="E27" s="155"/>
      <c r="F27" s="164">
        <v>-12931</v>
      </c>
      <c r="G27" s="147"/>
      <c r="H27" s="169">
        <v>1079</v>
      </c>
      <c r="I27" s="151"/>
      <c r="J27" s="164">
        <v>-3763</v>
      </c>
      <c r="L27" s="153"/>
      <c r="M27" s="157"/>
    </row>
    <row r="28" spans="1:13" ht="20" customHeight="1" thickBot="1">
      <c r="A28" s="170" t="s">
        <v>203</v>
      </c>
      <c r="B28" s="146"/>
      <c r="C28" s="146"/>
      <c r="D28" s="172">
        <v>57379</v>
      </c>
      <c r="E28" s="171"/>
      <c r="F28" s="172">
        <v>-38559</v>
      </c>
      <c r="G28" s="162"/>
      <c r="H28" s="172">
        <v>5798</v>
      </c>
      <c r="I28" s="171"/>
      <c r="J28" s="172">
        <v>-3425</v>
      </c>
      <c r="L28" s="153"/>
    </row>
    <row r="29" spans="1:13" s="132" customFormat="1" ht="21.5" customHeight="1" thickTop="1">
      <c r="A29" s="135"/>
      <c r="B29" s="129"/>
      <c r="C29" s="133"/>
      <c r="D29" s="134"/>
      <c r="E29" s="134"/>
      <c r="F29" s="134"/>
      <c r="G29" s="133"/>
      <c r="H29" s="134"/>
      <c r="I29" s="134"/>
      <c r="J29" s="134"/>
      <c r="L29" s="163"/>
    </row>
    <row r="30" spans="1:13" s="132" customFormat="1" ht="21.5" customHeight="1">
      <c r="A30" s="173" t="s">
        <v>130</v>
      </c>
      <c r="B30" s="129"/>
      <c r="C30" s="133"/>
      <c r="D30" s="174">
        <v>0</v>
      </c>
      <c r="E30" s="175"/>
      <c r="F30" s="171">
        <v>0</v>
      </c>
      <c r="G30" s="176"/>
      <c r="H30" s="174">
        <v>0</v>
      </c>
      <c r="I30" s="175"/>
      <c r="J30" s="171">
        <v>0</v>
      </c>
      <c r="L30" s="163"/>
    </row>
    <row r="31" spans="1:13" ht="20" customHeight="1" thickBot="1">
      <c r="A31" s="170" t="s">
        <v>81</v>
      </c>
      <c r="B31" s="146"/>
      <c r="C31" s="146"/>
      <c r="D31" s="177">
        <v>57379</v>
      </c>
      <c r="E31" s="171"/>
      <c r="F31" s="177">
        <v>-38559</v>
      </c>
      <c r="G31" s="162"/>
      <c r="H31" s="177">
        <v>5798</v>
      </c>
      <c r="I31" s="171"/>
      <c r="J31" s="177">
        <v>-3425</v>
      </c>
      <c r="L31" s="153"/>
    </row>
    <row r="32" spans="1:13" s="132" customFormat="1" ht="21.5" customHeight="1" thickTop="1">
      <c r="A32" s="135"/>
      <c r="B32" s="129"/>
      <c r="C32" s="133"/>
      <c r="D32" s="134"/>
      <c r="E32" s="134"/>
      <c r="F32" s="134"/>
      <c r="G32" s="133"/>
      <c r="H32" s="134"/>
      <c r="I32" s="134"/>
      <c r="J32" s="134"/>
      <c r="L32" s="163"/>
    </row>
    <row r="33" spans="1:12" s="132" customFormat="1" ht="21.5" customHeight="1">
      <c r="A33" s="128" t="s">
        <v>55</v>
      </c>
      <c r="B33" s="129"/>
      <c r="C33" s="133"/>
      <c r="D33" s="134"/>
      <c r="E33" s="134"/>
      <c r="F33" s="134"/>
      <c r="G33" s="133"/>
      <c r="H33" s="134"/>
      <c r="I33" s="134"/>
      <c r="J33" s="134"/>
      <c r="L33" s="163"/>
    </row>
    <row r="34" spans="1:12" s="132" customFormat="1" ht="21.5" customHeight="1">
      <c r="A34" s="128" t="s">
        <v>82</v>
      </c>
      <c r="B34" s="129"/>
      <c r="C34" s="133"/>
      <c r="D34" s="134"/>
      <c r="E34" s="134"/>
      <c r="F34" s="134"/>
      <c r="G34" s="133"/>
      <c r="H34" s="134"/>
      <c r="I34" s="134"/>
      <c r="J34" s="134"/>
      <c r="L34" s="163"/>
    </row>
    <row r="35" spans="1:12" s="132" customFormat="1" ht="21.5" customHeight="1">
      <c r="A35" s="135"/>
      <c r="B35" s="129"/>
      <c r="C35" s="133"/>
      <c r="D35" s="134"/>
      <c r="E35" s="134"/>
      <c r="F35" s="134"/>
      <c r="G35" s="133"/>
      <c r="H35" s="134"/>
      <c r="I35" s="134"/>
      <c r="J35" s="134"/>
      <c r="L35" s="163"/>
    </row>
    <row r="36" spans="1:12" s="132" customFormat="1" ht="21.5" customHeight="1">
      <c r="A36" s="135"/>
      <c r="B36" s="129"/>
      <c r="C36" s="133"/>
      <c r="D36" s="284" t="s">
        <v>52</v>
      </c>
      <c r="E36" s="284"/>
      <c r="F36" s="284"/>
      <c r="G36" s="139"/>
      <c r="H36" s="284" t="s">
        <v>42</v>
      </c>
      <c r="I36" s="284"/>
      <c r="J36" s="284"/>
      <c r="L36" s="163"/>
    </row>
    <row r="37" spans="1:12" s="132" customFormat="1" ht="21.5" customHeight="1">
      <c r="A37" s="135"/>
      <c r="B37" s="129"/>
      <c r="C37" s="133"/>
      <c r="D37" s="280" t="s">
        <v>167</v>
      </c>
      <c r="E37" s="280"/>
      <c r="F37" s="280"/>
      <c r="G37" s="139"/>
      <c r="H37" s="280" t="s">
        <v>167</v>
      </c>
      <c r="I37" s="280"/>
      <c r="J37" s="280"/>
      <c r="L37" s="163"/>
    </row>
    <row r="38" spans="1:12" s="132" customFormat="1" ht="21.5" customHeight="1">
      <c r="A38" s="135"/>
      <c r="B38" s="129"/>
      <c r="C38" s="133"/>
      <c r="D38" s="280" t="s">
        <v>166</v>
      </c>
      <c r="E38" s="280"/>
      <c r="F38" s="280"/>
      <c r="G38" s="139"/>
      <c r="H38" s="280" t="s">
        <v>166</v>
      </c>
      <c r="I38" s="280"/>
      <c r="J38" s="280"/>
      <c r="L38" s="163"/>
    </row>
    <row r="39" spans="1:12" s="132" customFormat="1" ht="21.5" customHeight="1">
      <c r="A39" s="135"/>
      <c r="B39" s="129"/>
      <c r="C39" s="133"/>
      <c r="D39" s="200">
        <v>2565</v>
      </c>
      <c r="E39" s="200"/>
      <c r="F39" s="200">
        <v>2564</v>
      </c>
      <c r="G39"/>
      <c r="H39" s="200">
        <v>2565</v>
      </c>
      <c r="I39" s="200"/>
      <c r="J39" s="200">
        <v>2564</v>
      </c>
      <c r="L39" s="163"/>
    </row>
    <row r="40" spans="1:12" s="132" customFormat="1" ht="21.5" customHeight="1">
      <c r="A40" s="135"/>
      <c r="B40" s="129"/>
      <c r="C40" s="133"/>
      <c r="D40" s="281" t="s">
        <v>96</v>
      </c>
      <c r="E40" s="281"/>
      <c r="F40" s="281"/>
      <c r="G40" s="281"/>
      <c r="H40" s="281"/>
      <c r="I40" s="281"/>
      <c r="J40" s="281"/>
      <c r="L40" s="163"/>
    </row>
    <row r="41" spans="1:12" ht="20" customHeight="1">
      <c r="A41" s="170" t="s">
        <v>80</v>
      </c>
      <c r="B41" s="146"/>
      <c r="C41" s="146"/>
      <c r="D41" s="178"/>
      <c r="E41" s="178"/>
      <c r="F41" s="178"/>
      <c r="G41" s="147"/>
      <c r="H41" s="178"/>
      <c r="I41" s="178"/>
      <c r="J41" s="178"/>
      <c r="L41" s="153"/>
    </row>
    <row r="42" spans="1:12" ht="22.5" customHeight="1">
      <c r="A42" s="138" t="s">
        <v>168</v>
      </c>
      <c r="B42" s="146"/>
      <c r="C42" s="146"/>
      <c r="D42" s="187">
        <v>48362</v>
      </c>
      <c r="E42" s="179"/>
      <c r="F42" s="151">
        <v>-39142</v>
      </c>
      <c r="G42" s="147"/>
      <c r="H42" s="151">
        <v>5798</v>
      </c>
      <c r="I42" s="179"/>
      <c r="J42" s="151">
        <v>-3425</v>
      </c>
      <c r="L42" s="153"/>
    </row>
    <row r="43" spans="1:12" ht="22.5" customHeight="1">
      <c r="A43" s="138" t="s">
        <v>169</v>
      </c>
      <c r="B43" s="146"/>
      <c r="C43" s="146"/>
      <c r="D43" s="187">
        <v>9017</v>
      </c>
      <c r="E43" s="180"/>
      <c r="F43" s="151">
        <v>583</v>
      </c>
      <c r="G43" s="147"/>
      <c r="H43" s="169">
        <v>0</v>
      </c>
      <c r="I43" s="180"/>
      <c r="J43" s="151">
        <v>0</v>
      </c>
      <c r="L43" s="153"/>
    </row>
    <row r="44" spans="1:12" ht="20" customHeight="1" thickBot="1">
      <c r="A44" s="136"/>
      <c r="B44" s="146"/>
      <c r="C44" s="146"/>
      <c r="D44" s="177">
        <v>57379</v>
      </c>
      <c r="E44" s="181"/>
      <c r="F44" s="177">
        <v>-38559</v>
      </c>
      <c r="G44" s="162"/>
      <c r="H44" s="177">
        <v>5798</v>
      </c>
      <c r="I44" s="181"/>
      <c r="J44" s="177">
        <v>-3425</v>
      </c>
      <c r="L44" s="153"/>
    </row>
    <row r="45" spans="1:12" s="132" customFormat="1" ht="21.5" customHeight="1" thickTop="1">
      <c r="A45" s="135"/>
      <c r="B45" s="129"/>
      <c r="C45" s="133"/>
      <c r="D45" s="134"/>
      <c r="E45" s="134"/>
      <c r="F45" s="134"/>
      <c r="G45" s="133"/>
      <c r="H45" s="134"/>
      <c r="I45" s="134"/>
      <c r="J45" s="134"/>
      <c r="L45" s="163"/>
    </row>
    <row r="46" spans="1:12" ht="22">
      <c r="A46" s="170" t="s">
        <v>83</v>
      </c>
      <c r="B46" s="146"/>
      <c r="C46" s="146"/>
      <c r="D46" s="178"/>
      <c r="E46" s="178"/>
      <c r="F46" s="178"/>
      <c r="G46" s="147"/>
      <c r="H46" s="178"/>
      <c r="I46" s="178"/>
      <c r="J46" s="178"/>
      <c r="L46" s="153"/>
    </row>
    <row r="47" spans="1:12" ht="21.5">
      <c r="A47" s="138" t="s">
        <v>168</v>
      </c>
      <c r="B47" s="146"/>
      <c r="C47" s="146"/>
      <c r="D47" s="151">
        <v>48362</v>
      </c>
      <c r="E47" s="179"/>
      <c r="F47" s="151">
        <v>-39142</v>
      </c>
      <c r="G47" s="147"/>
      <c r="H47" s="151">
        <v>5798</v>
      </c>
      <c r="I47" s="179"/>
      <c r="J47" s="151">
        <v>-3425</v>
      </c>
      <c r="L47" s="153"/>
    </row>
    <row r="48" spans="1:12" ht="21.5">
      <c r="A48" s="138" t="s">
        <v>169</v>
      </c>
      <c r="B48" s="146"/>
      <c r="C48" s="146"/>
      <c r="D48" s="169">
        <v>9017</v>
      </c>
      <c r="E48" s="180"/>
      <c r="F48" s="164">
        <v>583</v>
      </c>
      <c r="G48" s="147"/>
      <c r="H48" s="169">
        <v>0</v>
      </c>
      <c r="I48" s="180"/>
      <c r="J48" s="164">
        <v>0</v>
      </c>
      <c r="L48" s="153"/>
    </row>
    <row r="49" spans="1:12" ht="20" customHeight="1" thickBot="1">
      <c r="A49" s="136"/>
      <c r="B49" s="146"/>
      <c r="C49" s="146"/>
      <c r="D49" s="177">
        <v>57379</v>
      </c>
      <c r="E49" s="181"/>
      <c r="F49" s="177">
        <v>-38559</v>
      </c>
      <c r="G49" s="162"/>
      <c r="H49" s="177">
        <v>5798</v>
      </c>
      <c r="I49" s="181"/>
      <c r="J49" s="177">
        <v>-3425</v>
      </c>
      <c r="L49" s="153"/>
    </row>
    <row r="50" spans="1:12" s="132" customFormat="1" ht="21.5" customHeight="1" thickTop="1">
      <c r="A50" s="135"/>
      <c r="B50" s="129"/>
      <c r="C50" s="133"/>
      <c r="D50" s="134"/>
      <c r="E50" s="134"/>
      <c r="F50" s="134"/>
      <c r="G50" s="133"/>
      <c r="H50" s="134"/>
      <c r="I50" s="134"/>
      <c r="J50" s="134"/>
      <c r="L50" s="163"/>
    </row>
    <row r="51" spans="1:12" ht="26" customHeight="1" thickBot="1">
      <c r="A51" s="170" t="s">
        <v>204</v>
      </c>
      <c r="B51" s="146"/>
      <c r="C51" s="146"/>
      <c r="D51" s="182">
        <v>0.19126333333333334</v>
      </c>
      <c r="E51" s="183"/>
      <c r="F51" s="182">
        <v>-0.13</v>
      </c>
      <c r="G51" s="162"/>
      <c r="H51" s="182">
        <v>1.9326666666666666E-2</v>
      </c>
      <c r="I51" s="183"/>
      <c r="J51" s="182">
        <v>-0.01</v>
      </c>
      <c r="L51" s="153"/>
    </row>
    <row r="52" spans="1:12" ht="22" thickTop="1">
      <c r="L52" s="153"/>
    </row>
    <row r="53" spans="1:12" ht="21.5">
      <c r="D53" s="78"/>
      <c r="H53" s="78"/>
      <c r="L53" s="153"/>
    </row>
    <row r="54" spans="1:12" ht="21.5">
      <c r="L54" s="153"/>
    </row>
    <row r="55" spans="1:12" ht="21.5">
      <c r="D55" s="185"/>
      <c r="F55" s="185"/>
      <c r="L55" s="153"/>
    </row>
    <row r="56" spans="1:12" ht="20" customHeight="1">
      <c r="L56" s="153"/>
    </row>
    <row r="57" spans="1:12" ht="20" customHeight="1">
      <c r="L57" s="153"/>
    </row>
    <row r="58" spans="1:12" ht="20" customHeight="1">
      <c r="L58" s="153"/>
    </row>
    <row r="59" spans="1:12" ht="20" customHeight="1">
      <c r="L59" s="153"/>
    </row>
    <row r="60" spans="1:12" ht="20" customHeight="1">
      <c r="L60" s="153"/>
    </row>
    <row r="61" spans="1:12" ht="20" customHeight="1">
      <c r="L61" s="153"/>
    </row>
    <row r="62" spans="1:12" ht="20" customHeight="1">
      <c r="L62" s="153"/>
    </row>
    <row r="63" spans="1:12" ht="20" customHeight="1">
      <c r="L63" s="153"/>
    </row>
    <row r="64" spans="1:12" ht="20" customHeight="1">
      <c r="L64" s="153"/>
    </row>
    <row r="65" spans="12:12" ht="20" customHeight="1">
      <c r="L65" s="153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"/>
  <sheetViews>
    <sheetView view="pageBreakPreview" topLeftCell="A27" zoomScale="70" zoomScaleNormal="80" zoomScaleSheetLayoutView="70" workbookViewId="0">
      <selection activeCell="E43" sqref="E43"/>
    </sheetView>
  </sheetViews>
  <sheetFormatPr defaultColWidth="9.09765625" defaultRowHeight="23.75" customHeight="1"/>
  <cols>
    <col min="1" max="1" width="57.09765625" style="12" customWidth="1"/>
    <col min="2" max="2" width="10.8984375" style="12" customWidth="1"/>
    <col min="3" max="3" width="14.69921875" style="12" customWidth="1"/>
    <col min="4" max="4" width="1" style="12" customWidth="1"/>
    <col min="5" max="5" width="14.69921875" style="12" customWidth="1"/>
    <col min="6" max="6" width="1" style="12" customWidth="1"/>
    <col min="7" max="7" width="14.69921875" style="12" customWidth="1"/>
    <col min="8" max="8" width="1" style="12" customWidth="1"/>
    <col min="9" max="9" width="14.69921875" style="12" customWidth="1"/>
    <col min="10" max="10" width="1" style="12" customWidth="1"/>
    <col min="11" max="11" width="14.69921875" style="12" customWidth="1"/>
    <col min="12" max="12" width="1" style="12" customWidth="1"/>
    <col min="13" max="13" width="14.69921875" style="12" customWidth="1"/>
    <col min="14" max="14" width="1" style="12" customWidth="1"/>
    <col min="15" max="15" width="14.69921875" style="12" customWidth="1"/>
    <col min="16" max="16" width="1" style="12" customWidth="1"/>
    <col min="17" max="17" width="14.69921875" style="12" customWidth="1"/>
    <col min="18" max="18" width="9.09765625" style="12"/>
    <col min="19" max="19" width="15.09765625" style="12" bestFit="1" customWidth="1"/>
    <col min="20" max="16384" width="9.09765625" style="12"/>
  </cols>
  <sheetData>
    <row r="1" spans="1:19" ht="23.75" customHeight="1">
      <c r="A1" s="4" t="s">
        <v>55</v>
      </c>
      <c r="B1" s="103"/>
      <c r="M1" s="97"/>
      <c r="O1" s="97"/>
      <c r="Q1" s="97"/>
    </row>
    <row r="2" spans="1:19" ht="23.75" customHeight="1">
      <c r="A2" s="89" t="s">
        <v>84</v>
      </c>
      <c r="B2" s="103"/>
      <c r="L2" s="84"/>
      <c r="M2" s="97"/>
      <c r="N2" s="84"/>
      <c r="O2" s="97"/>
      <c r="P2" s="84"/>
      <c r="Q2" s="97"/>
    </row>
    <row r="3" spans="1:19" ht="10.25" customHeight="1">
      <c r="A3" s="89"/>
      <c r="B3" s="103"/>
      <c r="L3" s="84"/>
      <c r="M3" s="97"/>
      <c r="N3" s="84"/>
      <c r="O3" s="97"/>
      <c r="P3" s="84"/>
      <c r="Q3" s="97"/>
    </row>
    <row r="4" spans="1:19" s="11" customFormat="1" ht="22">
      <c r="A4" s="86"/>
      <c r="C4" s="277" t="s">
        <v>52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9" ht="23.75" customHeight="1">
      <c r="A5" s="11"/>
      <c r="D5" s="85"/>
      <c r="E5" s="13"/>
      <c r="F5" s="13"/>
      <c r="H5" s="85"/>
      <c r="I5" s="286" t="s">
        <v>103</v>
      </c>
      <c r="J5" s="287"/>
      <c r="K5" s="287"/>
      <c r="L5" s="85"/>
      <c r="M5" s="13"/>
      <c r="N5" s="85"/>
      <c r="O5" s="13"/>
      <c r="P5" s="85"/>
      <c r="Q5" s="13"/>
    </row>
    <row r="6" spans="1:19" ht="21.5">
      <c r="A6" s="11"/>
      <c r="D6" s="85"/>
      <c r="E6" s="13"/>
      <c r="F6" s="13"/>
      <c r="G6" s="13" t="s">
        <v>111</v>
      </c>
      <c r="H6" s="85"/>
      <c r="I6" s="98"/>
      <c r="J6" s="98"/>
      <c r="K6" s="98"/>
      <c r="L6" s="85"/>
      <c r="M6" s="13"/>
      <c r="N6" s="85"/>
      <c r="O6" s="13"/>
      <c r="P6" s="85"/>
      <c r="Q6" s="13"/>
    </row>
    <row r="7" spans="1:19" ht="21.5">
      <c r="A7" s="11"/>
      <c r="C7" s="13" t="s">
        <v>29</v>
      </c>
      <c r="D7" s="85"/>
      <c r="E7" s="13"/>
      <c r="F7" s="13"/>
      <c r="G7" s="13" t="s">
        <v>64</v>
      </c>
      <c r="H7" s="85"/>
      <c r="I7" s="13"/>
      <c r="J7" s="98"/>
      <c r="K7" s="98"/>
      <c r="L7" s="85"/>
      <c r="M7" s="13" t="s">
        <v>32</v>
      </c>
      <c r="N7" s="85"/>
      <c r="O7" s="13" t="s">
        <v>54</v>
      </c>
      <c r="P7" s="85"/>
      <c r="Q7" s="13"/>
    </row>
    <row r="8" spans="1:19" ht="21.5">
      <c r="A8" s="11"/>
      <c r="C8" s="13" t="s">
        <v>34</v>
      </c>
      <c r="D8" s="85"/>
      <c r="E8" s="13" t="s">
        <v>24</v>
      </c>
      <c r="F8" s="13"/>
      <c r="G8" s="12" t="s">
        <v>65</v>
      </c>
      <c r="H8" s="85"/>
      <c r="I8" s="13" t="s">
        <v>49</v>
      </c>
      <c r="J8" s="85"/>
      <c r="K8" s="13" t="s">
        <v>39</v>
      </c>
      <c r="L8" s="85"/>
      <c r="M8" s="13" t="s">
        <v>33</v>
      </c>
      <c r="N8" s="85"/>
      <c r="O8" s="13" t="s">
        <v>172</v>
      </c>
      <c r="P8" s="85"/>
      <c r="Q8" s="13" t="s">
        <v>32</v>
      </c>
    </row>
    <row r="9" spans="1:19" ht="21.5">
      <c r="A9" s="11"/>
      <c r="B9" s="83"/>
      <c r="C9" s="13" t="s">
        <v>35</v>
      </c>
      <c r="D9" s="85"/>
      <c r="E9" s="13" t="s">
        <v>110</v>
      </c>
      <c r="F9" s="13"/>
      <c r="G9" s="13" t="s">
        <v>66</v>
      </c>
      <c r="H9" s="85"/>
      <c r="I9" s="84" t="s">
        <v>48</v>
      </c>
      <c r="J9" s="85"/>
      <c r="K9" s="84" t="s">
        <v>67</v>
      </c>
      <c r="L9" s="85"/>
      <c r="M9" s="13" t="s">
        <v>86</v>
      </c>
      <c r="N9" s="85"/>
      <c r="O9" s="13" t="s">
        <v>68</v>
      </c>
      <c r="P9" s="85"/>
      <c r="Q9" s="13" t="s">
        <v>33</v>
      </c>
    </row>
    <row r="10" spans="1:19" ht="21.5">
      <c r="A10" s="11"/>
      <c r="B10" s="83"/>
      <c r="C10" s="276" t="s">
        <v>96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</row>
    <row r="11" spans="1:19" ht="23.75" customHeight="1">
      <c r="A11" s="5" t="s">
        <v>171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</row>
    <row r="12" spans="1:19" ht="23.75" hidden="1" customHeight="1">
      <c r="A12" s="23" t="s">
        <v>140</v>
      </c>
      <c r="B12" s="1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>
        <v>0</v>
      </c>
    </row>
    <row r="13" spans="1:19" s="11" customFormat="1" ht="23.75" hidden="1" customHeight="1">
      <c r="A13" s="19" t="s">
        <v>139</v>
      </c>
      <c r="B13" s="191">
        <v>3</v>
      </c>
      <c r="C13" s="39"/>
      <c r="D13" s="71"/>
      <c r="E13" s="39"/>
      <c r="F13" s="71"/>
      <c r="G13" s="39"/>
      <c r="H13" s="71"/>
      <c r="I13" s="39"/>
      <c r="J13" s="71"/>
      <c r="K13" s="71"/>
      <c r="L13" s="71"/>
      <c r="M13" s="71"/>
      <c r="N13" s="71"/>
      <c r="O13" s="39"/>
      <c r="P13" s="71"/>
      <c r="Q13" s="39">
        <v>0</v>
      </c>
      <c r="S13" s="18"/>
    </row>
    <row r="14" spans="1:19" ht="23.75" customHeight="1">
      <c r="A14" s="23" t="s">
        <v>143</v>
      </c>
      <c r="B14" s="19"/>
      <c r="C14" s="50">
        <v>300000</v>
      </c>
      <c r="D14" s="50"/>
      <c r="E14" s="50">
        <v>959977</v>
      </c>
      <c r="F14" s="50"/>
      <c r="G14" s="50">
        <v>148324</v>
      </c>
      <c r="H14" s="50"/>
      <c r="I14" s="50">
        <v>30000</v>
      </c>
      <c r="J14" s="50"/>
      <c r="K14" s="50">
        <v>-227176</v>
      </c>
      <c r="L14" s="50"/>
      <c r="M14" s="50">
        <v>1211125</v>
      </c>
      <c r="N14" s="50"/>
      <c r="O14" s="50">
        <v>1</v>
      </c>
      <c r="P14" s="50"/>
      <c r="Q14" s="50">
        <v>1211126</v>
      </c>
    </row>
    <row r="15" spans="1:19" ht="23.75" customHeight="1">
      <c r="A15" s="5" t="s">
        <v>87</v>
      </c>
      <c r="B15" s="191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</row>
    <row r="16" spans="1:19" ht="23.75" customHeight="1">
      <c r="A16" s="15" t="s">
        <v>113</v>
      </c>
      <c r="B16" s="191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20" ht="23.75" customHeight="1">
      <c r="A17" s="19" t="s">
        <v>114</v>
      </c>
      <c r="B17" s="19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20" s="60" customFormat="1" ht="23.75" customHeight="1">
      <c r="A18" s="19" t="s">
        <v>115</v>
      </c>
      <c r="B18" s="191"/>
      <c r="C18" s="70">
        <v>0</v>
      </c>
      <c r="D18" s="73"/>
      <c r="E18" s="70">
        <v>0</v>
      </c>
      <c r="F18" s="71"/>
      <c r="G18" s="70">
        <v>377</v>
      </c>
      <c r="H18" s="73"/>
      <c r="I18" s="70">
        <v>0</v>
      </c>
      <c r="J18" s="71"/>
      <c r="K18" s="70">
        <v>0</v>
      </c>
      <c r="L18" s="71"/>
      <c r="M18" s="72">
        <v>377</v>
      </c>
      <c r="N18" s="71"/>
      <c r="O18" s="70">
        <v>0</v>
      </c>
      <c r="P18" s="71"/>
      <c r="Q18" s="72">
        <v>377</v>
      </c>
    </row>
    <row r="19" spans="1:20" s="11" customFormat="1" ht="23.75" hidden="1" customHeight="1">
      <c r="A19" s="19" t="s">
        <v>131</v>
      </c>
      <c r="B19" s="19"/>
      <c r="C19" s="70">
        <v>0</v>
      </c>
      <c r="D19" s="71"/>
      <c r="E19" s="70">
        <v>0</v>
      </c>
      <c r="F19" s="71"/>
      <c r="G19" s="70">
        <v>0</v>
      </c>
      <c r="H19" s="71"/>
      <c r="I19" s="70">
        <v>0</v>
      </c>
      <c r="J19" s="71"/>
      <c r="K19" s="72">
        <v>0</v>
      </c>
      <c r="L19" s="71"/>
      <c r="M19" s="72">
        <v>0</v>
      </c>
      <c r="N19" s="71"/>
      <c r="O19" s="70">
        <v>0</v>
      </c>
      <c r="P19" s="71"/>
      <c r="Q19" s="72">
        <v>0</v>
      </c>
    </row>
    <row r="20" spans="1:20" ht="22">
      <c r="A20" s="15" t="s">
        <v>132</v>
      </c>
      <c r="B20" s="191"/>
      <c r="C20" s="32">
        <v>0</v>
      </c>
      <c r="D20" s="74"/>
      <c r="E20" s="32">
        <v>0</v>
      </c>
      <c r="F20" s="74"/>
      <c r="G20" s="32">
        <v>377</v>
      </c>
      <c r="H20" s="74"/>
      <c r="I20" s="32">
        <v>0</v>
      </c>
      <c r="J20" s="74"/>
      <c r="K20" s="32">
        <v>0</v>
      </c>
      <c r="L20" s="74"/>
      <c r="M20" s="32">
        <v>377</v>
      </c>
      <c r="N20" s="74"/>
      <c r="O20" s="32">
        <v>0</v>
      </c>
      <c r="P20" s="74"/>
      <c r="Q20" s="32">
        <v>377</v>
      </c>
    </row>
    <row r="21" spans="1:20" ht="14" customHeight="1">
      <c r="A21" s="15"/>
      <c r="B21" s="191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20" ht="23" customHeight="1">
      <c r="A22" s="15" t="s">
        <v>178</v>
      </c>
      <c r="B22" s="191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20" ht="23" customHeight="1">
      <c r="A23" s="19" t="s">
        <v>181</v>
      </c>
      <c r="B23" s="191"/>
      <c r="C23" s="70">
        <v>0</v>
      </c>
      <c r="D23" s="39"/>
      <c r="E23" s="70">
        <v>0</v>
      </c>
      <c r="F23" s="39"/>
      <c r="G23" s="70">
        <v>0</v>
      </c>
      <c r="H23" s="39"/>
      <c r="I23" s="70">
        <v>0</v>
      </c>
      <c r="J23" s="39"/>
      <c r="K23" s="70">
        <v>0</v>
      </c>
      <c r="L23" s="39"/>
      <c r="M23" s="72">
        <v>0</v>
      </c>
      <c r="N23" s="39"/>
      <c r="O23" s="70">
        <v>33930</v>
      </c>
      <c r="P23" s="39"/>
      <c r="Q23" s="72">
        <v>33930</v>
      </c>
    </row>
    <row r="24" spans="1:20" ht="23" customHeight="1">
      <c r="A24" s="15" t="s">
        <v>179</v>
      </c>
      <c r="B24" s="191"/>
      <c r="C24" s="32">
        <v>0</v>
      </c>
      <c r="D24" s="74"/>
      <c r="E24" s="32">
        <v>0</v>
      </c>
      <c r="F24" s="74"/>
      <c r="G24" s="32">
        <v>0</v>
      </c>
      <c r="H24" s="74"/>
      <c r="I24" s="32">
        <v>0</v>
      </c>
      <c r="J24" s="74"/>
      <c r="K24" s="32">
        <v>0</v>
      </c>
      <c r="L24" s="74"/>
      <c r="M24" s="32">
        <v>0</v>
      </c>
      <c r="N24" s="74"/>
      <c r="O24" s="32">
        <v>33930</v>
      </c>
      <c r="P24" s="74"/>
      <c r="Q24" s="32">
        <v>33930</v>
      </c>
    </row>
    <row r="25" spans="1:20" ht="14" customHeight="1">
      <c r="A25" s="15"/>
      <c r="B25" s="191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20" ht="23" customHeight="1">
      <c r="A26" s="5" t="s">
        <v>180</v>
      </c>
      <c r="B26" s="191"/>
      <c r="C26" s="32">
        <v>0</v>
      </c>
      <c r="D26" s="74"/>
      <c r="E26" s="32">
        <v>0</v>
      </c>
      <c r="F26" s="74"/>
      <c r="G26" s="32">
        <v>377</v>
      </c>
      <c r="H26" s="74"/>
      <c r="I26" s="32">
        <v>0</v>
      </c>
      <c r="J26" s="74"/>
      <c r="K26" s="32">
        <v>0</v>
      </c>
      <c r="L26" s="74"/>
      <c r="M26" s="32">
        <v>377</v>
      </c>
      <c r="N26" s="74"/>
      <c r="O26" s="32">
        <v>33930</v>
      </c>
      <c r="P26" s="74"/>
      <c r="Q26" s="32">
        <v>34307</v>
      </c>
    </row>
    <row r="27" spans="1:20" ht="14" customHeight="1">
      <c r="A27" s="15"/>
      <c r="B27" s="191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T27" s="126"/>
    </row>
    <row r="28" spans="1:20" ht="23.75" customHeight="1">
      <c r="A28" s="5" t="s">
        <v>158</v>
      </c>
      <c r="B28" s="191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20" s="5" customFormat="1" ht="23.75" customHeight="1">
      <c r="A29" s="19" t="s">
        <v>175</v>
      </c>
      <c r="B29" s="19"/>
      <c r="C29" s="39">
        <v>0</v>
      </c>
      <c r="D29" s="20"/>
      <c r="E29" s="39">
        <v>0</v>
      </c>
      <c r="F29" s="20"/>
      <c r="G29" s="39">
        <v>0</v>
      </c>
      <c r="H29" s="20"/>
      <c r="I29" s="39">
        <v>0</v>
      </c>
      <c r="J29" s="20"/>
      <c r="K29" s="20">
        <v>-39142</v>
      </c>
      <c r="L29" s="20"/>
      <c r="M29" s="47">
        <v>-39142</v>
      </c>
      <c r="N29" s="20"/>
      <c r="O29" s="39">
        <v>583</v>
      </c>
      <c r="P29" s="20"/>
      <c r="Q29" s="47">
        <v>-38559</v>
      </c>
    </row>
    <row r="30" spans="1:20" ht="23.75" customHeight="1">
      <c r="A30" s="19" t="s">
        <v>116</v>
      </c>
      <c r="B30" s="19"/>
      <c r="C30" s="70">
        <v>0</v>
      </c>
      <c r="D30" s="71"/>
      <c r="E30" s="70">
        <v>0</v>
      </c>
      <c r="F30" s="71"/>
      <c r="G30" s="70">
        <v>0</v>
      </c>
      <c r="H30" s="71"/>
      <c r="I30" s="70">
        <v>0</v>
      </c>
      <c r="J30" s="71"/>
      <c r="K30" s="72">
        <v>0</v>
      </c>
      <c r="L30" s="71"/>
      <c r="M30" s="58">
        <v>0</v>
      </c>
      <c r="N30" s="71"/>
      <c r="O30" s="70">
        <v>0</v>
      </c>
      <c r="P30" s="71"/>
      <c r="Q30" s="58">
        <v>0</v>
      </c>
    </row>
    <row r="31" spans="1:20" s="5" customFormat="1" ht="23.75" customHeight="1">
      <c r="A31" s="23" t="s">
        <v>159</v>
      </c>
      <c r="B31" s="23"/>
      <c r="C31" s="40">
        <v>0</v>
      </c>
      <c r="D31" s="50"/>
      <c r="E31" s="40">
        <v>0</v>
      </c>
      <c r="F31" s="50"/>
      <c r="G31" s="40">
        <v>0</v>
      </c>
      <c r="H31" s="50"/>
      <c r="I31" s="40">
        <v>0</v>
      </c>
      <c r="J31" s="50"/>
      <c r="K31" s="40">
        <v>-39142</v>
      </c>
      <c r="L31" s="50"/>
      <c r="M31" s="40">
        <v>-39142</v>
      </c>
      <c r="N31" s="50"/>
      <c r="O31" s="40">
        <v>583</v>
      </c>
      <c r="P31" s="50"/>
      <c r="Q31" s="40">
        <v>-38559</v>
      </c>
    </row>
    <row r="32" spans="1:20" ht="14" customHeight="1">
      <c r="A32" s="19"/>
      <c r="B32" s="19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9" s="5" customFormat="1" ht="22.5" thickBot="1">
      <c r="A33" s="23" t="s">
        <v>170</v>
      </c>
      <c r="B33" s="19"/>
      <c r="C33" s="69">
        <v>300000</v>
      </c>
      <c r="D33" s="50"/>
      <c r="E33" s="69">
        <v>959977</v>
      </c>
      <c r="F33" s="50"/>
      <c r="G33" s="69">
        <v>148701</v>
      </c>
      <c r="H33" s="50"/>
      <c r="I33" s="69">
        <v>30000</v>
      </c>
      <c r="J33" s="50"/>
      <c r="K33" s="69">
        <v>-266318</v>
      </c>
      <c r="L33" s="50"/>
      <c r="M33" s="69">
        <v>1172360</v>
      </c>
      <c r="N33" s="50"/>
      <c r="O33" s="69">
        <v>34514</v>
      </c>
      <c r="P33" s="50"/>
      <c r="Q33" s="69">
        <v>1206874</v>
      </c>
      <c r="S33" s="125"/>
    </row>
    <row r="34" spans="1:19" ht="23.75" customHeight="1" thickTop="1">
      <c r="A34" s="22"/>
      <c r="B34" s="1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9" ht="23.75" customHeight="1">
      <c r="A35" s="4" t="s">
        <v>55</v>
      </c>
      <c r="B35" s="103"/>
      <c r="M35" s="97"/>
      <c r="O35" s="97"/>
      <c r="Q35" s="97"/>
    </row>
    <row r="36" spans="1:19" ht="23.75" customHeight="1">
      <c r="A36" s="89" t="s">
        <v>84</v>
      </c>
      <c r="B36" s="103"/>
      <c r="L36" s="84"/>
      <c r="M36" s="97"/>
      <c r="N36" s="84"/>
      <c r="O36" s="97"/>
      <c r="P36" s="84"/>
      <c r="Q36" s="97"/>
    </row>
    <row r="37" spans="1:19" ht="10.25" customHeight="1">
      <c r="A37" s="89"/>
      <c r="B37" s="103"/>
      <c r="L37" s="84"/>
      <c r="M37" s="97"/>
      <c r="N37" s="84"/>
      <c r="O37" s="97"/>
      <c r="P37" s="84"/>
      <c r="Q37" s="97"/>
    </row>
    <row r="38" spans="1:19" ht="20" customHeight="1">
      <c r="A38" s="86"/>
      <c r="B38" s="11"/>
      <c r="C38" s="277" t="s">
        <v>52</v>
      </c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</row>
    <row r="39" spans="1:19" ht="23.75" customHeight="1">
      <c r="A39" s="86"/>
      <c r="B39" s="11"/>
      <c r="C39" s="82"/>
      <c r="D39" s="82"/>
      <c r="E39" s="82"/>
      <c r="F39" s="82"/>
      <c r="G39" s="82"/>
      <c r="H39" s="82"/>
      <c r="I39" s="287" t="s">
        <v>103</v>
      </c>
      <c r="J39" s="287"/>
      <c r="K39" s="287"/>
      <c r="L39" s="82"/>
      <c r="M39" s="82"/>
      <c r="N39" s="82"/>
      <c r="O39" s="82"/>
      <c r="P39" s="82"/>
      <c r="Q39" s="82"/>
    </row>
    <row r="40" spans="1:19" ht="21.5">
      <c r="A40" s="11"/>
      <c r="D40" s="85"/>
      <c r="E40" s="13"/>
      <c r="F40" s="13"/>
      <c r="G40" s="13" t="s">
        <v>111</v>
      </c>
      <c r="H40" s="85"/>
      <c r="I40" s="104"/>
      <c r="J40" s="104"/>
      <c r="K40" s="104"/>
      <c r="L40" s="85"/>
      <c r="M40" s="13"/>
      <c r="N40" s="85"/>
      <c r="O40" s="13"/>
      <c r="P40" s="85"/>
      <c r="Q40" s="13"/>
    </row>
    <row r="41" spans="1:19" ht="21.5">
      <c r="A41" s="11"/>
      <c r="C41" s="13" t="s">
        <v>29</v>
      </c>
      <c r="D41" s="85"/>
      <c r="E41" s="13"/>
      <c r="F41" s="13"/>
      <c r="G41" s="13" t="s">
        <v>64</v>
      </c>
      <c r="H41" s="85"/>
      <c r="I41" s="13"/>
      <c r="J41" s="98"/>
      <c r="K41" s="98"/>
      <c r="L41" s="85"/>
      <c r="M41" s="13" t="s">
        <v>32</v>
      </c>
      <c r="N41" s="85"/>
      <c r="O41" s="13" t="s">
        <v>54</v>
      </c>
      <c r="P41" s="85"/>
      <c r="Q41" s="13"/>
    </row>
    <row r="42" spans="1:19" ht="21.5">
      <c r="A42" s="11"/>
      <c r="C42" s="13" t="s">
        <v>34</v>
      </c>
      <c r="D42" s="85"/>
      <c r="E42" s="13" t="s">
        <v>24</v>
      </c>
      <c r="F42" s="13"/>
      <c r="G42" s="12" t="s">
        <v>65</v>
      </c>
      <c r="H42" s="85"/>
      <c r="I42" s="13" t="s">
        <v>49</v>
      </c>
      <c r="J42" s="85"/>
      <c r="K42" s="13" t="s">
        <v>39</v>
      </c>
      <c r="L42" s="85"/>
      <c r="M42" s="13" t="s">
        <v>33</v>
      </c>
      <c r="N42" s="85"/>
      <c r="O42" s="13" t="s">
        <v>172</v>
      </c>
      <c r="P42" s="85"/>
      <c r="Q42" s="13" t="s">
        <v>32</v>
      </c>
    </row>
    <row r="43" spans="1:19" ht="21.5">
      <c r="A43" s="11"/>
      <c r="B43" s="83" t="s">
        <v>1</v>
      </c>
      <c r="C43" s="13" t="s">
        <v>35</v>
      </c>
      <c r="D43" s="85"/>
      <c r="E43" s="13" t="s">
        <v>110</v>
      </c>
      <c r="F43" s="13"/>
      <c r="G43" s="13" t="s">
        <v>66</v>
      </c>
      <c r="H43" s="85"/>
      <c r="I43" s="84" t="s">
        <v>48</v>
      </c>
      <c r="J43" s="85"/>
      <c r="K43" s="84" t="s">
        <v>67</v>
      </c>
      <c r="L43" s="85"/>
      <c r="M43" s="13" t="s">
        <v>86</v>
      </c>
      <c r="N43" s="85"/>
      <c r="O43" s="13" t="s">
        <v>68</v>
      </c>
      <c r="P43" s="85"/>
      <c r="Q43" s="13" t="s">
        <v>33</v>
      </c>
    </row>
    <row r="44" spans="1:19" ht="21.5">
      <c r="A44" s="11"/>
      <c r="B44" s="83"/>
      <c r="C44" s="285" t="s">
        <v>96</v>
      </c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</row>
    <row r="45" spans="1:19" ht="23.75" customHeight="1">
      <c r="A45" s="5" t="s">
        <v>194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9" ht="23.75" hidden="1" customHeight="1">
      <c r="A46" s="23" t="s">
        <v>140</v>
      </c>
      <c r="B46" s="19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>
        <v>0</v>
      </c>
    </row>
    <row r="47" spans="1:19" s="11" customFormat="1" ht="23.75" hidden="1" customHeight="1">
      <c r="A47" s="19" t="s">
        <v>139</v>
      </c>
      <c r="B47" s="83">
        <v>3</v>
      </c>
      <c r="C47" s="39"/>
      <c r="D47" s="71"/>
      <c r="E47" s="39"/>
      <c r="F47" s="71"/>
      <c r="G47" s="39"/>
      <c r="H47" s="71"/>
      <c r="I47" s="39"/>
      <c r="J47" s="71"/>
      <c r="K47" s="71"/>
      <c r="L47" s="71"/>
      <c r="M47" s="71"/>
      <c r="N47" s="71"/>
      <c r="O47" s="39"/>
      <c r="P47" s="71"/>
      <c r="Q47" s="39">
        <v>0</v>
      </c>
      <c r="S47" s="18"/>
    </row>
    <row r="48" spans="1:19" ht="23.75" customHeight="1">
      <c r="A48" s="23" t="s">
        <v>195</v>
      </c>
      <c r="B48" s="19"/>
      <c r="C48" s="238">
        <v>300000</v>
      </c>
      <c r="D48" s="238"/>
      <c r="E48" s="238">
        <v>959977</v>
      </c>
      <c r="F48" s="238"/>
      <c r="G48" s="238">
        <v>149122</v>
      </c>
      <c r="H48" s="238"/>
      <c r="I48" s="238">
        <v>30000</v>
      </c>
      <c r="J48" s="238"/>
      <c r="K48" s="238">
        <v>-316651</v>
      </c>
      <c r="L48" s="238"/>
      <c r="M48" s="238">
        <v>1122448</v>
      </c>
      <c r="N48" s="238"/>
      <c r="O48" s="238">
        <v>36922</v>
      </c>
      <c r="P48" s="238"/>
      <c r="Q48" s="238">
        <v>1159370</v>
      </c>
    </row>
    <row r="49" spans="1:20" ht="23.75" customHeight="1">
      <c r="A49" s="5" t="s">
        <v>87</v>
      </c>
      <c r="B49" s="8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</row>
    <row r="50" spans="1:20" ht="23.75" customHeight="1">
      <c r="A50" s="15" t="s">
        <v>113</v>
      </c>
      <c r="B50" s="8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</row>
    <row r="51" spans="1:20" ht="23.75" customHeight="1">
      <c r="A51" s="19" t="s">
        <v>114</v>
      </c>
      <c r="B51" s="19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</row>
    <row r="52" spans="1:20" s="60" customFormat="1" ht="23.75" customHeight="1">
      <c r="A52" s="19" t="s">
        <v>115</v>
      </c>
      <c r="B52" s="83"/>
      <c r="C52" s="70">
        <v>0</v>
      </c>
      <c r="D52" s="73"/>
      <c r="E52" s="70">
        <v>0</v>
      </c>
      <c r="F52" s="71"/>
      <c r="G52" s="70">
        <v>1992</v>
      </c>
      <c r="H52" s="73"/>
      <c r="I52" s="70">
        <v>0</v>
      </c>
      <c r="J52" s="71"/>
      <c r="K52" s="70">
        <v>0</v>
      </c>
      <c r="L52" s="71"/>
      <c r="M52" s="72">
        <v>1992</v>
      </c>
      <c r="N52" s="71"/>
      <c r="O52" s="70">
        <v>0</v>
      </c>
      <c r="P52" s="71"/>
      <c r="Q52" s="72">
        <v>1992</v>
      </c>
    </row>
    <row r="53" spans="1:20" s="11" customFormat="1" ht="23.75" hidden="1" customHeight="1">
      <c r="A53" s="19" t="s">
        <v>131</v>
      </c>
      <c r="B53" s="19"/>
      <c r="C53" s="70">
        <v>0</v>
      </c>
      <c r="D53" s="71"/>
      <c r="E53" s="70">
        <v>0</v>
      </c>
      <c r="F53" s="71"/>
      <c r="G53" s="70">
        <v>0</v>
      </c>
      <c r="H53" s="71"/>
      <c r="I53" s="70">
        <v>0</v>
      </c>
      <c r="J53" s="71"/>
      <c r="K53" s="72">
        <v>0</v>
      </c>
      <c r="L53" s="71"/>
      <c r="M53" s="72">
        <v>0</v>
      </c>
      <c r="N53" s="71"/>
      <c r="O53" s="70">
        <v>0</v>
      </c>
      <c r="P53" s="71"/>
      <c r="Q53" s="72">
        <v>0</v>
      </c>
    </row>
    <row r="54" spans="1:20" ht="22">
      <c r="A54" s="15" t="s">
        <v>132</v>
      </c>
      <c r="B54" s="83"/>
      <c r="C54" s="32">
        <v>0</v>
      </c>
      <c r="D54" s="74"/>
      <c r="E54" s="32">
        <v>0</v>
      </c>
      <c r="F54" s="74"/>
      <c r="G54" s="32">
        <v>1992</v>
      </c>
      <c r="H54" s="74"/>
      <c r="I54" s="32">
        <v>0</v>
      </c>
      <c r="J54" s="74"/>
      <c r="K54" s="32">
        <v>0</v>
      </c>
      <c r="L54" s="74"/>
      <c r="M54" s="32">
        <v>1992</v>
      </c>
      <c r="N54" s="74"/>
      <c r="O54" s="32">
        <v>0</v>
      </c>
      <c r="P54" s="74"/>
      <c r="Q54" s="32">
        <v>1992</v>
      </c>
    </row>
    <row r="55" spans="1:20" ht="14" customHeight="1">
      <c r="A55" s="15"/>
      <c r="B55" s="83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20" ht="23" customHeight="1">
      <c r="A56" s="15" t="s">
        <v>178</v>
      </c>
      <c r="B56" s="18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20" ht="23" customHeight="1">
      <c r="A57" s="19" t="s">
        <v>181</v>
      </c>
      <c r="B57" s="189">
        <v>2</v>
      </c>
      <c r="C57" s="70">
        <v>0</v>
      </c>
      <c r="D57" s="39"/>
      <c r="E57" s="70">
        <v>0</v>
      </c>
      <c r="F57" s="39"/>
      <c r="G57" s="70">
        <v>0</v>
      </c>
      <c r="H57" s="39"/>
      <c r="I57" s="70">
        <v>0</v>
      </c>
      <c r="J57" s="39"/>
      <c r="K57" s="70">
        <v>0</v>
      </c>
      <c r="L57" s="39"/>
      <c r="M57" s="72">
        <v>0</v>
      </c>
      <c r="N57" s="39"/>
      <c r="O57" s="70">
        <v>10698</v>
      </c>
      <c r="P57" s="39"/>
      <c r="Q57" s="72">
        <v>10698</v>
      </c>
    </row>
    <row r="58" spans="1:20" ht="23" customHeight="1">
      <c r="A58" s="15" t="s">
        <v>179</v>
      </c>
      <c r="B58" s="189"/>
      <c r="C58" s="32">
        <v>0</v>
      </c>
      <c r="D58" s="74"/>
      <c r="E58" s="32">
        <v>0</v>
      </c>
      <c r="F58" s="74"/>
      <c r="G58" s="32">
        <v>0</v>
      </c>
      <c r="H58" s="74"/>
      <c r="I58" s="32">
        <v>0</v>
      </c>
      <c r="J58" s="74"/>
      <c r="K58" s="32">
        <v>0</v>
      </c>
      <c r="L58" s="74"/>
      <c r="M58" s="32">
        <v>0</v>
      </c>
      <c r="N58" s="74"/>
      <c r="O58" s="32">
        <v>10698</v>
      </c>
      <c r="P58" s="74"/>
      <c r="Q58" s="32">
        <v>10698</v>
      </c>
    </row>
    <row r="59" spans="1:20" ht="14" customHeight="1">
      <c r="A59" s="15"/>
      <c r="B59" s="18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20" ht="23" customHeight="1">
      <c r="A60" s="5" t="s">
        <v>180</v>
      </c>
      <c r="B60" s="189"/>
      <c r="C60" s="32">
        <v>0</v>
      </c>
      <c r="D60" s="74"/>
      <c r="E60" s="32">
        <v>0</v>
      </c>
      <c r="F60" s="74"/>
      <c r="G60" s="32">
        <v>1992</v>
      </c>
      <c r="H60" s="74"/>
      <c r="I60" s="32">
        <v>0</v>
      </c>
      <c r="J60" s="74"/>
      <c r="K60" s="32">
        <v>0</v>
      </c>
      <c r="L60" s="74"/>
      <c r="M60" s="32">
        <v>1992</v>
      </c>
      <c r="N60" s="74"/>
      <c r="O60" s="32">
        <v>10698</v>
      </c>
      <c r="P60" s="74"/>
      <c r="Q60" s="32">
        <v>12690</v>
      </c>
    </row>
    <row r="61" spans="1:20" ht="14" customHeight="1">
      <c r="A61" s="15"/>
      <c r="B61" s="18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126"/>
    </row>
    <row r="62" spans="1:20" ht="23.75" customHeight="1">
      <c r="A62" s="5" t="s">
        <v>158</v>
      </c>
      <c r="B62" s="83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20" s="5" customFormat="1" ht="23.75" customHeight="1">
      <c r="A63" s="19" t="s">
        <v>205</v>
      </c>
      <c r="B63" s="19"/>
      <c r="C63" s="39">
        <v>0</v>
      </c>
      <c r="D63" s="20"/>
      <c r="E63" s="39">
        <v>0</v>
      </c>
      <c r="F63" s="20"/>
      <c r="G63" s="39">
        <v>0</v>
      </c>
      <c r="H63" s="20"/>
      <c r="I63" s="39">
        <v>0</v>
      </c>
      <c r="J63" s="20"/>
      <c r="K63" s="20">
        <v>48362</v>
      </c>
      <c r="L63" s="20"/>
      <c r="M63" s="47">
        <v>48362</v>
      </c>
      <c r="N63" s="20"/>
      <c r="O63" s="39">
        <v>9017</v>
      </c>
      <c r="P63" s="20"/>
      <c r="Q63" s="47">
        <v>57379</v>
      </c>
    </row>
    <row r="64" spans="1:20" ht="23.75" customHeight="1">
      <c r="A64" s="19" t="s">
        <v>116</v>
      </c>
      <c r="B64" s="19"/>
      <c r="C64" s="70">
        <v>0</v>
      </c>
      <c r="D64" s="71"/>
      <c r="E64" s="70">
        <v>0</v>
      </c>
      <c r="F64" s="71"/>
      <c r="G64" s="70">
        <v>0</v>
      </c>
      <c r="H64" s="71"/>
      <c r="I64" s="70">
        <v>0</v>
      </c>
      <c r="J64" s="71"/>
      <c r="K64" s="72">
        <v>0</v>
      </c>
      <c r="L64" s="71"/>
      <c r="M64" s="58">
        <v>0</v>
      </c>
      <c r="N64" s="71"/>
      <c r="O64" s="70">
        <v>0</v>
      </c>
      <c r="P64" s="71"/>
      <c r="Q64" s="58">
        <v>0</v>
      </c>
    </row>
    <row r="65" spans="1:19" s="5" customFormat="1" ht="23.75" customHeight="1">
      <c r="A65" s="23" t="s">
        <v>159</v>
      </c>
      <c r="B65" s="23"/>
      <c r="C65" s="40">
        <v>0</v>
      </c>
      <c r="D65" s="50"/>
      <c r="E65" s="40">
        <v>0</v>
      </c>
      <c r="F65" s="50"/>
      <c r="G65" s="40">
        <v>0</v>
      </c>
      <c r="H65" s="50"/>
      <c r="I65" s="40">
        <v>0</v>
      </c>
      <c r="J65" s="50"/>
      <c r="K65" s="40">
        <v>48362</v>
      </c>
      <c r="L65" s="50"/>
      <c r="M65" s="40">
        <v>48362</v>
      </c>
      <c r="N65" s="50"/>
      <c r="O65" s="40">
        <v>9017</v>
      </c>
      <c r="P65" s="50"/>
      <c r="Q65" s="40">
        <v>57379</v>
      </c>
    </row>
    <row r="66" spans="1:19" ht="14" customHeight="1">
      <c r="A66" s="19"/>
      <c r="B66" s="19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9" s="5" customFormat="1" ht="22.5" thickBot="1">
      <c r="A67" s="23" t="s">
        <v>196</v>
      </c>
      <c r="B67" s="19"/>
      <c r="C67" s="69">
        <v>300000</v>
      </c>
      <c r="D67" s="50"/>
      <c r="E67" s="69">
        <v>959977</v>
      </c>
      <c r="F67" s="50"/>
      <c r="G67" s="69">
        <v>151114</v>
      </c>
      <c r="H67" s="50"/>
      <c r="I67" s="69">
        <v>30000</v>
      </c>
      <c r="J67" s="50"/>
      <c r="K67" s="69">
        <v>-268289</v>
      </c>
      <c r="L67" s="50"/>
      <c r="M67" s="69">
        <v>1172802</v>
      </c>
      <c r="N67" s="50"/>
      <c r="O67" s="69">
        <v>56637</v>
      </c>
      <c r="P67" s="50"/>
      <c r="Q67" s="69">
        <v>1229439</v>
      </c>
      <c r="S67" s="125"/>
    </row>
    <row r="68" spans="1:19" s="106" customFormat="1" ht="23.75" customHeight="1" thickTop="1">
      <c r="A68" s="105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S68" s="190"/>
    </row>
    <row r="69" spans="1:19" ht="23.75" customHeight="1">
      <c r="A69" s="19"/>
      <c r="B69" s="19"/>
      <c r="C69" s="33"/>
      <c r="D69" s="33"/>
      <c r="E69" s="33"/>
      <c r="F69" s="33"/>
      <c r="G69" s="33"/>
      <c r="H69" s="33"/>
      <c r="I69" s="33"/>
      <c r="J69" s="33"/>
      <c r="K69" s="34"/>
      <c r="L69" s="33"/>
      <c r="M69" s="33"/>
      <c r="N69" s="33"/>
      <c r="O69" s="33"/>
      <c r="P69" s="33"/>
      <c r="Q69" s="33"/>
    </row>
    <row r="70" spans="1:19" ht="23.75" customHeight="1">
      <c r="A70" s="19"/>
      <c r="B70" s="19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9" ht="23.75" customHeight="1">
      <c r="A71" s="19"/>
      <c r="B71" s="19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9" ht="23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9" ht="23.75" customHeight="1">
      <c r="M73" s="126"/>
    </row>
  </sheetData>
  <mergeCells count="6">
    <mergeCell ref="C44:Q44"/>
    <mergeCell ref="C38:Q38"/>
    <mergeCell ref="I5:K5"/>
    <mergeCell ref="C4:Q4"/>
    <mergeCell ref="C10:Q10"/>
    <mergeCell ref="I39:K39"/>
  </mergeCells>
  <pageMargins left="0.8" right="0.7" top="0.48" bottom="0.5" header="0.5" footer="0.4"/>
  <pageSetup paperSize="9" scale="76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view="pageBreakPreview" topLeftCell="A35" zoomScale="80" zoomScaleNormal="80" zoomScaleSheetLayoutView="80" workbookViewId="0">
      <selection activeCell="A54" sqref="A54"/>
    </sheetView>
  </sheetViews>
  <sheetFormatPr defaultColWidth="9.09765625" defaultRowHeight="23.75" customHeight="1"/>
  <cols>
    <col min="1" max="1" width="56.3984375" style="12" customWidth="1"/>
    <col min="2" max="2" width="9.59765625" style="10" customWidth="1"/>
    <col min="3" max="3" width="15.19921875" style="12" customWidth="1"/>
    <col min="4" max="4" width="2.19921875" style="12" customWidth="1"/>
    <col min="5" max="5" width="15.19921875" style="12" customWidth="1"/>
    <col min="6" max="6" width="2.19921875" style="12" customWidth="1"/>
    <col min="7" max="7" width="15.19921875" style="12" customWidth="1"/>
    <col min="8" max="8" width="2.19921875" style="12" customWidth="1"/>
    <col min="9" max="9" width="15.19921875" style="12" customWidth="1"/>
    <col min="10" max="10" width="2.19921875" style="12" customWidth="1"/>
    <col min="11" max="11" width="15.19921875" style="12" customWidth="1"/>
    <col min="12" max="12" width="13.59765625" style="12" bestFit="1" customWidth="1"/>
    <col min="13" max="13" width="14.69921875" style="12" bestFit="1" customWidth="1"/>
    <col min="14" max="16384" width="9.09765625" style="12"/>
  </cols>
  <sheetData>
    <row r="1" spans="1:13" ht="23.75" customHeight="1">
      <c r="A1" s="4" t="s">
        <v>55</v>
      </c>
      <c r="B1" s="96"/>
      <c r="K1" s="97"/>
    </row>
    <row r="2" spans="1:13" ht="23.75" customHeight="1">
      <c r="A2" s="89" t="s">
        <v>84</v>
      </c>
      <c r="B2" s="96"/>
      <c r="J2" s="84"/>
      <c r="K2" s="97"/>
    </row>
    <row r="3" spans="1:13" ht="10.25" customHeight="1">
      <c r="A3" s="89"/>
      <c r="B3" s="96"/>
      <c r="J3" s="84"/>
      <c r="K3" s="97"/>
    </row>
    <row r="4" spans="1:13" s="11" customFormat="1" ht="22.25" customHeight="1">
      <c r="A4" s="86"/>
      <c r="B4" s="10"/>
      <c r="C4" s="277" t="s">
        <v>42</v>
      </c>
      <c r="D4" s="277"/>
      <c r="E4" s="277"/>
      <c r="F4" s="277"/>
      <c r="G4" s="277"/>
      <c r="H4" s="277"/>
      <c r="I4" s="277"/>
      <c r="J4" s="277"/>
      <c r="K4" s="277"/>
    </row>
    <row r="5" spans="1:13" ht="22.25" customHeight="1">
      <c r="A5" s="11"/>
      <c r="D5" s="85"/>
      <c r="E5" s="13"/>
      <c r="F5" s="85"/>
      <c r="G5" s="287" t="s">
        <v>15</v>
      </c>
      <c r="H5" s="287"/>
      <c r="I5" s="287"/>
      <c r="J5" s="85"/>
      <c r="K5" s="13"/>
    </row>
    <row r="6" spans="1:13" ht="22.25" customHeight="1">
      <c r="A6" s="11"/>
      <c r="C6" s="13" t="s">
        <v>29</v>
      </c>
      <c r="D6" s="85"/>
      <c r="E6" s="13"/>
      <c r="F6" s="85"/>
      <c r="G6" s="85"/>
      <c r="H6" s="98"/>
      <c r="I6" s="98"/>
      <c r="J6" s="85"/>
      <c r="K6" s="13"/>
    </row>
    <row r="7" spans="1:13" ht="22.25" customHeight="1">
      <c r="A7" s="11"/>
      <c r="C7" s="13" t="s">
        <v>34</v>
      </c>
      <c r="D7" s="85"/>
      <c r="E7" s="13" t="s">
        <v>24</v>
      </c>
      <c r="F7" s="85"/>
      <c r="G7" s="13" t="s">
        <v>49</v>
      </c>
      <c r="H7" s="85"/>
      <c r="I7" s="13"/>
      <c r="J7" s="85"/>
      <c r="K7" s="13" t="s">
        <v>32</v>
      </c>
    </row>
    <row r="8" spans="1:13" ht="22.25" customHeight="1">
      <c r="A8" s="11"/>
      <c r="B8" s="83"/>
      <c r="C8" s="13" t="s">
        <v>35</v>
      </c>
      <c r="D8" s="85"/>
      <c r="E8" s="13" t="s">
        <v>110</v>
      </c>
      <c r="F8" s="85"/>
      <c r="G8" s="13" t="s">
        <v>48</v>
      </c>
      <c r="H8" s="85"/>
      <c r="I8" s="13" t="s">
        <v>39</v>
      </c>
      <c r="J8" s="85"/>
      <c r="K8" s="13" t="s">
        <v>33</v>
      </c>
    </row>
    <row r="9" spans="1:13" ht="22.25" customHeight="1">
      <c r="A9" s="11"/>
      <c r="B9" s="83"/>
      <c r="C9" s="276" t="s">
        <v>96</v>
      </c>
      <c r="D9" s="276"/>
      <c r="E9" s="276"/>
      <c r="F9" s="276"/>
      <c r="G9" s="276"/>
      <c r="H9" s="276"/>
      <c r="I9" s="276"/>
      <c r="J9" s="276"/>
      <c r="K9" s="276"/>
    </row>
    <row r="10" spans="1:13" ht="22.25" customHeight="1">
      <c r="A10" s="5" t="s">
        <v>171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</row>
    <row r="11" spans="1:13" s="5" customFormat="1" ht="22.25" hidden="1" customHeight="1">
      <c r="A11" s="23" t="s">
        <v>140</v>
      </c>
      <c r="B11" s="191"/>
      <c r="C11" s="99"/>
      <c r="D11" s="99"/>
      <c r="E11" s="99"/>
      <c r="F11" s="99"/>
      <c r="G11" s="99"/>
      <c r="H11" s="99"/>
      <c r="I11" s="99"/>
      <c r="J11" s="99"/>
      <c r="K11" s="99">
        <v>0</v>
      </c>
    </row>
    <row r="12" spans="1:13" s="5" customFormat="1" ht="22.25" hidden="1" customHeight="1">
      <c r="A12" s="19" t="s">
        <v>139</v>
      </c>
      <c r="B12" s="191">
        <v>3</v>
      </c>
      <c r="C12" s="41"/>
      <c r="D12" s="99"/>
      <c r="E12" s="41"/>
      <c r="F12" s="99"/>
      <c r="G12" s="41"/>
      <c r="H12" s="99"/>
      <c r="I12" s="26"/>
      <c r="J12" s="99"/>
      <c r="K12" s="26">
        <v>0</v>
      </c>
    </row>
    <row r="13" spans="1:13" s="5" customFormat="1" ht="22.25" customHeight="1">
      <c r="A13" s="23" t="s">
        <v>143</v>
      </c>
      <c r="B13" s="191"/>
      <c r="C13" s="52">
        <v>300000</v>
      </c>
      <c r="D13" s="47"/>
      <c r="E13" s="52">
        <v>959977</v>
      </c>
      <c r="F13" s="47"/>
      <c r="G13" s="52">
        <v>30000</v>
      </c>
      <c r="H13" s="47"/>
      <c r="I13" s="52">
        <v>10046</v>
      </c>
      <c r="J13" s="47"/>
      <c r="K13" s="52">
        <v>1300023</v>
      </c>
      <c r="M13" s="77"/>
    </row>
    <row r="14" spans="1:13" s="5" customFormat="1" ht="22.25" hidden="1" customHeight="1">
      <c r="A14" s="5" t="s">
        <v>87</v>
      </c>
      <c r="B14" s="191"/>
      <c r="C14" s="26"/>
      <c r="D14" s="26"/>
      <c r="E14" s="26"/>
      <c r="F14" s="26"/>
      <c r="G14" s="26"/>
      <c r="H14" s="26"/>
      <c r="I14" s="26"/>
      <c r="J14" s="26"/>
      <c r="K14" s="26"/>
    </row>
    <row r="15" spans="1:13" s="5" customFormat="1" ht="22.25" hidden="1" customHeight="1">
      <c r="A15" s="15" t="s">
        <v>113</v>
      </c>
      <c r="B15" s="191"/>
      <c r="C15" s="26"/>
      <c r="D15" s="26"/>
      <c r="E15" s="26"/>
      <c r="F15" s="26"/>
      <c r="G15" s="26"/>
      <c r="H15" s="26"/>
      <c r="I15" s="26"/>
      <c r="J15" s="26"/>
      <c r="K15" s="26"/>
    </row>
    <row r="16" spans="1:13" s="5" customFormat="1" ht="22.25" hidden="1" customHeight="1">
      <c r="A16" s="11" t="s">
        <v>112</v>
      </c>
      <c r="B16" s="191"/>
      <c r="C16" s="41">
        <v>0</v>
      </c>
      <c r="D16" s="41"/>
      <c r="E16" s="41">
        <v>0</v>
      </c>
      <c r="F16" s="41"/>
      <c r="G16" s="41">
        <v>0</v>
      </c>
      <c r="H16" s="26"/>
      <c r="I16" s="41">
        <v>0</v>
      </c>
      <c r="J16" s="26"/>
      <c r="K16" s="47">
        <v>0</v>
      </c>
    </row>
    <row r="17" spans="1:12" s="5" customFormat="1" ht="22.25" hidden="1" customHeight="1">
      <c r="A17" s="19" t="s">
        <v>117</v>
      </c>
      <c r="B17" s="191"/>
      <c r="C17" s="41">
        <v>0</v>
      </c>
      <c r="D17" s="41"/>
      <c r="E17" s="41">
        <v>0</v>
      </c>
      <c r="F17" s="41"/>
      <c r="G17" s="41">
        <v>0</v>
      </c>
      <c r="H17" s="26"/>
      <c r="I17" s="41">
        <v>0</v>
      </c>
      <c r="J17" s="26"/>
      <c r="K17" s="47">
        <v>0</v>
      </c>
    </row>
    <row r="18" spans="1:12" s="5" customFormat="1" ht="22.25" hidden="1" customHeight="1">
      <c r="A18" s="15" t="s">
        <v>132</v>
      </c>
      <c r="B18" s="191"/>
      <c r="C18" s="100"/>
      <c r="D18" s="26"/>
      <c r="E18" s="100"/>
      <c r="F18" s="26"/>
      <c r="G18" s="100"/>
      <c r="H18" s="26"/>
      <c r="I18" s="100"/>
      <c r="J18" s="26"/>
      <c r="K18" s="100"/>
    </row>
    <row r="19" spans="1:12" s="5" customFormat="1" ht="12" customHeight="1">
      <c r="A19" s="15"/>
      <c r="B19" s="191"/>
      <c r="C19" s="26"/>
      <c r="D19" s="26"/>
      <c r="E19" s="26"/>
      <c r="F19" s="26"/>
      <c r="G19" s="26"/>
      <c r="H19" s="26"/>
      <c r="I19" s="26"/>
      <c r="J19" s="26"/>
      <c r="K19" s="26"/>
    </row>
    <row r="20" spans="1:12" s="5" customFormat="1" ht="22.25" customHeight="1">
      <c r="A20" s="5" t="s">
        <v>158</v>
      </c>
      <c r="B20" s="191"/>
      <c r="C20" s="26"/>
      <c r="D20" s="26"/>
      <c r="E20" s="26"/>
      <c r="F20" s="26"/>
      <c r="G20" s="26"/>
      <c r="H20" s="26"/>
      <c r="I20" s="26"/>
      <c r="J20" s="26"/>
      <c r="K20" s="26"/>
    </row>
    <row r="21" spans="1:12" s="5" customFormat="1" ht="22.25" customHeight="1">
      <c r="A21" s="19" t="s">
        <v>141</v>
      </c>
      <c r="B21" s="191"/>
      <c r="C21" s="41">
        <v>0</v>
      </c>
      <c r="D21" s="41"/>
      <c r="E21" s="41">
        <v>0</v>
      </c>
      <c r="F21" s="41"/>
      <c r="G21" s="41">
        <v>0</v>
      </c>
      <c r="H21" s="26"/>
      <c r="I21" s="47">
        <v>-3425</v>
      </c>
      <c r="J21" s="26"/>
      <c r="K21" s="47">
        <v>-3425</v>
      </c>
    </row>
    <row r="22" spans="1:12" s="5" customFormat="1" ht="22.25" customHeight="1">
      <c r="A22" s="19" t="s">
        <v>116</v>
      </c>
      <c r="B22" s="191"/>
      <c r="C22" s="41">
        <v>0</v>
      </c>
      <c r="D22" s="41"/>
      <c r="E22" s="41">
        <v>0</v>
      </c>
      <c r="F22" s="41"/>
      <c r="G22" s="41">
        <v>0</v>
      </c>
      <c r="H22" s="26"/>
      <c r="I22" s="41">
        <v>0</v>
      </c>
      <c r="J22" s="26"/>
      <c r="K22" s="47">
        <v>0</v>
      </c>
    </row>
    <row r="23" spans="1:12" s="5" customFormat="1" ht="22.25" customHeight="1">
      <c r="A23" s="23" t="s">
        <v>159</v>
      </c>
      <c r="B23" s="24"/>
      <c r="C23" s="268">
        <v>0</v>
      </c>
      <c r="D23" s="99"/>
      <c r="E23" s="268">
        <v>0</v>
      </c>
      <c r="F23" s="99"/>
      <c r="G23" s="268">
        <v>0</v>
      </c>
      <c r="H23" s="99"/>
      <c r="I23" s="268">
        <v>-3425</v>
      </c>
      <c r="J23" s="99"/>
      <c r="K23" s="268">
        <v>-3425</v>
      </c>
    </row>
    <row r="24" spans="1:12" s="5" customFormat="1" ht="22.25" customHeight="1">
      <c r="A24" s="19"/>
      <c r="B24" s="191"/>
      <c r="C24" s="26"/>
      <c r="D24" s="26"/>
      <c r="E24" s="26"/>
      <c r="F24" s="26"/>
      <c r="G24" s="26"/>
      <c r="H24" s="26"/>
      <c r="I24" s="26"/>
      <c r="J24" s="26"/>
      <c r="K24" s="26"/>
    </row>
    <row r="25" spans="1:12" s="5" customFormat="1" ht="22.25" customHeight="1" thickBot="1">
      <c r="A25" s="23" t="s">
        <v>170</v>
      </c>
      <c r="B25" s="191"/>
      <c r="C25" s="101">
        <v>300000</v>
      </c>
      <c r="D25" s="26"/>
      <c r="E25" s="101">
        <v>959977</v>
      </c>
      <c r="F25" s="26"/>
      <c r="G25" s="101">
        <v>30000</v>
      </c>
      <c r="H25" s="26"/>
      <c r="I25" s="101">
        <v>6621</v>
      </c>
      <c r="J25" s="26"/>
      <c r="K25" s="101">
        <v>1296598</v>
      </c>
      <c r="L25" s="77"/>
    </row>
    <row r="26" spans="1:12" ht="14.75" customHeight="1" thickTop="1">
      <c r="A26" s="19"/>
      <c r="B26" s="83"/>
      <c r="C26" s="26"/>
      <c r="D26" s="26"/>
      <c r="E26" s="26"/>
      <c r="F26" s="26"/>
      <c r="G26" s="26"/>
      <c r="H26" s="26"/>
      <c r="I26" s="26"/>
      <c r="J26" s="26"/>
      <c r="K26" s="102"/>
    </row>
    <row r="27" spans="1:12" ht="23.75" customHeight="1">
      <c r="A27" s="4" t="s">
        <v>55</v>
      </c>
      <c r="B27" s="96"/>
      <c r="K27" s="97"/>
    </row>
    <row r="28" spans="1:12" ht="23.75" customHeight="1">
      <c r="A28" s="89" t="s">
        <v>84</v>
      </c>
      <c r="B28" s="96"/>
      <c r="J28" s="84"/>
      <c r="K28" s="97"/>
    </row>
    <row r="29" spans="1:12" ht="10.25" customHeight="1">
      <c r="A29" s="89"/>
      <c r="B29" s="96"/>
      <c r="J29" s="84"/>
      <c r="K29" s="97"/>
    </row>
    <row r="30" spans="1:12" s="11" customFormat="1" ht="22.25" customHeight="1">
      <c r="A30" s="86"/>
      <c r="B30" s="10"/>
      <c r="C30" s="277" t="s">
        <v>42</v>
      </c>
      <c r="D30" s="277"/>
      <c r="E30" s="277"/>
      <c r="F30" s="277"/>
      <c r="G30" s="277"/>
      <c r="H30" s="277"/>
      <c r="I30" s="277"/>
      <c r="J30" s="277"/>
      <c r="K30" s="277"/>
    </row>
    <row r="31" spans="1:12" ht="22.25" customHeight="1">
      <c r="A31" s="11"/>
      <c r="D31" s="85"/>
      <c r="E31" s="13"/>
      <c r="F31" s="85"/>
      <c r="G31" s="287" t="s">
        <v>15</v>
      </c>
      <c r="H31" s="287"/>
      <c r="I31" s="287"/>
      <c r="J31" s="85"/>
      <c r="K31" s="13"/>
    </row>
    <row r="32" spans="1:12" ht="22.25" customHeight="1">
      <c r="A32" s="11"/>
      <c r="C32" s="13" t="s">
        <v>29</v>
      </c>
      <c r="D32" s="85"/>
      <c r="E32" s="13"/>
      <c r="F32" s="85"/>
      <c r="G32" s="85"/>
      <c r="H32" s="98"/>
      <c r="I32" s="98"/>
      <c r="J32" s="85"/>
      <c r="K32" s="13"/>
    </row>
    <row r="33" spans="1:13" ht="22.25" customHeight="1">
      <c r="A33" s="11"/>
      <c r="C33" s="13" t="s">
        <v>34</v>
      </c>
      <c r="D33" s="85"/>
      <c r="E33" s="13" t="s">
        <v>24</v>
      </c>
      <c r="F33" s="85"/>
      <c r="G33" s="13" t="s">
        <v>49</v>
      </c>
      <c r="H33" s="85"/>
      <c r="I33" s="13"/>
      <c r="J33" s="85"/>
      <c r="K33" s="13" t="s">
        <v>32</v>
      </c>
    </row>
    <row r="34" spans="1:13" ht="22.25" customHeight="1">
      <c r="A34" s="11"/>
      <c r="B34" s="83"/>
      <c r="C34" s="13" t="s">
        <v>35</v>
      </c>
      <c r="D34" s="85"/>
      <c r="E34" s="13" t="s">
        <v>110</v>
      </c>
      <c r="F34" s="85"/>
      <c r="G34" s="13" t="s">
        <v>48</v>
      </c>
      <c r="H34" s="85"/>
      <c r="I34" s="13" t="s">
        <v>39</v>
      </c>
      <c r="J34" s="85"/>
      <c r="K34" s="13" t="s">
        <v>33</v>
      </c>
    </row>
    <row r="35" spans="1:13" ht="22.25" customHeight="1">
      <c r="A35" s="11"/>
      <c r="B35" s="83"/>
      <c r="C35" s="276" t="s">
        <v>96</v>
      </c>
      <c r="D35" s="276"/>
      <c r="E35" s="276"/>
      <c r="F35" s="276"/>
      <c r="G35" s="276"/>
      <c r="H35" s="276"/>
      <c r="I35" s="276"/>
      <c r="J35" s="276"/>
      <c r="K35" s="276"/>
    </row>
    <row r="36" spans="1:13" ht="22.25" customHeight="1">
      <c r="A36" s="5" t="s">
        <v>194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</row>
    <row r="37" spans="1:13" s="5" customFormat="1" ht="22.25" hidden="1" customHeight="1">
      <c r="A37" s="23" t="s">
        <v>140</v>
      </c>
      <c r="B37" s="83"/>
      <c r="C37" s="99"/>
      <c r="D37" s="99"/>
      <c r="E37" s="99"/>
      <c r="F37" s="99"/>
      <c r="G37" s="99"/>
      <c r="H37" s="99"/>
      <c r="I37" s="99"/>
      <c r="J37" s="99"/>
      <c r="K37" s="99">
        <v>0</v>
      </c>
    </row>
    <row r="38" spans="1:13" s="5" customFormat="1" ht="22.25" hidden="1" customHeight="1">
      <c r="A38" s="19" t="s">
        <v>139</v>
      </c>
      <c r="B38" s="83">
        <v>3</v>
      </c>
      <c r="C38" s="41"/>
      <c r="D38" s="99"/>
      <c r="E38" s="41"/>
      <c r="F38" s="99"/>
      <c r="G38" s="41"/>
      <c r="H38" s="99"/>
      <c r="I38" s="26"/>
      <c r="J38" s="99"/>
      <c r="K38" s="26">
        <v>0</v>
      </c>
    </row>
    <row r="39" spans="1:13" s="5" customFormat="1" ht="22.25" customHeight="1">
      <c r="A39" s="23" t="s">
        <v>195</v>
      </c>
      <c r="B39" s="83"/>
      <c r="C39" s="52">
        <v>300000</v>
      </c>
      <c r="D39" s="47"/>
      <c r="E39" s="52">
        <v>959977</v>
      </c>
      <c r="F39" s="47"/>
      <c r="G39" s="52">
        <v>30000</v>
      </c>
      <c r="H39" s="47"/>
      <c r="I39" s="52">
        <v>14960</v>
      </c>
      <c r="J39" s="47"/>
      <c r="K39" s="52">
        <v>1304937</v>
      </c>
      <c r="M39" s="77"/>
    </row>
    <row r="40" spans="1:13" s="5" customFormat="1" ht="22.25" hidden="1" customHeight="1">
      <c r="A40" s="5" t="s">
        <v>87</v>
      </c>
      <c r="B40" s="83"/>
      <c r="C40" s="26"/>
      <c r="D40" s="26"/>
      <c r="E40" s="26"/>
      <c r="F40" s="26"/>
      <c r="G40" s="26"/>
      <c r="H40" s="26"/>
      <c r="I40" s="26"/>
      <c r="J40" s="26"/>
      <c r="K40" s="26"/>
    </row>
    <row r="41" spans="1:13" s="5" customFormat="1" ht="22.25" hidden="1" customHeight="1">
      <c r="A41" s="15" t="s">
        <v>113</v>
      </c>
      <c r="B41" s="83"/>
      <c r="C41" s="26"/>
      <c r="D41" s="26"/>
      <c r="E41" s="26"/>
      <c r="F41" s="26"/>
      <c r="G41" s="26"/>
      <c r="H41" s="26"/>
      <c r="I41" s="26"/>
      <c r="J41" s="26"/>
      <c r="K41" s="26"/>
    </row>
    <row r="42" spans="1:13" s="5" customFormat="1" ht="22.25" hidden="1" customHeight="1">
      <c r="A42" s="11" t="s">
        <v>112</v>
      </c>
      <c r="B42" s="83"/>
      <c r="C42" s="41">
        <v>0</v>
      </c>
      <c r="D42" s="41"/>
      <c r="E42" s="41">
        <v>0</v>
      </c>
      <c r="F42" s="41"/>
      <c r="G42" s="41">
        <v>0</v>
      </c>
      <c r="H42" s="26"/>
      <c r="I42" s="41">
        <v>0</v>
      </c>
      <c r="J42" s="26"/>
      <c r="K42" s="47">
        <v>0</v>
      </c>
    </row>
    <row r="43" spans="1:13" s="5" customFormat="1" ht="22.25" hidden="1" customHeight="1">
      <c r="A43" s="19" t="s">
        <v>117</v>
      </c>
      <c r="B43" s="83"/>
      <c r="C43" s="41">
        <v>0</v>
      </c>
      <c r="D43" s="41"/>
      <c r="E43" s="41">
        <v>0</v>
      </c>
      <c r="F43" s="41"/>
      <c r="G43" s="41">
        <v>0</v>
      </c>
      <c r="H43" s="26"/>
      <c r="I43" s="41">
        <v>0</v>
      </c>
      <c r="J43" s="26"/>
      <c r="K43" s="47">
        <v>0</v>
      </c>
    </row>
    <row r="44" spans="1:13" s="5" customFormat="1" ht="22.25" hidden="1" customHeight="1">
      <c r="A44" s="15" t="s">
        <v>132</v>
      </c>
      <c r="B44" s="83"/>
      <c r="C44" s="100"/>
      <c r="D44" s="26"/>
      <c r="E44" s="100"/>
      <c r="F44" s="26"/>
      <c r="G44" s="100"/>
      <c r="H44" s="26"/>
      <c r="I44" s="100"/>
      <c r="J44" s="26"/>
      <c r="K44" s="100"/>
    </row>
    <row r="45" spans="1:13" s="5" customFormat="1" ht="12" customHeight="1">
      <c r="A45" s="15"/>
      <c r="B45" s="83"/>
      <c r="C45" s="26"/>
      <c r="D45" s="26"/>
      <c r="E45" s="26"/>
      <c r="F45" s="26"/>
      <c r="G45" s="26"/>
      <c r="H45" s="26"/>
      <c r="I45" s="26"/>
      <c r="J45" s="26"/>
      <c r="K45" s="26"/>
    </row>
    <row r="46" spans="1:13" s="5" customFormat="1" ht="22.25" customHeight="1">
      <c r="A46" s="5" t="s">
        <v>158</v>
      </c>
      <c r="B46" s="83"/>
      <c r="C46" s="26"/>
      <c r="D46" s="26"/>
      <c r="E46" s="26"/>
      <c r="F46" s="26"/>
      <c r="G46" s="26"/>
      <c r="H46" s="26"/>
      <c r="I46" s="26"/>
      <c r="J46" s="26"/>
      <c r="K46" s="26"/>
    </row>
    <row r="47" spans="1:13" s="5" customFormat="1" ht="22.25" customHeight="1">
      <c r="A47" s="19" t="s">
        <v>205</v>
      </c>
      <c r="B47" s="83"/>
      <c r="C47" s="41">
        <v>0</v>
      </c>
      <c r="D47" s="41"/>
      <c r="E47" s="41">
        <v>0</v>
      </c>
      <c r="F47" s="41"/>
      <c r="G47" s="41">
        <v>0</v>
      </c>
      <c r="H47" s="26"/>
      <c r="I47" s="47">
        <v>5798</v>
      </c>
      <c r="J47" s="26"/>
      <c r="K47" s="47">
        <v>5798</v>
      </c>
    </row>
    <row r="48" spans="1:13" s="5" customFormat="1" ht="22.25" customHeight="1">
      <c r="A48" s="19" t="s">
        <v>116</v>
      </c>
      <c r="B48" s="83"/>
      <c r="C48" s="41">
        <v>0</v>
      </c>
      <c r="D48" s="41"/>
      <c r="E48" s="41">
        <v>0</v>
      </c>
      <c r="F48" s="41"/>
      <c r="G48" s="41">
        <v>0</v>
      </c>
      <c r="H48" s="26"/>
      <c r="I48" s="41">
        <v>0</v>
      </c>
      <c r="J48" s="26"/>
      <c r="K48" s="47">
        <v>0</v>
      </c>
    </row>
    <row r="49" spans="1:12" s="5" customFormat="1" ht="22.25" customHeight="1">
      <c r="A49" s="23" t="s">
        <v>159</v>
      </c>
      <c r="B49" s="24"/>
      <c r="C49" s="268">
        <v>0</v>
      </c>
      <c r="D49" s="99"/>
      <c r="E49" s="268">
        <v>0</v>
      </c>
      <c r="F49" s="99"/>
      <c r="G49" s="268">
        <v>0</v>
      </c>
      <c r="H49" s="99"/>
      <c r="I49" s="268">
        <v>5798</v>
      </c>
      <c r="J49" s="99"/>
      <c r="K49" s="268">
        <v>5798</v>
      </c>
    </row>
    <row r="50" spans="1:12" s="5" customFormat="1" ht="22.25" customHeight="1">
      <c r="A50" s="19"/>
      <c r="B50" s="83"/>
      <c r="C50" s="26"/>
      <c r="D50" s="26"/>
      <c r="E50" s="26"/>
      <c r="F50" s="26"/>
      <c r="G50" s="26"/>
      <c r="H50" s="26"/>
      <c r="I50" s="26"/>
      <c r="J50" s="26"/>
      <c r="K50" s="26"/>
    </row>
    <row r="51" spans="1:12" s="5" customFormat="1" ht="22.25" customHeight="1" thickBot="1">
      <c r="A51" s="23" t="s">
        <v>196</v>
      </c>
      <c r="B51" s="83"/>
      <c r="C51" s="101">
        <v>300000</v>
      </c>
      <c r="D51" s="26"/>
      <c r="E51" s="101">
        <v>959977</v>
      </c>
      <c r="F51" s="26"/>
      <c r="G51" s="101">
        <v>30000</v>
      </c>
      <c r="H51" s="26"/>
      <c r="I51" s="101">
        <v>20758</v>
      </c>
      <c r="J51" s="26"/>
      <c r="K51" s="101">
        <v>1310735</v>
      </c>
      <c r="L51" s="77"/>
    </row>
    <row r="52" spans="1:12" ht="12.65" customHeight="1" thickTop="1"/>
  </sheetData>
  <mergeCells count="6">
    <mergeCell ref="C35:K35"/>
    <mergeCell ref="G5:I5"/>
    <mergeCell ref="C4:K4"/>
    <mergeCell ref="C9:K9"/>
    <mergeCell ref="C30:K30"/>
    <mergeCell ref="G31:I31"/>
  </mergeCells>
  <pageMargins left="0.8" right="0.8" top="0.48" bottom="0.5" header="0.5" footer="0.4"/>
  <pageSetup paperSize="9" scale="95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3"/>
  <sheetViews>
    <sheetView view="pageBreakPreview" zoomScale="80" zoomScaleNormal="100" zoomScaleSheetLayoutView="80" workbookViewId="0">
      <selection activeCell="A32" sqref="A32"/>
    </sheetView>
  </sheetViews>
  <sheetFormatPr defaultColWidth="9.09765625" defaultRowHeight="21" customHeight="1"/>
  <cols>
    <col min="1" max="1" width="55.3984375" style="42" customWidth="1"/>
    <col min="2" max="2" width="10.69921875" style="93" customWidth="1"/>
    <col min="3" max="3" width="1.59765625" style="93" customWidth="1"/>
    <col min="4" max="4" width="13.69921875" style="42" customWidth="1"/>
    <col min="5" max="5" width="1.59765625" style="42" customWidth="1"/>
    <col min="6" max="6" width="12.8984375" style="42" customWidth="1"/>
    <col min="7" max="7" width="1.59765625" style="42" customWidth="1"/>
    <col min="8" max="8" width="13.69921875" style="42" customWidth="1"/>
    <col min="9" max="9" width="1.59765625" style="42" customWidth="1"/>
    <col min="10" max="10" width="13.69921875" style="42" customWidth="1"/>
    <col min="11" max="11" width="9.19921875" style="42" bestFit="1" customWidth="1"/>
    <col min="12" max="12" width="16.19921875" style="42" bestFit="1" customWidth="1"/>
    <col min="13" max="13" width="21" style="42" customWidth="1"/>
    <col min="14" max="14" width="15.09765625" style="42" bestFit="1" customWidth="1"/>
    <col min="15" max="15" width="20.09765625" style="42" customWidth="1"/>
    <col min="16" max="16384" width="9.09765625" style="42"/>
  </cols>
  <sheetData>
    <row r="1" spans="1:13" ht="21" customHeight="1">
      <c r="A1" s="4" t="s">
        <v>55</v>
      </c>
      <c r="B1" s="10"/>
      <c r="C1" s="88"/>
    </row>
    <row r="2" spans="1:13" ht="21" customHeight="1">
      <c r="A2" s="89" t="s">
        <v>85</v>
      </c>
      <c r="B2" s="88"/>
      <c r="C2" s="88"/>
      <c r="D2" s="51" t="s">
        <v>18</v>
      </c>
      <c r="F2" s="51" t="s">
        <v>18</v>
      </c>
      <c r="H2" s="51" t="s">
        <v>18</v>
      </c>
      <c r="J2" s="51" t="s">
        <v>18</v>
      </c>
    </row>
    <row r="3" spans="1:13" ht="9" customHeight="1">
      <c r="A3" s="51"/>
      <c r="B3" s="88"/>
      <c r="C3" s="88"/>
      <c r="D3" s="51"/>
      <c r="F3" s="51"/>
      <c r="H3" s="51"/>
      <c r="J3" s="51"/>
    </row>
    <row r="4" spans="1:13" ht="21" customHeight="1">
      <c r="A4" s="44"/>
      <c r="B4" s="62"/>
      <c r="C4" s="62"/>
      <c r="D4" s="290" t="s">
        <v>52</v>
      </c>
      <c r="E4" s="290"/>
      <c r="F4" s="290"/>
      <c r="G4" s="43"/>
      <c r="H4" s="277" t="s">
        <v>42</v>
      </c>
      <c r="I4" s="277"/>
      <c r="J4" s="277"/>
    </row>
    <row r="5" spans="1:13" ht="21" customHeight="1">
      <c r="A5" s="44"/>
      <c r="B5" s="62"/>
      <c r="C5" s="62"/>
      <c r="D5" s="278" t="s">
        <v>167</v>
      </c>
      <c r="E5" s="279"/>
      <c r="F5" s="279"/>
      <c r="G5" s="12"/>
      <c r="H5" s="278" t="s">
        <v>167</v>
      </c>
      <c r="I5" s="279"/>
      <c r="J5" s="279"/>
    </row>
    <row r="6" spans="1:13" ht="21" customHeight="1">
      <c r="A6" s="44"/>
      <c r="B6" s="62"/>
      <c r="C6" s="62"/>
      <c r="D6" s="278" t="s">
        <v>166</v>
      </c>
      <c r="E6" s="278"/>
      <c r="F6" s="278"/>
      <c r="G6" s="12"/>
      <c r="H6" s="278" t="s">
        <v>166</v>
      </c>
      <c r="I6" s="278"/>
      <c r="J6" s="278"/>
      <c r="L6" s="90"/>
      <c r="M6" s="90"/>
    </row>
    <row r="7" spans="1:13" ht="21" customHeight="1">
      <c r="A7" s="44"/>
      <c r="B7" s="83"/>
      <c r="C7" s="83"/>
      <c r="D7" s="200">
        <v>2565</v>
      </c>
      <c r="E7" s="200"/>
      <c r="F7" s="200">
        <v>2564</v>
      </c>
      <c r="G7"/>
      <c r="H7" s="200">
        <v>2565</v>
      </c>
      <c r="I7" s="200"/>
      <c r="J7" s="200">
        <v>2564</v>
      </c>
      <c r="L7" s="90"/>
      <c r="M7" s="90"/>
    </row>
    <row r="8" spans="1:13" ht="21" customHeight="1">
      <c r="A8" s="44"/>
      <c r="B8" s="62"/>
      <c r="C8" s="62"/>
      <c r="D8" s="291" t="s">
        <v>96</v>
      </c>
      <c r="E8" s="291"/>
      <c r="F8" s="291"/>
      <c r="G8" s="291"/>
      <c r="H8" s="291"/>
      <c r="I8" s="291"/>
      <c r="J8" s="291"/>
    </row>
    <row r="9" spans="1:13" ht="21" customHeight="1">
      <c r="A9" s="91" t="s">
        <v>25</v>
      </c>
      <c r="B9" s="88"/>
      <c r="C9" s="88"/>
      <c r="D9" s="1"/>
      <c r="E9" s="1"/>
      <c r="F9" s="1"/>
      <c r="G9" s="1"/>
      <c r="H9" s="1"/>
      <c r="I9" s="1"/>
      <c r="J9" s="1"/>
    </row>
    <row r="10" spans="1:13" ht="21" customHeight="1">
      <c r="A10" s="44" t="s">
        <v>203</v>
      </c>
      <c r="B10" s="43"/>
      <c r="C10" s="43"/>
      <c r="D10" s="37">
        <v>57379</v>
      </c>
      <c r="E10" s="30"/>
      <c r="F10" s="37">
        <v>-38559</v>
      </c>
      <c r="G10" s="30"/>
      <c r="H10" s="37">
        <v>5798</v>
      </c>
      <c r="I10" s="30"/>
      <c r="J10" s="37">
        <v>-3425</v>
      </c>
      <c r="L10" s="8"/>
      <c r="M10" s="81"/>
    </row>
    <row r="11" spans="1:13" ht="21" customHeight="1">
      <c r="A11" s="92" t="s">
        <v>88</v>
      </c>
      <c r="B11" s="43"/>
      <c r="C11" s="43"/>
      <c r="D11" s="46"/>
      <c r="E11" s="30"/>
      <c r="F11" s="30"/>
      <c r="G11" s="30"/>
      <c r="H11" s="37"/>
      <c r="I11" s="30"/>
      <c r="J11" s="30"/>
    </row>
    <row r="12" spans="1:13" ht="21" customHeight="1">
      <c r="A12" s="44" t="s">
        <v>202</v>
      </c>
      <c r="B12" s="43"/>
      <c r="C12" s="43"/>
      <c r="D12" s="37">
        <v>12611</v>
      </c>
      <c r="E12" s="30"/>
      <c r="F12" s="30">
        <v>-12931</v>
      </c>
      <c r="G12" s="30"/>
      <c r="H12" s="37">
        <v>1079</v>
      </c>
      <c r="I12" s="30"/>
      <c r="J12" s="30">
        <v>-3763</v>
      </c>
      <c r="K12" s="81"/>
      <c r="L12" s="16"/>
      <c r="M12" s="81"/>
    </row>
    <row r="13" spans="1:13" ht="21" customHeight="1">
      <c r="A13" s="44" t="s">
        <v>38</v>
      </c>
      <c r="B13" s="43"/>
      <c r="C13" s="43"/>
      <c r="D13" s="37">
        <v>17724</v>
      </c>
      <c r="E13" s="30"/>
      <c r="F13" s="30">
        <v>17917</v>
      </c>
      <c r="G13" s="30"/>
      <c r="H13" s="37">
        <v>3459</v>
      </c>
      <c r="I13" s="30"/>
      <c r="J13" s="30">
        <v>3779</v>
      </c>
      <c r="L13" s="81"/>
      <c r="M13" s="81"/>
    </row>
    <row r="14" spans="1:13" ht="21" customHeight="1">
      <c r="A14" s="44" t="s">
        <v>69</v>
      </c>
      <c r="B14" s="43"/>
      <c r="C14" s="43"/>
      <c r="D14" s="37">
        <v>177252</v>
      </c>
      <c r="E14" s="30"/>
      <c r="F14" s="30">
        <v>186299</v>
      </c>
      <c r="G14" s="30"/>
      <c r="H14" s="37">
        <v>18368</v>
      </c>
      <c r="I14" s="30"/>
      <c r="J14" s="30">
        <v>17692</v>
      </c>
      <c r="L14" s="18"/>
      <c r="M14" s="81"/>
    </row>
    <row r="15" spans="1:13" ht="21" customHeight="1">
      <c r="A15" s="44" t="s">
        <v>70</v>
      </c>
      <c r="B15" s="43"/>
      <c r="C15" s="43"/>
      <c r="D15" s="37">
        <v>-1055</v>
      </c>
      <c r="E15" s="30"/>
      <c r="F15" s="30">
        <v>-589</v>
      </c>
      <c r="G15" s="30"/>
      <c r="H15" s="37">
        <v>0</v>
      </c>
      <c r="I15" s="30"/>
      <c r="J15" s="37">
        <v>0</v>
      </c>
      <c r="L15" s="18"/>
      <c r="M15" s="81"/>
    </row>
    <row r="16" spans="1:13" ht="21" customHeight="1">
      <c r="A16" s="44" t="s">
        <v>118</v>
      </c>
      <c r="B16" s="43"/>
      <c r="C16" s="43"/>
      <c r="D16" s="37">
        <v>3203</v>
      </c>
      <c r="E16" s="30"/>
      <c r="F16" s="30">
        <v>3185</v>
      </c>
      <c r="G16" s="30"/>
      <c r="H16" s="37">
        <v>1817</v>
      </c>
      <c r="I16" s="30"/>
      <c r="J16" s="30">
        <v>1602</v>
      </c>
      <c r="L16" s="18"/>
      <c r="M16" s="81"/>
    </row>
    <row r="17" spans="1:15" ht="21" customHeight="1">
      <c r="A17" s="44" t="s">
        <v>157</v>
      </c>
      <c r="B17" s="43"/>
      <c r="C17" s="43"/>
      <c r="D17" s="37">
        <v>3599</v>
      </c>
      <c r="E17" s="30"/>
      <c r="F17" s="30">
        <v>608</v>
      </c>
      <c r="G17" s="30"/>
      <c r="H17" s="37">
        <v>0</v>
      </c>
      <c r="I17" s="30"/>
      <c r="J17" s="37">
        <v>4657</v>
      </c>
      <c r="L17" s="18"/>
      <c r="M17" s="81"/>
    </row>
    <row r="18" spans="1:15" ht="21" customHeight="1">
      <c r="A18" s="44" t="s">
        <v>149</v>
      </c>
      <c r="B18" s="43"/>
      <c r="C18" s="43"/>
      <c r="D18" s="37">
        <v>911</v>
      </c>
      <c r="E18" s="30"/>
      <c r="F18" s="37">
        <v>834</v>
      </c>
      <c r="G18" s="30"/>
      <c r="H18" s="37">
        <v>0</v>
      </c>
      <c r="I18" s="30"/>
      <c r="J18" s="37">
        <v>0</v>
      </c>
      <c r="L18" s="18"/>
      <c r="M18" s="81"/>
    </row>
    <row r="19" spans="1:15" ht="21" customHeight="1">
      <c r="A19" s="44" t="s">
        <v>150</v>
      </c>
      <c r="B19" s="43"/>
      <c r="C19" s="43"/>
      <c r="D19" s="37">
        <v>0</v>
      </c>
      <c r="E19" s="30"/>
      <c r="F19" s="37">
        <v>-4803</v>
      </c>
      <c r="G19" s="30"/>
      <c r="H19" s="37">
        <v>0</v>
      </c>
      <c r="I19" s="30"/>
      <c r="J19" s="37">
        <v>0</v>
      </c>
      <c r="L19" s="81"/>
      <c r="M19" s="8"/>
    </row>
    <row r="20" spans="1:15" ht="21" customHeight="1">
      <c r="A20" s="44" t="s">
        <v>151</v>
      </c>
      <c r="B20" s="43"/>
      <c r="C20" s="43"/>
      <c r="D20" s="37">
        <v>4016</v>
      </c>
      <c r="E20" s="30"/>
      <c r="F20" s="37">
        <v>0</v>
      </c>
      <c r="G20" s="30"/>
      <c r="H20" s="37">
        <v>0</v>
      </c>
      <c r="I20" s="30"/>
      <c r="J20" s="37">
        <v>0</v>
      </c>
      <c r="L20" s="81"/>
      <c r="M20" s="81"/>
    </row>
    <row r="21" spans="1:15" ht="21" customHeight="1">
      <c r="A21" s="44" t="s">
        <v>176</v>
      </c>
      <c r="B21" s="43"/>
      <c r="C21" s="43"/>
      <c r="D21" s="37">
        <v>-360</v>
      </c>
      <c r="E21" s="30"/>
      <c r="F21" s="37">
        <v>-2328</v>
      </c>
      <c r="G21" s="30"/>
      <c r="H21" s="37">
        <v>0</v>
      </c>
      <c r="I21" s="30"/>
      <c r="J21" s="37">
        <v>0</v>
      </c>
      <c r="L21" s="81"/>
      <c r="M21" s="81"/>
    </row>
    <row r="22" spans="1:15" ht="21" customHeight="1">
      <c r="A22" s="44" t="s">
        <v>174</v>
      </c>
      <c r="B22" s="43"/>
      <c r="C22" s="43"/>
      <c r="D22" s="37"/>
      <c r="E22" s="30"/>
      <c r="H22" s="37"/>
      <c r="L22" s="18"/>
      <c r="M22" s="8"/>
    </row>
    <row r="23" spans="1:15" ht="21" customHeight="1">
      <c r="A23" s="44" t="s">
        <v>94</v>
      </c>
      <c r="B23" s="43"/>
      <c r="C23" s="43"/>
      <c r="D23" s="37">
        <v>2554</v>
      </c>
      <c r="E23" s="30"/>
      <c r="F23" s="30">
        <v>7321</v>
      </c>
      <c r="G23" s="30"/>
      <c r="H23" s="37">
        <v>2</v>
      </c>
      <c r="I23" s="30"/>
      <c r="J23" s="30">
        <v>-28</v>
      </c>
      <c r="L23" s="18"/>
      <c r="M23" s="8"/>
    </row>
    <row r="24" spans="1:15" ht="21" customHeight="1">
      <c r="A24" s="44" t="s">
        <v>152</v>
      </c>
      <c r="B24" s="127"/>
      <c r="C24" s="127"/>
      <c r="D24" s="37">
        <v>-722</v>
      </c>
      <c r="E24" s="37"/>
      <c r="F24" s="37">
        <v>-5046</v>
      </c>
      <c r="G24" s="37"/>
      <c r="H24" s="37">
        <v>0</v>
      </c>
      <c r="I24" s="37"/>
      <c r="J24" s="37">
        <v>0</v>
      </c>
      <c r="L24" s="18"/>
      <c r="M24" s="8"/>
    </row>
    <row r="25" spans="1:15" ht="21" customHeight="1">
      <c r="A25" s="44" t="s">
        <v>153</v>
      </c>
      <c r="B25" s="127"/>
      <c r="C25" s="127"/>
      <c r="D25" s="37">
        <v>-14723</v>
      </c>
      <c r="E25" s="37"/>
      <c r="F25" s="37">
        <v>-40783</v>
      </c>
      <c r="G25" s="37"/>
      <c r="H25" s="37">
        <v>0</v>
      </c>
      <c r="I25" s="37"/>
      <c r="J25" s="37">
        <v>-629</v>
      </c>
      <c r="L25" s="18"/>
      <c r="M25" s="8"/>
    </row>
    <row r="26" spans="1:15" ht="21" customHeight="1">
      <c r="A26" s="44" t="s">
        <v>154</v>
      </c>
      <c r="B26" s="43"/>
      <c r="C26" s="43"/>
      <c r="D26" s="37">
        <v>-10978</v>
      </c>
      <c r="E26" s="30"/>
      <c r="F26" s="37">
        <v>-37547</v>
      </c>
      <c r="G26" s="30"/>
      <c r="H26" s="37">
        <v>-1264</v>
      </c>
      <c r="I26" s="30"/>
      <c r="J26" s="37">
        <v>-181</v>
      </c>
      <c r="L26" s="81"/>
      <c r="M26" s="81"/>
    </row>
    <row r="27" spans="1:15" ht="21" customHeight="1">
      <c r="A27" s="44" t="s">
        <v>53</v>
      </c>
      <c r="B27" s="43"/>
      <c r="C27" s="43"/>
      <c r="D27" s="37">
        <v>0</v>
      </c>
      <c r="E27" s="30"/>
      <c r="F27" s="37">
        <v>0</v>
      </c>
      <c r="G27" s="30"/>
      <c r="H27" s="37">
        <v>0</v>
      </c>
      <c r="I27" s="30"/>
      <c r="J27" s="37">
        <v>-11800</v>
      </c>
      <c r="L27" s="81"/>
      <c r="M27" s="81"/>
    </row>
    <row r="28" spans="1:15" ht="21" customHeight="1">
      <c r="A28" s="44" t="s">
        <v>36</v>
      </c>
      <c r="B28" s="43"/>
      <c r="C28" s="43"/>
      <c r="D28" s="37">
        <v>-328</v>
      </c>
      <c r="E28" s="30"/>
      <c r="F28" s="61">
        <v>-198</v>
      </c>
      <c r="G28" s="30"/>
      <c r="H28" s="37">
        <v>-4864</v>
      </c>
      <c r="I28" s="30"/>
      <c r="J28" s="61">
        <v>-5443</v>
      </c>
      <c r="L28" s="16"/>
      <c r="M28" s="81"/>
    </row>
    <row r="29" spans="1:15" ht="21" customHeight="1">
      <c r="A29" s="44"/>
      <c r="B29" s="43"/>
      <c r="C29" s="43"/>
      <c r="D29" s="239">
        <v>251083</v>
      </c>
      <c r="E29" s="46"/>
      <c r="F29" s="37">
        <v>73380</v>
      </c>
      <c r="G29" s="46"/>
      <c r="H29" s="239">
        <v>24395</v>
      </c>
      <c r="I29" s="46"/>
      <c r="J29" s="37">
        <v>2461</v>
      </c>
      <c r="L29" s="16"/>
    </row>
    <row r="30" spans="1:15" ht="21" customHeight="1">
      <c r="A30" s="92" t="s">
        <v>89</v>
      </c>
      <c r="B30" s="43"/>
      <c r="C30" s="43"/>
      <c r="D30" s="37"/>
      <c r="E30" s="46"/>
      <c r="F30" s="37"/>
      <c r="G30" s="46"/>
      <c r="H30" s="37"/>
      <c r="I30" s="46"/>
      <c r="J30" s="37"/>
      <c r="L30" s="16"/>
    </row>
    <row r="31" spans="1:15" ht="21" customHeight="1">
      <c r="A31" s="44" t="s">
        <v>71</v>
      </c>
      <c r="B31" s="43"/>
      <c r="C31" s="43"/>
      <c r="D31" s="37">
        <v>-5833</v>
      </c>
      <c r="E31" s="30"/>
      <c r="F31" s="30">
        <v>12053</v>
      </c>
      <c r="G31" s="30"/>
      <c r="H31" s="37">
        <v>2114</v>
      </c>
      <c r="I31" s="30"/>
      <c r="J31" s="30">
        <v>-240</v>
      </c>
      <c r="K31" s="8"/>
      <c r="L31" s="64"/>
      <c r="M31" s="79"/>
      <c r="N31" s="65"/>
      <c r="O31" s="65"/>
    </row>
    <row r="32" spans="1:15" ht="21" customHeight="1">
      <c r="A32" s="44" t="s">
        <v>72</v>
      </c>
      <c r="B32" s="43"/>
      <c r="C32" s="43"/>
      <c r="D32" s="37">
        <v>24922</v>
      </c>
      <c r="E32" s="30"/>
      <c r="F32" s="30">
        <v>-6078</v>
      </c>
      <c r="G32" s="30"/>
      <c r="H32" s="37">
        <v>0</v>
      </c>
      <c r="I32" s="30"/>
      <c r="J32" s="38">
        <v>0</v>
      </c>
      <c r="L32" s="64"/>
      <c r="M32" s="79"/>
      <c r="N32" s="65"/>
      <c r="O32" s="65"/>
    </row>
    <row r="33" spans="1:15" ht="21" customHeight="1">
      <c r="A33" s="44" t="s">
        <v>3</v>
      </c>
      <c r="B33" s="43"/>
      <c r="C33" s="43"/>
      <c r="D33" s="37">
        <v>-30133</v>
      </c>
      <c r="E33" s="30"/>
      <c r="F33" s="30">
        <v>2317</v>
      </c>
      <c r="G33" s="30"/>
      <c r="H33" s="37">
        <v>2498</v>
      </c>
      <c r="I33" s="30"/>
      <c r="J33" s="30">
        <v>624</v>
      </c>
      <c r="L33" s="64"/>
      <c r="M33" s="79"/>
      <c r="N33" s="65"/>
      <c r="O33" s="65"/>
    </row>
    <row r="34" spans="1:15" ht="21" customHeight="1">
      <c r="A34" s="44" t="s">
        <v>26</v>
      </c>
      <c r="B34" s="43"/>
      <c r="C34" s="43"/>
      <c r="D34" s="37">
        <v>-16079</v>
      </c>
      <c r="E34" s="30"/>
      <c r="F34" s="37">
        <v>-6185</v>
      </c>
      <c r="G34" s="37"/>
      <c r="H34" s="37">
        <v>0</v>
      </c>
      <c r="I34" s="37"/>
      <c r="J34" s="37">
        <v>-4777</v>
      </c>
      <c r="K34" s="8"/>
      <c r="L34" s="64"/>
      <c r="M34" s="79"/>
      <c r="N34" s="65"/>
      <c r="O34" s="65"/>
    </row>
    <row r="35" spans="1:15" s="44" customFormat="1" ht="21" customHeight="1">
      <c r="A35" s="44" t="s">
        <v>73</v>
      </c>
      <c r="B35" s="43"/>
      <c r="C35" s="43"/>
      <c r="D35" s="37">
        <v>-58278</v>
      </c>
      <c r="E35" s="30"/>
      <c r="F35" s="37">
        <v>-25261</v>
      </c>
      <c r="G35" s="30"/>
      <c r="H35" s="37">
        <v>-4346</v>
      </c>
      <c r="I35" s="30"/>
      <c r="J35" s="37">
        <v>-8895</v>
      </c>
      <c r="L35" s="80"/>
      <c r="M35" s="80"/>
    </row>
    <row r="36" spans="1:15" ht="21" customHeight="1">
      <c r="A36" s="44" t="s">
        <v>46</v>
      </c>
      <c r="B36" s="43"/>
      <c r="C36" s="43"/>
      <c r="D36" s="37">
        <v>1005</v>
      </c>
      <c r="E36" s="30"/>
      <c r="F36" s="37">
        <v>-10965</v>
      </c>
      <c r="G36" s="30"/>
      <c r="H36" s="37">
        <v>0</v>
      </c>
      <c r="I36" s="30"/>
      <c r="J36" s="37">
        <v>-649</v>
      </c>
      <c r="L36" s="81"/>
      <c r="M36" s="81"/>
    </row>
    <row r="37" spans="1:15" ht="21" customHeight="1">
      <c r="A37" s="44" t="s">
        <v>59</v>
      </c>
      <c r="B37" s="43"/>
      <c r="C37" s="43"/>
      <c r="D37" s="37">
        <v>-5028</v>
      </c>
      <c r="E37" s="30"/>
      <c r="F37" s="30">
        <v>-13445</v>
      </c>
      <c r="G37" s="30"/>
      <c r="H37" s="37">
        <v>4447</v>
      </c>
      <c r="I37" s="30"/>
      <c r="J37" s="30">
        <v>-5863</v>
      </c>
      <c r="L37" s="79"/>
      <c r="M37" s="79"/>
      <c r="N37" s="65"/>
      <c r="O37" s="65"/>
    </row>
    <row r="38" spans="1:15" ht="21" customHeight="1">
      <c r="A38" s="44" t="s">
        <v>9</v>
      </c>
      <c r="B38" s="43"/>
      <c r="C38" s="43"/>
      <c r="D38" s="37">
        <v>-1283</v>
      </c>
      <c r="E38" s="30"/>
      <c r="F38" s="30">
        <v>-11441</v>
      </c>
      <c r="G38" s="30"/>
      <c r="H38" s="37">
        <v>2521</v>
      </c>
      <c r="I38" s="30"/>
      <c r="J38" s="30">
        <v>-10176</v>
      </c>
      <c r="L38" s="79"/>
      <c r="M38" s="79"/>
      <c r="N38" s="65"/>
      <c r="O38" s="65"/>
    </row>
    <row r="39" spans="1:15" ht="21" customHeight="1">
      <c r="A39" s="44" t="s">
        <v>145</v>
      </c>
      <c r="B39" s="43"/>
      <c r="C39" s="43"/>
      <c r="D39" s="37">
        <v>13235</v>
      </c>
      <c r="E39" s="30"/>
      <c r="F39" s="30">
        <v>38542</v>
      </c>
      <c r="G39" s="30"/>
      <c r="H39" s="37">
        <v>1264</v>
      </c>
      <c r="I39" s="30"/>
      <c r="J39" s="37">
        <v>192</v>
      </c>
      <c r="L39" s="79"/>
      <c r="M39" s="79"/>
      <c r="N39" s="65"/>
      <c r="O39" s="65"/>
    </row>
    <row r="40" spans="1:15" ht="21" customHeight="1">
      <c r="A40" s="44" t="s">
        <v>47</v>
      </c>
      <c r="B40" s="43"/>
      <c r="C40" s="43"/>
      <c r="D40" s="37">
        <v>2780</v>
      </c>
      <c r="E40" s="30"/>
      <c r="F40" s="30">
        <v>164</v>
      </c>
      <c r="G40" s="30"/>
      <c r="H40" s="37">
        <v>0</v>
      </c>
      <c r="I40" s="30"/>
      <c r="J40" s="17">
        <v>0</v>
      </c>
      <c r="L40" s="81"/>
      <c r="M40" s="81"/>
    </row>
    <row r="41" spans="1:15" s="51" customFormat="1" ht="21" customHeight="1">
      <c r="A41" s="35" t="s">
        <v>133</v>
      </c>
      <c r="B41" s="48"/>
      <c r="C41" s="48"/>
      <c r="D41" s="66">
        <v>176391</v>
      </c>
      <c r="E41" s="50"/>
      <c r="F41" s="66">
        <v>53081</v>
      </c>
      <c r="G41" s="50"/>
      <c r="H41" s="66">
        <v>32893</v>
      </c>
      <c r="I41" s="50"/>
      <c r="J41" s="66">
        <v>-27323</v>
      </c>
    </row>
    <row r="42" spans="1:15" ht="21" customHeight="1">
      <c r="A42" s="44" t="s">
        <v>155</v>
      </c>
      <c r="B42" s="127"/>
      <c r="C42" s="127"/>
      <c r="D42" s="37">
        <v>-58</v>
      </c>
      <c r="E42" s="37"/>
      <c r="F42" s="47">
        <v>-3455</v>
      </c>
      <c r="G42" s="37"/>
      <c r="H42" s="37">
        <v>0</v>
      </c>
      <c r="I42" s="37"/>
      <c r="J42" s="47">
        <v>-3177</v>
      </c>
      <c r="L42" s="18"/>
      <c r="M42" s="81"/>
    </row>
    <row r="43" spans="1:15" ht="21" customHeight="1">
      <c r="A43" s="44" t="s">
        <v>207</v>
      </c>
      <c r="B43" s="43"/>
      <c r="C43" s="43"/>
      <c r="D43" s="37">
        <v>-348</v>
      </c>
      <c r="E43" s="37"/>
      <c r="F43" s="58">
        <v>1559</v>
      </c>
      <c r="G43" s="37"/>
      <c r="H43" s="37">
        <v>-207</v>
      </c>
      <c r="I43" s="37"/>
      <c r="J43" s="58">
        <v>1057</v>
      </c>
      <c r="L43" s="18"/>
      <c r="M43" s="81"/>
    </row>
    <row r="44" spans="1:15" s="51" customFormat="1" ht="21" customHeight="1">
      <c r="A44" s="35" t="s">
        <v>134</v>
      </c>
      <c r="B44" s="48"/>
      <c r="C44" s="48"/>
      <c r="D44" s="49">
        <v>175985</v>
      </c>
      <c r="E44" s="50"/>
      <c r="F44" s="49">
        <v>51185</v>
      </c>
      <c r="G44" s="50"/>
      <c r="H44" s="49">
        <v>32686</v>
      </c>
      <c r="I44" s="50"/>
      <c r="J44" s="49">
        <v>-29443</v>
      </c>
    </row>
    <row r="45" spans="1:15" ht="21" customHeight="1">
      <c r="A45" s="44"/>
      <c r="B45" s="43"/>
      <c r="C45" s="43"/>
      <c r="D45" s="288"/>
      <c r="E45" s="288"/>
      <c r="F45" s="288"/>
      <c r="G45" s="43"/>
      <c r="H45" s="289"/>
      <c r="I45" s="289"/>
      <c r="J45" s="289"/>
    </row>
    <row r="46" spans="1:15" ht="21" customHeight="1">
      <c r="A46" s="4" t="s">
        <v>55</v>
      </c>
      <c r="B46" s="10"/>
      <c r="C46" s="88"/>
    </row>
    <row r="47" spans="1:15" ht="21" customHeight="1">
      <c r="A47" s="89" t="s">
        <v>85</v>
      </c>
      <c r="B47" s="88"/>
      <c r="C47" s="88"/>
      <c r="D47" s="51" t="s">
        <v>18</v>
      </c>
      <c r="F47" s="51" t="s">
        <v>18</v>
      </c>
      <c r="H47" s="51" t="s">
        <v>18</v>
      </c>
      <c r="J47" s="51" t="s">
        <v>18</v>
      </c>
    </row>
    <row r="48" spans="1:15" ht="9" customHeight="1">
      <c r="A48" s="51"/>
      <c r="B48" s="88"/>
      <c r="C48" s="88"/>
      <c r="D48" s="51"/>
      <c r="F48" s="51"/>
      <c r="H48" s="51"/>
      <c r="J48" s="51"/>
    </row>
    <row r="49" spans="1:13" ht="21" customHeight="1">
      <c r="A49" s="44"/>
      <c r="B49" s="62"/>
      <c r="C49" s="62"/>
      <c r="D49" s="290" t="s">
        <v>52</v>
      </c>
      <c r="E49" s="290"/>
      <c r="F49" s="290"/>
      <c r="G49" s="43"/>
      <c r="H49" s="277" t="s">
        <v>42</v>
      </c>
      <c r="I49" s="277"/>
      <c r="J49" s="277"/>
    </row>
    <row r="50" spans="1:13" ht="21" customHeight="1">
      <c r="A50" s="44"/>
      <c r="B50" s="62"/>
      <c r="C50" s="62"/>
      <c r="D50" s="278" t="s">
        <v>167</v>
      </c>
      <c r="E50" s="279"/>
      <c r="F50" s="279"/>
      <c r="G50" s="12"/>
      <c r="H50" s="278" t="s">
        <v>167</v>
      </c>
      <c r="I50" s="279"/>
      <c r="J50" s="279"/>
    </row>
    <row r="51" spans="1:13" ht="21" customHeight="1">
      <c r="A51" s="44"/>
      <c r="B51" s="62"/>
      <c r="C51" s="62"/>
      <c r="D51" s="278" t="s">
        <v>166</v>
      </c>
      <c r="E51" s="278"/>
      <c r="F51" s="278"/>
      <c r="G51" s="12"/>
      <c r="H51" s="278" t="s">
        <v>166</v>
      </c>
      <c r="I51" s="278"/>
      <c r="J51" s="278"/>
    </row>
    <row r="52" spans="1:13" ht="21" customHeight="1">
      <c r="A52" s="44"/>
      <c r="B52" s="266" t="s">
        <v>1</v>
      </c>
      <c r="C52" s="83"/>
      <c r="D52" s="200">
        <v>2565</v>
      </c>
      <c r="E52" s="200"/>
      <c r="F52" s="200">
        <v>2564</v>
      </c>
      <c r="G52"/>
      <c r="H52" s="200">
        <v>2565</v>
      </c>
      <c r="I52" s="200"/>
      <c r="J52" s="200">
        <v>2564</v>
      </c>
    </row>
    <row r="53" spans="1:13" ht="21" customHeight="1">
      <c r="A53" s="44"/>
      <c r="B53" s="62"/>
      <c r="C53" s="62"/>
      <c r="D53" s="291" t="s">
        <v>96</v>
      </c>
      <c r="E53" s="291"/>
      <c r="F53" s="291"/>
      <c r="G53" s="291"/>
      <c r="H53" s="291"/>
      <c r="I53" s="291"/>
      <c r="J53" s="291"/>
    </row>
    <row r="54" spans="1:13" s="51" customFormat="1" ht="21" customHeight="1">
      <c r="A54" s="59" t="s">
        <v>27</v>
      </c>
      <c r="B54" s="48"/>
      <c r="C54" s="48"/>
      <c r="D54" s="50"/>
      <c r="E54" s="50"/>
      <c r="F54" s="50"/>
      <c r="G54" s="50"/>
      <c r="H54" s="50"/>
      <c r="I54" s="50"/>
      <c r="J54" s="50"/>
    </row>
    <row r="55" spans="1:13" ht="21" hidden="1" customHeight="1">
      <c r="A55" s="44" t="s">
        <v>146</v>
      </c>
      <c r="B55" s="124"/>
      <c r="C55" s="124"/>
      <c r="D55" s="37">
        <v>0</v>
      </c>
      <c r="E55" s="37"/>
      <c r="F55" s="39">
        <v>0</v>
      </c>
      <c r="G55" s="37"/>
      <c r="H55" s="37">
        <v>0</v>
      </c>
      <c r="I55" s="37"/>
      <c r="J55" s="37">
        <v>0</v>
      </c>
      <c r="L55" s="81"/>
      <c r="M55" s="81"/>
    </row>
    <row r="56" spans="1:13" ht="21" customHeight="1">
      <c r="A56" s="44" t="s">
        <v>90</v>
      </c>
      <c r="B56" s="270">
        <v>2</v>
      </c>
      <c r="C56" s="43"/>
      <c r="D56" s="37">
        <v>-57534</v>
      </c>
      <c r="E56" s="37"/>
      <c r="F56" s="39">
        <v>-40100</v>
      </c>
      <c r="G56" s="37"/>
      <c r="H56" s="37">
        <v>0</v>
      </c>
      <c r="I56" s="37"/>
      <c r="J56" s="37">
        <v>0</v>
      </c>
      <c r="L56" s="81"/>
      <c r="M56" s="81"/>
    </row>
    <row r="57" spans="1:13" ht="21" customHeight="1">
      <c r="A57" s="44" t="s">
        <v>119</v>
      </c>
      <c r="B57" s="43"/>
      <c r="C57" s="43"/>
      <c r="D57" s="37">
        <v>0</v>
      </c>
      <c r="E57" s="37"/>
      <c r="F57" s="39">
        <v>-3213</v>
      </c>
      <c r="G57" s="37"/>
      <c r="H57" s="37">
        <v>0</v>
      </c>
      <c r="I57" s="37"/>
      <c r="J57" s="39">
        <v>0</v>
      </c>
      <c r="L57" s="81"/>
      <c r="M57" s="81"/>
    </row>
    <row r="58" spans="1:13" ht="21" customHeight="1">
      <c r="A58" s="44" t="s">
        <v>95</v>
      </c>
      <c r="B58" s="43"/>
      <c r="C58" s="43"/>
      <c r="D58" s="37">
        <v>483</v>
      </c>
      <c r="E58" s="37"/>
      <c r="F58" s="37">
        <v>4741</v>
      </c>
      <c r="G58" s="37"/>
      <c r="H58" s="37">
        <v>0</v>
      </c>
      <c r="I58" s="37"/>
      <c r="J58" s="37">
        <v>33</v>
      </c>
      <c r="L58" s="81"/>
      <c r="M58" s="81"/>
    </row>
    <row r="59" spans="1:13" ht="21" customHeight="1">
      <c r="A59" s="44" t="s">
        <v>120</v>
      </c>
      <c r="B59" s="43"/>
      <c r="C59" s="43"/>
      <c r="D59" s="37"/>
      <c r="E59" s="37"/>
      <c r="H59" s="37"/>
    </row>
    <row r="60" spans="1:13" ht="21" customHeight="1">
      <c r="A60" s="42" t="s">
        <v>94</v>
      </c>
      <c r="D60" s="37">
        <v>-71742</v>
      </c>
      <c r="F60" s="37">
        <v>-21822</v>
      </c>
      <c r="G60" s="37"/>
      <c r="H60" s="37">
        <v>-2972</v>
      </c>
      <c r="I60" s="37"/>
      <c r="J60" s="39">
        <v>-3582</v>
      </c>
      <c r="L60" s="81"/>
      <c r="M60" s="81"/>
    </row>
    <row r="61" spans="1:13" ht="21" customHeight="1">
      <c r="A61" s="44" t="s">
        <v>97</v>
      </c>
      <c r="B61" s="43"/>
      <c r="C61" s="43"/>
      <c r="D61" s="37">
        <v>0</v>
      </c>
      <c r="E61" s="37"/>
      <c r="F61" s="39">
        <v>0</v>
      </c>
      <c r="G61" s="37"/>
      <c r="H61" s="37">
        <v>-1212215</v>
      </c>
      <c r="I61" s="37"/>
      <c r="J61" s="37">
        <v>-1092384</v>
      </c>
      <c r="M61" s="81"/>
    </row>
    <row r="62" spans="1:13" ht="21" customHeight="1">
      <c r="A62" s="44" t="s">
        <v>121</v>
      </c>
      <c r="B62" s="43"/>
      <c r="C62" s="43"/>
      <c r="D62" s="37">
        <v>0</v>
      </c>
      <c r="E62" s="37"/>
      <c r="F62" s="39">
        <v>0</v>
      </c>
      <c r="G62" s="37"/>
      <c r="H62" s="37">
        <v>1191455</v>
      </c>
      <c r="I62" s="37"/>
      <c r="J62" s="37">
        <v>1051270</v>
      </c>
      <c r="M62" s="81"/>
    </row>
    <row r="63" spans="1:13" ht="21" customHeight="1">
      <c r="A63" s="44" t="s">
        <v>156</v>
      </c>
      <c r="B63" s="43"/>
      <c r="C63" s="43"/>
      <c r="D63" s="37">
        <v>-1140</v>
      </c>
      <c r="E63" s="37"/>
      <c r="F63" s="37">
        <v>-1710</v>
      </c>
      <c r="G63" s="37"/>
      <c r="H63" s="37">
        <v>0</v>
      </c>
      <c r="I63" s="37"/>
      <c r="J63" s="37">
        <v>0</v>
      </c>
      <c r="L63" s="81"/>
      <c r="M63" s="81"/>
    </row>
    <row r="64" spans="1:13" ht="21" customHeight="1">
      <c r="A64" s="44" t="s">
        <v>91</v>
      </c>
      <c r="B64" s="43"/>
      <c r="C64" s="43"/>
      <c r="D64" s="37">
        <v>0</v>
      </c>
      <c r="E64" s="37"/>
      <c r="F64" s="39">
        <v>0</v>
      </c>
      <c r="G64" s="37"/>
      <c r="H64" s="37">
        <v>0</v>
      </c>
      <c r="I64" s="37"/>
      <c r="J64" s="37">
        <v>11800</v>
      </c>
      <c r="M64" s="81"/>
    </row>
    <row r="65" spans="1:15" ht="21" customHeight="1">
      <c r="A65" s="44" t="s">
        <v>36</v>
      </c>
      <c r="B65" s="43"/>
      <c r="C65" s="43"/>
      <c r="D65" s="37">
        <v>328</v>
      </c>
      <c r="E65" s="37"/>
      <c r="F65" s="37">
        <v>0</v>
      </c>
      <c r="G65" s="37"/>
      <c r="H65" s="37">
        <v>5555</v>
      </c>
      <c r="I65" s="37"/>
      <c r="J65" s="37">
        <v>5131</v>
      </c>
      <c r="L65" s="81"/>
      <c r="M65" s="81"/>
    </row>
    <row r="66" spans="1:15" s="51" customFormat="1" ht="21" customHeight="1">
      <c r="A66" s="35" t="s">
        <v>212</v>
      </c>
      <c r="B66" s="48"/>
      <c r="C66" s="48"/>
      <c r="D66" s="49">
        <v>-129605</v>
      </c>
      <c r="E66" s="50"/>
      <c r="F66" s="49">
        <v>-62104</v>
      </c>
      <c r="G66" s="50"/>
      <c r="H66" s="49">
        <v>-18177</v>
      </c>
      <c r="I66" s="50"/>
      <c r="J66" s="49">
        <v>-27732</v>
      </c>
    </row>
    <row r="67" spans="1:15" s="51" customFormat="1" ht="21" customHeight="1">
      <c r="A67" s="35"/>
      <c r="B67" s="48"/>
      <c r="C67" s="48"/>
      <c r="D67" s="52"/>
      <c r="E67" s="50"/>
      <c r="F67" s="52"/>
      <c r="G67" s="50"/>
      <c r="H67" s="52"/>
      <c r="I67" s="52"/>
      <c r="J67" s="52"/>
    </row>
    <row r="68" spans="1:15" s="51" customFormat="1" ht="21" customHeight="1">
      <c r="A68" s="59" t="s">
        <v>28</v>
      </c>
      <c r="B68" s="48"/>
      <c r="C68" s="48"/>
      <c r="D68" s="50"/>
      <c r="E68" s="50"/>
      <c r="F68" s="50"/>
      <c r="G68" s="50"/>
      <c r="H68" s="50"/>
      <c r="I68" s="50"/>
      <c r="J68" s="50"/>
    </row>
    <row r="69" spans="1:15" ht="21" hidden="1" customHeight="1">
      <c r="A69" s="44" t="s">
        <v>125</v>
      </c>
      <c r="B69" s="43"/>
      <c r="C69" s="43"/>
      <c r="D69" s="37">
        <v>0</v>
      </c>
      <c r="E69" s="37"/>
      <c r="F69" s="37">
        <v>0</v>
      </c>
      <c r="G69" s="37"/>
      <c r="H69" s="37">
        <v>0</v>
      </c>
      <c r="I69" s="37"/>
      <c r="J69" s="37">
        <v>0</v>
      </c>
      <c r="M69" s="81"/>
    </row>
    <row r="70" spans="1:15" ht="21" customHeight="1">
      <c r="A70" s="44" t="s">
        <v>74</v>
      </c>
      <c r="B70" s="43"/>
      <c r="C70" s="43"/>
      <c r="D70" s="37">
        <v>124199</v>
      </c>
      <c r="E70" s="37"/>
      <c r="F70" s="37">
        <v>0</v>
      </c>
      <c r="G70" s="37"/>
      <c r="H70" s="37">
        <v>0</v>
      </c>
      <c r="I70" s="37"/>
      <c r="J70" s="37">
        <v>0</v>
      </c>
      <c r="M70" s="81"/>
    </row>
    <row r="71" spans="1:15" ht="21" customHeight="1">
      <c r="A71" s="44" t="s">
        <v>122</v>
      </c>
      <c r="B71" s="43"/>
      <c r="C71" s="43"/>
      <c r="D71" s="37">
        <v>19600</v>
      </c>
      <c r="E71" s="37"/>
      <c r="F71" s="39">
        <v>0</v>
      </c>
      <c r="G71" s="37"/>
      <c r="H71" s="37">
        <v>171391</v>
      </c>
      <c r="I71" s="37"/>
      <c r="J71" s="37">
        <v>47356</v>
      </c>
      <c r="L71" s="81"/>
      <c r="M71" s="81"/>
    </row>
    <row r="72" spans="1:15" ht="21" customHeight="1">
      <c r="A72" s="44" t="s">
        <v>123</v>
      </c>
      <c r="B72" s="43"/>
      <c r="C72" s="43"/>
      <c r="D72" s="37">
        <v>-134532</v>
      </c>
      <c r="E72" s="37"/>
      <c r="F72" s="37">
        <v>0</v>
      </c>
      <c r="G72" s="37"/>
      <c r="H72" s="37">
        <v>0</v>
      </c>
      <c r="I72" s="37"/>
      <c r="J72" s="37">
        <v>0</v>
      </c>
      <c r="L72" s="81"/>
      <c r="M72" s="81"/>
    </row>
    <row r="73" spans="1:15" ht="21" customHeight="1">
      <c r="A73" s="44" t="s">
        <v>124</v>
      </c>
      <c r="B73" s="43"/>
      <c r="C73" s="43"/>
      <c r="D73" s="37">
        <v>0</v>
      </c>
      <c r="E73" s="37"/>
      <c r="F73" s="39">
        <v>0</v>
      </c>
      <c r="G73" s="37"/>
      <c r="H73" s="37">
        <v>-171403</v>
      </c>
      <c r="I73" s="37"/>
      <c r="J73" s="37">
        <v>-47384</v>
      </c>
      <c r="M73" s="81"/>
    </row>
    <row r="74" spans="1:15" ht="21" customHeight="1">
      <c r="A74" s="67" t="s">
        <v>164</v>
      </c>
      <c r="B74" s="43"/>
      <c r="C74" s="43"/>
      <c r="D74" s="37">
        <v>-84506</v>
      </c>
      <c r="E74" s="37"/>
      <c r="F74" s="37">
        <v>-71977</v>
      </c>
      <c r="G74" s="37"/>
      <c r="H74" s="37">
        <v>-8136</v>
      </c>
      <c r="I74" s="37"/>
      <c r="J74" s="37">
        <v>-7471</v>
      </c>
      <c r="L74" s="81"/>
      <c r="M74" s="81"/>
      <c r="N74" s="53"/>
      <c r="O74" s="54"/>
    </row>
    <row r="75" spans="1:15" ht="21" hidden="1" customHeight="1">
      <c r="A75" s="44" t="s">
        <v>92</v>
      </c>
      <c r="B75" s="43"/>
      <c r="C75" s="43"/>
      <c r="D75" s="37">
        <v>0</v>
      </c>
      <c r="E75" s="55"/>
      <c r="F75" s="37">
        <v>0</v>
      </c>
      <c r="G75" s="55"/>
      <c r="H75" s="37">
        <v>0</v>
      </c>
      <c r="I75" s="55"/>
      <c r="J75" s="37">
        <v>0</v>
      </c>
      <c r="L75" s="81"/>
      <c r="M75" s="81"/>
    </row>
    <row r="76" spans="1:15" ht="21" customHeight="1">
      <c r="A76" s="44" t="s">
        <v>93</v>
      </c>
      <c r="B76" s="43"/>
      <c r="C76" s="43"/>
      <c r="D76" s="37">
        <v>-17605</v>
      </c>
      <c r="E76" s="30"/>
      <c r="F76" s="30">
        <v>-17917</v>
      </c>
      <c r="G76" s="30"/>
      <c r="H76" s="37">
        <v>-3458</v>
      </c>
      <c r="I76" s="30"/>
      <c r="J76" s="37">
        <v>-3779</v>
      </c>
      <c r="L76" s="81"/>
      <c r="M76" s="81"/>
    </row>
    <row r="77" spans="1:15" s="35" customFormat="1" ht="21" customHeight="1">
      <c r="A77" s="35" t="s">
        <v>177</v>
      </c>
      <c r="B77" s="48"/>
      <c r="C77" s="48"/>
      <c r="D77" s="49">
        <v>-92844</v>
      </c>
      <c r="E77" s="29"/>
      <c r="F77" s="9">
        <v>-89894</v>
      </c>
      <c r="G77" s="29"/>
      <c r="H77" s="49">
        <v>-11606</v>
      </c>
      <c r="I77" s="29"/>
      <c r="J77" s="9">
        <v>-11278</v>
      </c>
      <c r="L77" s="94"/>
    </row>
    <row r="78" spans="1:15" s="35" customFormat="1" ht="21" customHeight="1">
      <c r="B78" s="48"/>
      <c r="C78" s="48"/>
      <c r="D78" s="50"/>
      <c r="E78" s="29"/>
      <c r="F78" s="50"/>
      <c r="G78" s="56"/>
      <c r="H78" s="50"/>
      <c r="I78" s="29"/>
      <c r="J78" s="50"/>
    </row>
    <row r="79" spans="1:15" s="35" customFormat="1" ht="21" customHeight="1">
      <c r="A79" s="51" t="s">
        <v>211</v>
      </c>
      <c r="B79" s="57"/>
      <c r="C79" s="57"/>
      <c r="D79" s="50">
        <v>-46464</v>
      </c>
      <c r="E79" s="29"/>
      <c r="F79" s="29">
        <v>-100813</v>
      </c>
      <c r="G79" s="56"/>
      <c r="H79" s="50">
        <v>2903</v>
      </c>
      <c r="I79" s="29"/>
      <c r="J79" s="29">
        <v>-68453</v>
      </c>
    </row>
    <row r="80" spans="1:15" s="44" customFormat="1" ht="21" customHeight="1">
      <c r="A80" s="42" t="s">
        <v>165</v>
      </c>
      <c r="B80" s="62"/>
      <c r="C80" s="62"/>
      <c r="D80" s="45">
        <v>267527</v>
      </c>
      <c r="E80" s="30"/>
      <c r="F80" s="45">
        <v>268540</v>
      </c>
      <c r="G80" s="21"/>
      <c r="H80" s="45">
        <v>114201</v>
      </c>
      <c r="I80" s="30"/>
      <c r="J80" s="45">
        <v>158474</v>
      </c>
      <c r="L80" s="80"/>
    </row>
    <row r="81" spans="1:13" s="35" customFormat="1" ht="21" customHeight="1" thickBot="1">
      <c r="A81" s="35" t="s">
        <v>173</v>
      </c>
      <c r="B81" s="57"/>
      <c r="C81" s="57"/>
      <c r="D81" s="63">
        <v>221063</v>
      </c>
      <c r="F81" s="63">
        <v>167727</v>
      </c>
      <c r="H81" s="63">
        <v>117104</v>
      </c>
      <c r="J81" s="63">
        <v>90021</v>
      </c>
    </row>
    <row r="82" spans="1:13" s="35" customFormat="1" ht="21" customHeight="1" thickTop="1">
      <c r="B82" s="57"/>
      <c r="C82" s="57"/>
      <c r="D82" s="29"/>
      <c r="F82" s="29"/>
      <c r="H82" s="29"/>
      <c r="J82" s="29"/>
    </row>
    <row r="83" spans="1:13" s="35" customFormat="1" ht="21" customHeight="1">
      <c r="A83" s="59" t="s">
        <v>142</v>
      </c>
      <c r="B83" s="57"/>
      <c r="C83" s="57"/>
      <c r="D83" s="29"/>
      <c r="F83" s="29"/>
      <c r="H83" s="29"/>
      <c r="J83" s="29"/>
    </row>
    <row r="84" spans="1:13" s="44" customFormat="1" ht="21" customHeight="1">
      <c r="A84" s="44" t="s">
        <v>147</v>
      </c>
      <c r="B84" s="57"/>
      <c r="C84" s="57"/>
      <c r="D84" s="46">
        <v>42565</v>
      </c>
      <c r="F84" s="46">
        <v>105546</v>
      </c>
      <c r="G84" s="46"/>
      <c r="H84" s="46">
        <v>0</v>
      </c>
      <c r="I84" s="46"/>
      <c r="J84" s="46">
        <v>0</v>
      </c>
      <c r="L84" s="80"/>
    </row>
    <row r="85" spans="1:13" s="44" customFormat="1" ht="21" customHeight="1">
      <c r="A85" s="44" t="s">
        <v>148</v>
      </c>
      <c r="B85" s="57"/>
      <c r="C85" s="57"/>
      <c r="D85" s="46">
        <v>-39669</v>
      </c>
      <c r="F85" s="46">
        <v>-71660</v>
      </c>
      <c r="G85" s="46"/>
      <c r="H85" s="46">
        <v>-30094</v>
      </c>
      <c r="I85" s="46"/>
      <c r="J85" s="46">
        <v>-634</v>
      </c>
      <c r="L85" s="80"/>
    </row>
    <row r="86" spans="1:13" s="44" customFormat="1" ht="21" customHeight="1">
      <c r="A86" s="44" t="s">
        <v>163</v>
      </c>
      <c r="B86" s="57"/>
      <c r="C86" s="57"/>
      <c r="D86" s="46">
        <v>-14723</v>
      </c>
      <c r="F86" s="46">
        <v>-40783.29</v>
      </c>
      <c r="G86" s="46"/>
      <c r="H86" s="46">
        <v>0</v>
      </c>
      <c r="I86" s="46"/>
      <c r="J86" s="46">
        <v>-629</v>
      </c>
      <c r="L86" s="80"/>
    </row>
    <row r="87" spans="1:13" s="44" customFormat="1" ht="21" customHeight="1">
      <c r="B87" s="62"/>
      <c r="C87" s="62"/>
    </row>
    <row r="88" spans="1:13" s="44" customFormat="1" ht="21" customHeight="1">
      <c r="B88" s="95"/>
      <c r="C88" s="95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s="44" customFormat="1" ht="21" customHeight="1">
      <c r="B89" s="95"/>
      <c r="C89" s="95"/>
      <c r="D89" s="37"/>
      <c r="E89" s="37"/>
      <c r="F89" s="37"/>
      <c r="G89" s="37"/>
      <c r="H89" s="37"/>
      <c r="I89" s="37"/>
      <c r="J89" s="37"/>
      <c r="K89" s="37"/>
      <c r="L89" s="17"/>
      <c r="M89" s="17"/>
    </row>
    <row r="90" spans="1:13" s="44" customFormat="1" ht="21" customHeight="1">
      <c r="B90" s="95"/>
      <c r="C90" s="95"/>
      <c r="D90" s="37"/>
      <c r="E90" s="37"/>
      <c r="F90" s="37"/>
      <c r="G90" s="37"/>
      <c r="H90" s="37"/>
      <c r="I90" s="37"/>
      <c r="J90" s="37"/>
      <c r="K90" s="37"/>
      <c r="L90" s="17"/>
      <c r="M90" s="17"/>
    </row>
    <row r="91" spans="1:13" s="44" customFormat="1" ht="21" customHeight="1">
      <c r="B91" s="95"/>
      <c r="C91" s="95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s="44" customFormat="1" ht="21" customHeight="1">
      <c r="B92" s="62"/>
      <c r="C92" s="62"/>
    </row>
    <row r="93" spans="1:13" s="44" customFormat="1" ht="21" customHeight="1">
      <c r="B93" s="62"/>
      <c r="C93" s="62"/>
    </row>
    <row r="94" spans="1:13" s="44" customFormat="1" ht="21" customHeight="1">
      <c r="B94" s="62"/>
      <c r="C94" s="62"/>
    </row>
    <row r="95" spans="1:13" s="44" customFormat="1" ht="21" customHeight="1">
      <c r="B95" s="62"/>
      <c r="C95" s="62"/>
    </row>
    <row r="96" spans="1:13" s="44" customFormat="1" ht="21" customHeight="1">
      <c r="B96" s="62"/>
      <c r="C96" s="62"/>
    </row>
    <row r="97" spans="2:3" s="44" customFormat="1" ht="21" customHeight="1">
      <c r="B97" s="62"/>
      <c r="C97" s="62"/>
    </row>
    <row r="98" spans="2:3" s="44" customFormat="1" ht="21" customHeight="1">
      <c r="B98" s="62"/>
      <c r="C98" s="62"/>
    </row>
    <row r="99" spans="2:3" s="44" customFormat="1" ht="21" customHeight="1">
      <c r="B99" s="62"/>
      <c r="C99" s="62"/>
    </row>
    <row r="100" spans="2:3" s="44" customFormat="1" ht="21" customHeight="1">
      <c r="B100" s="62"/>
      <c r="C100" s="62"/>
    </row>
    <row r="101" spans="2:3" s="44" customFormat="1" ht="21" customHeight="1">
      <c r="B101" s="62"/>
      <c r="C101" s="62"/>
    </row>
    <row r="102" spans="2:3" s="44" customFormat="1" ht="21" customHeight="1">
      <c r="B102" s="62"/>
      <c r="C102" s="62"/>
    </row>
    <row r="103" spans="2:3" s="44" customFormat="1" ht="21" customHeight="1">
      <c r="B103" s="62"/>
      <c r="C103" s="62"/>
    </row>
    <row r="104" spans="2:3" s="44" customFormat="1" ht="21" customHeight="1">
      <c r="B104" s="62"/>
      <c r="C104" s="62"/>
    </row>
    <row r="105" spans="2:3" s="44" customFormat="1" ht="21" customHeight="1">
      <c r="B105" s="62"/>
      <c r="C105" s="62"/>
    </row>
    <row r="106" spans="2:3" s="44" customFormat="1" ht="21" customHeight="1">
      <c r="B106" s="62"/>
      <c r="C106" s="62"/>
    </row>
    <row r="107" spans="2:3" s="44" customFormat="1" ht="21" customHeight="1">
      <c r="B107" s="62"/>
      <c r="C107" s="62"/>
    </row>
    <row r="108" spans="2:3" s="44" customFormat="1" ht="21" customHeight="1">
      <c r="B108" s="62"/>
      <c r="C108" s="62"/>
    </row>
    <row r="109" spans="2:3" s="44" customFormat="1" ht="21" customHeight="1">
      <c r="B109" s="62"/>
      <c r="C109" s="62"/>
    </row>
    <row r="110" spans="2:3" s="44" customFormat="1" ht="21" customHeight="1">
      <c r="B110" s="62"/>
      <c r="C110" s="62"/>
    </row>
    <row r="111" spans="2:3" s="44" customFormat="1" ht="21" customHeight="1">
      <c r="B111" s="62"/>
      <c r="C111" s="62"/>
    </row>
    <row r="112" spans="2:3" s="44" customFormat="1" ht="21" customHeight="1">
      <c r="B112" s="62"/>
      <c r="C112" s="62"/>
    </row>
    <row r="113" spans="2:3" s="44" customFormat="1" ht="21" customHeight="1">
      <c r="B113" s="62"/>
      <c r="C113" s="62"/>
    </row>
    <row r="114" spans="2:3" s="44" customFormat="1" ht="21" customHeight="1">
      <c r="B114" s="62"/>
      <c r="C114" s="62"/>
    </row>
    <row r="115" spans="2:3" s="44" customFormat="1" ht="21" customHeight="1">
      <c r="B115" s="62"/>
      <c r="C115" s="62"/>
    </row>
    <row r="116" spans="2:3" s="44" customFormat="1" ht="21" customHeight="1">
      <c r="B116" s="62"/>
      <c r="C116" s="62"/>
    </row>
    <row r="117" spans="2:3" s="44" customFormat="1" ht="21" customHeight="1">
      <c r="B117" s="62"/>
      <c r="C117" s="62"/>
    </row>
    <row r="118" spans="2:3" s="44" customFormat="1" ht="21" customHeight="1">
      <c r="B118" s="62"/>
      <c r="C118" s="62"/>
    </row>
    <row r="119" spans="2:3" s="44" customFormat="1" ht="21" customHeight="1">
      <c r="B119" s="62"/>
      <c r="C119" s="62"/>
    </row>
    <row r="120" spans="2:3" s="44" customFormat="1" ht="21" customHeight="1">
      <c r="B120" s="62"/>
      <c r="C120" s="62"/>
    </row>
    <row r="121" spans="2:3" s="44" customFormat="1" ht="21" customHeight="1">
      <c r="B121" s="62"/>
      <c r="C121" s="62"/>
    </row>
    <row r="122" spans="2:3" s="44" customFormat="1" ht="21" customHeight="1">
      <c r="B122" s="62"/>
      <c r="C122" s="62"/>
    </row>
    <row r="123" spans="2:3" s="44" customFormat="1" ht="21" customHeight="1">
      <c r="B123" s="62"/>
      <c r="C123" s="62"/>
    </row>
    <row r="124" spans="2:3" s="44" customFormat="1" ht="21" customHeight="1">
      <c r="B124" s="62"/>
      <c r="C124" s="62"/>
    </row>
    <row r="125" spans="2:3" s="44" customFormat="1" ht="21" customHeight="1">
      <c r="B125" s="62"/>
      <c r="C125" s="62"/>
    </row>
    <row r="126" spans="2:3" s="44" customFormat="1" ht="21" customHeight="1">
      <c r="B126" s="62"/>
      <c r="C126" s="62"/>
    </row>
    <row r="127" spans="2:3" s="44" customFormat="1" ht="21" customHeight="1">
      <c r="B127" s="62"/>
      <c r="C127" s="62"/>
    </row>
    <row r="128" spans="2:3" s="44" customFormat="1" ht="21" customHeight="1">
      <c r="B128" s="62"/>
      <c r="C128" s="62"/>
    </row>
    <row r="129" spans="2:3" s="44" customFormat="1" ht="21" customHeight="1">
      <c r="B129" s="62"/>
      <c r="C129" s="62"/>
    </row>
    <row r="130" spans="2:3" s="44" customFormat="1" ht="21" customHeight="1">
      <c r="B130" s="62"/>
      <c r="C130" s="62"/>
    </row>
    <row r="131" spans="2:3" s="44" customFormat="1" ht="21" customHeight="1">
      <c r="B131" s="62"/>
      <c r="C131" s="62"/>
    </row>
    <row r="132" spans="2:3" s="44" customFormat="1" ht="21" customHeight="1">
      <c r="B132" s="62"/>
      <c r="C132" s="62"/>
    </row>
    <row r="133" spans="2:3" s="44" customFormat="1" ht="21" customHeight="1">
      <c r="B133" s="62"/>
      <c r="C133" s="62"/>
    </row>
    <row r="134" spans="2:3" s="44" customFormat="1" ht="21" customHeight="1">
      <c r="B134" s="62"/>
      <c r="C134" s="62"/>
    </row>
    <row r="135" spans="2:3" s="44" customFormat="1" ht="21" customHeight="1">
      <c r="B135" s="62"/>
      <c r="C135" s="62"/>
    </row>
    <row r="136" spans="2:3" s="44" customFormat="1" ht="21" customHeight="1">
      <c r="B136" s="62"/>
      <c r="C136" s="62"/>
    </row>
    <row r="137" spans="2:3" s="44" customFormat="1" ht="21" customHeight="1">
      <c r="B137" s="62"/>
      <c r="C137" s="62"/>
    </row>
    <row r="138" spans="2:3" s="44" customFormat="1" ht="21" customHeight="1">
      <c r="B138" s="62"/>
      <c r="C138" s="62"/>
    </row>
    <row r="139" spans="2:3" s="44" customFormat="1" ht="21" customHeight="1">
      <c r="B139" s="62"/>
      <c r="C139" s="62"/>
    </row>
    <row r="140" spans="2:3" s="44" customFormat="1" ht="21" customHeight="1">
      <c r="B140" s="62"/>
      <c r="C140" s="62"/>
    </row>
    <row r="141" spans="2:3" s="44" customFormat="1" ht="21" customHeight="1">
      <c r="B141" s="62"/>
      <c r="C141" s="62"/>
    </row>
    <row r="142" spans="2:3" s="44" customFormat="1" ht="21" customHeight="1">
      <c r="B142" s="62"/>
      <c r="C142" s="62"/>
    </row>
    <row r="143" spans="2:3" s="44" customFormat="1" ht="21" customHeight="1">
      <c r="B143" s="62"/>
      <c r="C143" s="62"/>
    </row>
    <row r="144" spans="2:3" s="44" customFormat="1" ht="21" customHeight="1">
      <c r="B144" s="62"/>
      <c r="C144" s="62"/>
    </row>
    <row r="145" spans="2:3" s="44" customFormat="1" ht="21" customHeight="1">
      <c r="B145" s="62"/>
      <c r="C145" s="62"/>
    </row>
    <row r="146" spans="2:3" s="44" customFormat="1" ht="21" customHeight="1">
      <c r="B146" s="62"/>
      <c r="C146" s="62"/>
    </row>
    <row r="147" spans="2:3" s="44" customFormat="1" ht="21" customHeight="1">
      <c r="B147" s="62"/>
      <c r="C147" s="62"/>
    </row>
    <row r="148" spans="2:3" s="44" customFormat="1" ht="21" customHeight="1">
      <c r="B148" s="62"/>
      <c r="C148" s="62"/>
    </row>
    <row r="149" spans="2:3" s="44" customFormat="1" ht="21" customHeight="1">
      <c r="B149" s="62"/>
      <c r="C149" s="62"/>
    </row>
    <row r="150" spans="2:3" s="44" customFormat="1" ht="21" customHeight="1">
      <c r="B150" s="62"/>
      <c r="C150" s="62"/>
    </row>
    <row r="151" spans="2:3" s="44" customFormat="1" ht="21" customHeight="1">
      <c r="B151" s="62"/>
      <c r="C151" s="62"/>
    </row>
    <row r="152" spans="2:3" s="44" customFormat="1" ht="21" customHeight="1">
      <c r="B152" s="62"/>
      <c r="C152" s="62"/>
    </row>
    <row r="153" spans="2:3" s="44" customFormat="1" ht="21" customHeight="1">
      <c r="B153" s="62"/>
      <c r="C153" s="62"/>
    </row>
    <row r="154" spans="2:3" s="44" customFormat="1" ht="21" customHeight="1">
      <c r="B154" s="62"/>
      <c r="C154" s="62"/>
    </row>
    <row r="155" spans="2:3" s="44" customFormat="1" ht="21" customHeight="1">
      <c r="B155" s="62"/>
      <c r="C155" s="62"/>
    </row>
    <row r="156" spans="2:3" s="44" customFormat="1" ht="21" customHeight="1">
      <c r="B156" s="62"/>
      <c r="C156" s="62"/>
    </row>
    <row r="157" spans="2:3" s="44" customFormat="1" ht="21" customHeight="1">
      <c r="B157" s="62"/>
      <c r="C157" s="62"/>
    </row>
    <row r="158" spans="2:3" s="44" customFormat="1" ht="21" customHeight="1">
      <c r="B158" s="62"/>
      <c r="C158" s="62"/>
    </row>
    <row r="159" spans="2:3" s="44" customFormat="1" ht="21" customHeight="1">
      <c r="B159" s="62"/>
      <c r="C159" s="62"/>
    </row>
    <row r="160" spans="2:3" s="44" customFormat="1" ht="21" customHeight="1">
      <c r="B160" s="62"/>
      <c r="C160" s="62"/>
    </row>
    <row r="161" spans="2:3" s="44" customFormat="1" ht="21" customHeight="1">
      <c r="B161" s="62"/>
      <c r="C161" s="62"/>
    </row>
    <row r="162" spans="2:3" s="44" customFormat="1" ht="21" customHeight="1">
      <c r="B162" s="62"/>
      <c r="C162" s="62"/>
    </row>
    <row r="163" spans="2:3" s="44" customFormat="1" ht="21" customHeight="1">
      <c r="B163" s="62"/>
      <c r="C163" s="62"/>
    </row>
    <row r="164" spans="2:3" s="44" customFormat="1" ht="21" customHeight="1">
      <c r="B164" s="62"/>
      <c r="C164" s="62"/>
    </row>
    <row r="165" spans="2:3" s="44" customFormat="1" ht="21" customHeight="1">
      <c r="B165" s="62"/>
      <c r="C165" s="62"/>
    </row>
    <row r="166" spans="2:3" s="44" customFormat="1" ht="21" customHeight="1">
      <c r="B166" s="62"/>
      <c r="C166" s="62"/>
    </row>
    <row r="167" spans="2:3" s="44" customFormat="1" ht="21" customHeight="1">
      <c r="B167" s="62"/>
      <c r="C167" s="62"/>
    </row>
    <row r="168" spans="2:3" s="44" customFormat="1" ht="21" customHeight="1">
      <c r="B168" s="62"/>
      <c r="C168" s="62"/>
    </row>
    <row r="169" spans="2:3" s="44" customFormat="1" ht="21" customHeight="1">
      <c r="B169" s="62"/>
      <c r="C169" s="62"/>
    </row>
    <row r="170" spans="2:3" s="44" customFormat="1" ht="21" customHeight="1">
      <c r="B170" s="62"/>
      <c r="C170" s="62"/>
    </row>
    <row r="171" spans="2:3" s="44" customFormat="1" ht="21" customHeight="1">
      <c r="B171" s="62"/>
      <c r="C171" s="62"/>
    </row>
    <row r="172" spans="2:3" s="44" customFormat="1" ht="21" customHeight="1">
      <c r="B172" s="62"/>
      <c r="C172" s="62"/>
    </row>
    <row r="173" spans="2:3" s="44" customFormat="1" ht="21" customHeight="1">
      <c r="B173" s="62"/>
      <c r="C173" s="62"/>
    </row>
    <row r="174" spans="2:3" s="44" customFormat="1" ht="21" customHeight="1">
      <c r="B174" s="62"/>
      <c r="C174" s="62"/>
    </row>
    <row r="175" spans="2:3" s="44" customFormat="1" ht="21" customHeight="1">
      <c r="B175" s="62"/>
      <c r="C175" s="62"/>
    </row>
    <row r="176" spans="2:3" s="44" customFormat="1" ht="21" customHeight="1">
      <c r="B176" s="62"/>
      <c r="C176" s="62"/>
    </row>
    <row r="177" spans="2:3" s="44" customFormat="1" ht="21" customHeight="1">
      <c r="B177" s="62"/>
      <c r="C177" s="62"/>
    </row>
    <row r="178" spans="2:3" s="44" customFormat="1" ht="21" customHeight="1">
      <c r="B178" s="62"/>
      <c r="C178" s="62"/>
    </row>
    <row r="179" spans="2:3" s="44" customFormat="1" ht="21" customHeight="1">
      <c r="B179" s="62"/>
      <c r="C179" s="62"/>
    </row>
    <row r="180" spans="2:3" s="44" customFormat="1" ht="21" customHeight="1">
      <c r="B180" s="62"/>
      <c r="C180" s="62"/>
    </row>
    <row r="181" spans="2:3" s="44" customFormat="1" ht="21" customHeight="1">
      <c r="B181" s="62"/>
      <c r="C181" s="62"/>
    </row>
    <row r="182" spans="2:3" s="44" customFormat="1" ht="21" customHeight="1">
      <c r="B182" s="62"/>
      <c r="C182" s="62"/>
    </row>
    <row r="183" spans="2:3" s="44" customFormat="1" ht="21" customHeight="1">
      <c r="B183" s="62"/>
      <c r="C183" s="62"/>
    </row>
    <row r="184" spans="2:3" s="44" customFormat="1" ht="21" customHeight="1">
      <c r="B184" s="62"/>
      <c r="C184" s="62"/>
    </row>
    <row r="185" spans="2:3" s="44" customFormat="1" ht="21" customHeight="1">
      <c r="B185" s="62"/>
      <c r="C185" s="62"/>
    </row>
    <row r="186" spans="2:3" s="44" customFormat="1" ht="21" customHeight="1">
      <c r="B186" s="62"/>
      <c r="C186" s="62"/>
    </row>
    <row r="187" spans="2:3" s="44" customFormat="1" ht="21" customHeight="1">
      <c r="B187" s="62"/>
      <c r="C187" s="62"/>
    </row>
    <row r="188" spans="2:3" s="44" customFormat="1" ht="21" customHeight="1">
      <c r="B188" s="62"/>
      <c r="C188" s="62"/>
    </row>
    <row r="189" spans="2:3" s="44" customFormat="1" ht="21" customHeight="1">
      <c r="B189" s="62"/>
      <c r="C189" s="62"/>
    </row>
    <row r="190" spans="2:3" s="44" customFormat="1" ht="21" customHeight="1">
      <c r="B190" s="62"/>
      <c r="C190" s="62"/>
    </row>
    <row r="191" spans="2:3" s="44" customFormat="1" ht="21" customHeight="1">
      <c r="B191" s="62"/>
      <c r="C191" s="62"/>
    </row>
    <row r="192" spans="2:3" s="44" customFormat="1" ht="21" customHeight="1">
      <c r="B192" s="62"/>
      <c r="C192" s="62"/>
    </row>
    <row r="193" spans="2:3" s="44" customFormat="1" ht="21" customHeight="1">
      <c r="B193" s="62"/>
      <c r="C193" s="62"/>
    </row>
    <row r="194" spans="2:3" s="44" customFormat="1" ht="21" customHeight="1">
      <c r="B194" s="62"/>
      <c r="C194" s="62"/>
    </row>
    <row r="195" spans="2:3" s="44" customFormat="1" ht="21" customHeight="1">
      <c r="B195" s="62"/>
      <c r="C195" s="62"/>
    </row>
    <row r="196" spans="2:3" s="44" customFormat="1" ht="21" customHeight="1">
      <c r="B196" s="62"/>
      <c r="C196" s="62"/>
    </row>
    <row r="197" spans="2:3" s="44" customFormat="1" ht="21" customHeight="1">
      <c r="B197" s="62"/>
      <c r="C197" s="62"/>
    </row>
    <row r="198" spans="2:3" s="44" customFormat="1" ht="21" customHeight="1">
      <c r="B198" s="62"/>
      <c r="C198" s="62"/>
    </row>
    <row r="199" spans="2:3" s="44" customFormat="1" ht="21" customHeight="1">
      <c r="B199" s="62"/>
      <c r="C199" s="62"/>
    </row>
    <row r="200" spans="2:3" s="44" customFormat="1" ht="21" customHeight="1">
      <c r="B200" s="62"/>
      <c r="C200" s="62"/>
    </row>
    <row r="201" spans="2:3" s="44" customFormat="1" ht="21" customHeight="1">
      <c r="B201" s="62"/>
      <c r="C201" s="62"/>
    </row>
    <row r="202" spans="2:3" s="44" customFormat="1" ht="21" customHeight="1">
      <c r="B202" s="62"/>
      <c r="C202" s="62"/>
    </row>
    <row r="203" spans="2:3" s="44" customFormat="1" ht="21" customHeight="1">
      <c r="B203" s="62"/>
      <c r="C203" s="62"/>
    </row>
    <row r="204" spans="2:3" s="44" customFormat="1" ht="21" customHeight="1">
      <c r="B204" s="62"/>
      <c r="C204" s="62"/>
    </row>
    <row r="205" spans="2:3" s="44" customFormat="1" ht="21" customHeight="1">
      <c r="B205" s="62"/>
      <c r="C205" s="62"/>
    </row>
    <row r="206" spans="2:3" s="44" customFormat="1" ht="21" customHeight="1">
      <c r="B206" s="62"/>
      <c r="C206" s="62"/>
    </row>
    <row r="207" spans="2:3" s="44" customFormat="1" ht="21" customHeight="1">
      <c r="B207" s="62"/>
      <c r="C207" s="62"/>
    </row>
    <row r="208" spans="2:3" s="44" customFormat="1" ht="21" customHeight="1">
      <c r="B208" s="62"/>
      <c r="C208" s="62"/>
    </row>
    <row r="209" spans="2:3" s="44" customFormat="1" ht="21" customHeight="1">
      <c r="B209" s="62"/>
      <c r="C209" s="62"/>
    </row>
    <row r="210" spans="2:3" s="44" customFormat="1" ht="21" customHeight="1">
      <c r="B210" s="62"/>
      <c r="C210" s="62"/>
    </row>
    <row r="211" spans="2:3" s="44" customFormat="1" ht="21" customHeight="1">
      <c r="B211" s="62"/>
      <c r="C211" s="62"/>
    </row>
    <row r="212" spans="2:3" s="44" customFormat="1" ht="21" customHeight="1">
      <c r="B212" s="62"/>
      <c r="C212" s="62"/>
    </row>
    <row r="213" spans="2:3" s="44" customFormat="1" ht="21" customHeight="1">
      <c r="B213" s="62"/>
      <c r="C213" s="62"/>
    </row>
    <row r="214" spans="2:3" s="44" customFormat="1" ht="21" customHeight="1">
      <c r="B214" s="62"/>
      <c r="C214" s="62"/>
    </row>
    <row r="215" spans="2:3" s="44" customFormat="1" ht="21" customHeight="1">
      <c r="B215" s="62"/>
      <c r="C215" s="62"/>
    </row>
    <row r="216" spans="2:3" s="44" customFormat="1" ht="21" customHeight="1">
      <c r="B216" s="62"/>
      <c r="C216" s="62"/>
    </row>
    <row r="217" spans="2:3" s="44" customFormat="1" ht="21" customHeight="1">
      <c r="B217" s="62"/>
      <c r="C217" s="62"/>
    </row>
    <row r="218" spans="2:3" s="44" customFormat="1" ht="21" customHeight="1">
      <c r="B218" s="62"/>
      <c r="C218" s="62"/>
    </row>
    <row r="219" spans="2:3" s="44" customFormat="1" ht="21" customHeight="1">
      <c r="B219" s="62"/>
      <c r="C219" s="62"/>
    </row>
    <row r="220" spans="2:3" s="44" customFormat="1" ht="21" customHeight="1">
      <c r="B220" s="62"/>
      <c r="C220" s="62"/>
    </row>
    <row r="221" spans="2:3" s="44" customFormat="1" ht="21" customHeight="1">
      <c r="B221" s="62"/>
      <c r="C221" s="62"/>
    </row>
    <row r="222" spans="2:3" s="44" customFormat="1" ht="21" customHeight="1">
      <c r="B222" s="62"/>
      <c r="C222" s="62"/>
    </row>
    <row r="223" spans="2:3" s="44" customFormat="1" ht="21" customHeight="1">
      <c r="B223" s="62"/>
      <c r="C223" s="62"/>
    </row>
    <row r="224" spans="2:3" s="44" customFormat="1" ht="21" customHeight="1">
      <c r="B224" s="62"/>
      <c r="C224" s="62"/>
    </row>
    <row r="225" spans="2:3" s="44" customFormat="1" ht="21" customHeight="1">
      <c r="B225" s="62"/>
      <c r="C225" s="62"/>
    </row>
    <row r="226" spans="2:3" s="44" customFormat="1" ht="21" customHeight="1">
      <c r="B226" s="62"/>
      <c r="C226" s="62"/>
    </row>
    <row r="227" spans="2:3" s="44" customFormat="1" ht="21" customHeight="1">
      <c r="B227" s="62"/>
      <c r="C227" s="62"/>
    </row>
    <row r="228" spans="2:3" s="44" customFormat="1" ht="21" customHeight="1">
      <c r="B228" s="62"/>
      <c r="C228" s="62"/>
    </row>
    <row r="229" spans="2:3" s="44" customFormat="1" ht="21" customHeight="1">
      <c r="B229" s="62"/>
      <c r="C229" s="62"/>
    </row>
    <row r="230" spans="2:3" s="44" customFormat="1" ht="21" customHeight="1">
      <c r="B230" s="62"/>
      <c r="C230" s="62"/>
    </row>
    <row r="231" spans="2:3" s="44" customFormat="1" ht="21" customHeight="1">
      <c r="B231" s="62"/>
      <c r="C231" s="62"/>
    </row>
    <row r="232" spans="2:3" s="44" customFormat="1" ht="21" customHeight="1">
      <c r="B232" s="62"/>
      <c r="C232" s="62"/>
    </row>
    <row r="233" spans="2:3" s="44" customFormat="1" ht="21" customHeight="1">
      <c r="B233" s="62"/>
      <c r="C233" s="62"/>
    </row>
    <row r="234" spans="2:3" s="44" customFormat="1" ht="21" customHeight="1">
      <c r="B234" s="62"/>
      <c r="C234" s="62"/>
    </row>
    <row r="235" spans="2:3" s="44" customFormat="1" ht="21" customHeight="1">
      <c r="B235" s="62"/>
      <c r="C235" s="62"/>
    </row>
    <row r="236" spans="2:3" s="44" customFormat="1" ht="21" customHeight="1">
      <c r="B236" s="62"/>
      <c r="C236" s="62"/>
    </row>
    <row r="237" spans="2:3" s="44" customFormat="1" ht="21" customHeight="1">
      <c r="B237" s="62"/>
      <c r="C237" s="62"/>
    </row>
    <row r="238" spans="2:3" s="44" customFormat="1" ht="21" customHeight="1">
      <c r="B238" s="62"/>
      <c r="C238" s="62"/>
    </row>
    <row r="239" spans="2:3" s="44" customFormat="1" ht="21" customHeight="1">
      <c r="B239" s="62"/>
      <c r="C239" s="62"/>
    </row>
    <row r="240" spans="2:3" s="44" customFormat="1" ht="21" customHeight="1">
      <c r="B240" s="62"/>
      <c r="C240" s="62"/>
    </row>
    <row r="241" spans="2:3" s="44" customFormat="1" ht="21" customHeight="1">
      <c r="B241" s="62"/>
      <c r="C241" s="62"/>
    </row>
    <row r="242" spans="2:3" s="44" customFormat="1" ht="21" customHeight="1">
      <c r="B242" s="62"/>
      <c r="C242" s="62"/>
    </row>
    <row r="243" spans="2:3" s="44" customFormat="1" ht="21" customHeight="1">
      <c r="B243" s="62"/>
      <c r="C243" s="62"/>
    </row>
    <row r="244" spans="2:3" s="44" customFormat="1" ht="21" customHeight="1">
      <c r="B244" s="62"/>
      <c r="C244" s="62"/>
    </row>
    <row r="245" spans="2:3" s="44" customFormat="1" ht="21" customHeight="1">
      <c r="B245" s="62"/>
      <c r="C245" s="62"/>
    </row>
    <row r="246" spans="2:3" s="44" customFormat="1" ht="21" customHeight="1">
      <c r="B246" s="62"/>
      <c r="C246" s="62"/>
    </row>
    <row r="247" spans="2:3" s="44" customFormat="1" ht="21" customHeight="1">
      <c r="B247" s="62"/>
      <c r="C247" s="62"/>
    </row>
    <row r="248" spans="2:3" s="44" customFormat="1" ht="21" customHeight="1">
      <c r="B248" s="62"/>
      <c r="C248" s="62"/>
    </row>
    <row r="249" spans="2:3" s="44" customFormat="1" ht="21" customHeight="1">
      <c r="B249" s="62"/>
      <c r="C249" s="62"/>
    </row>
    <row r="250" spans="2:3" s="44" customFormat="1" ht="21" customHeight="1">
      <c r="B250" s="62"/>
      <c r="C250" s="62"/>
    </row>
    <row r="251" spans="2:3" s="44" customFormat="1" ht="21" customHeight="1">
      <c r="B251" s="62"/>
      <c r="C251" s="62"/>
    </row>
    <row r="252" spans="2:3" s="44" customFormat="1" ht="21" customHeight="1">
      <c r="B252" s="62"/>
      <c r="C252" s="62"/>
    </row>
    <row r="253" spans="2:3" s="44" customFormat="1" ht="21" customHeight="1">
      <c r="B253" s="62"/>
      <c r="C253" s="62"/>
    </row>
    <row r="254" spans="2:3" s="44" customFormat="1" ht="21" customHeight="1">
      <c r="B254" s="62"/>
      <c r="C254" s="62"/>
    </row>
    <row r="255" spans="2:3" s="44" customFormat="1" ht="21" customHeight="1">
      <c r="B255" s="62"/>
      <c r="C255" s="62"/>
    </row>
    <row r="256" spans="2:3" s="44" customFormat="1" ht="21" customHeight="1">
      <c r="B256" s="62"/>
      <c r="C256" s="62"/>
    </row>
    <row r="257" spans="2:3" s="44" customFormat="1" ht="21" customHeight="1">
      <c r="B257" s="62"/>
      <c r="C257" s="62"/>
    </row>
    <row r="258" spans="2:3" s="44" customFormat="1" ht="21" customHeight="1">
      <c r="B258" s="62"/>
      <c r="C258" s="62"/>
    </row>
    <row r="259" spans="2:3" s="44" customFormat="1" ht="21" customHeight="1">
      <c r="B259" s="62"/>
      <c r="C259" s="62"/>
    </row>
    <row r="260" spans="2:3" s="44" customFormat="1" ht="21" customHeight="1">
      <c r="B260" s="62"/>
      <c r="C260" s="62"/>
    </row>
    <row r="261" spans="2:3" s="44" customFormat="1" ht="21" customHeight="1">
      <c r="B261" s="62"/>
      <c r="C261" s="62"/>
    </row>
    <row r="262" spans="2:3" s="44" customFormat="1" ht="21" customHeight="1">
      <c r="B262" s="62"/>
      <c r="C262" s="62"/>
    </row>
    <row r="263" spans="2:3" s="44" customFormat="1" ht="21" customHeight="1">
      <c r="B263" s="62"/>
      <c r="C263" s="62"/>
    </row>
    <row r="264" spans="2:3" s="44" customFormat="1" ht="21" customHeight="1">
      <c r="B264" s="62"/>
      <c r="C264" s="62"/>
    </row>
    <row r="265" spans="2:3" s="44" customFormat="1" ht="21" customHeight="1">
      <c r="B265" s="62"/>
      <c r="C265" s="62"/>
    </row>
    <row r="266" spans="2:3" s="44" customFormat="1" ht="21" customHeight="1">
      <c r="B266" s="62"/>
      <c r="C266" s="62"/>
    </row>
    <row r="267" spans="2:3" s="44" customFormat="1" ht="21" customHeight="1">
      <c r="B267" s="62"/>
      <c r="C267" s="62"/>
    </row>
    <row r="268" spans="2:3" s="44" customFormat="1" ht="21" customHeight="1">
      <c r="B268" s="62"/>
      <c r="C268" s="62"/>
    </row>
    <row r="269" spans="2:3" s="44" customFormat="1" ht="21" customHeight="1">
      <c r="B269" s="62"/>
      <c r="C269" s="62"/>
    </row>
    <row r="270" spans="2:3" s="44" customFormat="1" ht="21" customHeight="1">
      <c r="B270" s="62"/>
      <c r="C270" s="62"/>
    </row>
    <row r="271" spans="2:3" s="44" customFormat="1" ht="21" customHeight="1">
      <c r="B271" s="62"/>
      <c r="C271" s="62"/>
    </row>
    <row r="272" spans="2:3" s="44" customFormat="1" ht="21" customHeight="1">
      <c r="B272" s="62"/>
      <c r="C272" s="62"/>
    </row>
    <row r="273" spans="2:3" s="44" customFormat="1" ht="21" customHeight="1">
      <c r="B273" s="62"/>
      <c r="C273" s="62"/>
    </row>
    <row r="274" spans="2:3" s="44" customFormat="1" ht="21" customHeight="1">
      <c r="B274" s="62"/>
      <c r="C274" s="62"/>
    </row>
    <row r="275" spans="2:3" s="44" customFormat="1" ht="21" customHeight="1">
      <c r="B275" s="62"/>
      <c r="C275" s="62"/>
    </row>
    <row r="276" spans="2:3" s="44" customFormat="1" ht="21" customHeight="1">
      <c r="B276" s="62"/>
      <c r="C276" s="62"/>
    </row>
    <row r="277" spans="2:3" s="44" customFormat="1" ht="21" customHeight="1">
      <c r="B277" s="62"/>
      <c r="C277" s="62"/>
    </row>
    <row r="278" spans="2:3" s="44" customFormat="1" ht="21" customHeight="1">
      <c r="B278" s="62"/>
      <c r="C278" s="62"/>
    </row>
    <row r="279" spans="2:3" s="44" customFormat="1" ht="21" customHeight="1">
      <c r="B279" s="62"/>
      <c r="C279" s="62"/>
    </row>
    <row r="280" spans="2:3" s="44" customFormat="1" ht="21" customHeight="1">
      <c r="B280" s="62"/>
      <c r="C280" s="62"/>
    </row>
    <row r="281" spans="2:3" s="44" customFormat="1" ht="21" customHeight="1">
      <c r="B281" s="62"/>
      <c r="C281" s="62"/>
    </row>
    <row r="282" spans="2:3" s="44" customFormat="1" ht="21" customHeight="1">
      <c r="B282" s="62"/>
      <c r="C282" s="62"/>
    </row>
    <row r="283" spans="2:3" s="44" customFormat="1" ht="21" customHeight="1">
      <c r="B283" s="62"/>
      <c r="C283" s="62"/>
    </row>
    <row r="284" spans="2:3" s="44" customFormat="1" ht="21" customHeight="1">
      <c r="B284" s="62"/>
      <c r="C284" s="62"/>
    </row>
    <row r="285" spans="2:3" s="44" customFormat="1" ht="21" customHeight="1">
      <c r="B285" s="62"/>
      <c r="C285" s="62"/>
    </row>
    <row r="286" spans="2:3" s="44" customFormat="1" ht="21" customHeight="1">
      <c r="B286" s="62"/>
      <c r="C286" s="62"/>
    </row>
    <row r="287" spans="2:3" s="44" customFormat="1" ht="21" customHeight="1">
      <c r="B287" s="62"/>
      <c r="C287" s="62"/>
    </row>
    <row r="288" spans="2:3" s="44" customFormat="1" ht="21" customHeight="1">
      <c r="B288" s="62"/>
      <c r="C288" s="62"/>
    </row>
    <row r="289" spans="2:3" s="44" customFormat="1" ht="21" customHeight="1">
      <c r="B289" s="62"/>
      <c r="C289" s="62"/>
    </row>
    <row r="290" spans="2:3" s="44" customFormat="1" ht="21" customHeight="1">
      <c r="B290" s="62"/>
      <c r="C290" s="62"/>
    </row>
    <row r="291" spans="2:3" s="44" customFormat="1" ht="21" customHeight="1">
      <c r="B291" s="62"/>
      <c r="C291" s="62"/>
    </row>
    <row r="292" spans="2:3" s="44" customFormat="1" ht="21" customHeight="1">
      <c r="B292" s="62"/>
      <c r="C292" s="62"/>
    </row>
    <row r="293" spans="2:3" s="44" customFormat="1" ht="21" customHeight="1">
      <c r="B293" s="62"/>
      <c r="C293" s="62"/>
    </row>
    <row r="294" spans="2:3" s="44" customFormat="1" ht="21" customHeight="1">
      <c r="B294" s="62"/>
      <c r="C294" s="62"/>
    </row>
    <row r="295" spans="2:3" s="44" customFormat="1" ht="21" customHeight="1">
      <c r="B295" s="62"/>
      <c r="C295" s="62"/>
    </row>
    <row r="296" spans="2:3" s="44" customFormat="1" ht="21" customHeight="1">
      <c r="B296" s="62"/>
      <c r="C296" s="62"/>
    </row>
    <row r="297" spans="2:3" s="44" customFormat="1" ht="21" customHeight="1">
      <c r="B297" s="62"/>
      <c r="C297" s="62"/>
    </row>
    <row r="298" spans="2:3" s="44" customFormat="1" ht="21" customHeight="1">
      <c r="B298" s="62"/>
      <c r="C298" s="62"/>
    </row>
    <row r="299" spans="2:3" s="44" customFormat="1" ht="21" customHeight="1">
      <c r="B299" s="62"/>
      <c r="C299" s="62"/>
    </row>
    <row r="300" spans="2:3" s="44" customFormat="1" ht="21" customHeight="1">
      <c r="B300" s="62"/>
      <c r="C300" s="62"/>
    </row>
    <row r="301" spans="2:3" s="44" customFormat="1" ht="21" customHeight="1">
      <c r="B301" s="62"/>
      <c r="C301" s="62"/>
    </row>
    <row r="302" spans="2:3" s="44" customFormat="1" ht="21" customHeight="1">
      <c r="B302" s="62"/>
      <c r="C302" s="62"/>
    </row>
    <row r="303" spans="2:3" s="44" customFormat="1" ht="21" customHeight="1">
      <c r="B303" s="62"/>
      <c r="C303" s="62"/>
    </row>
    <row r="304" spans="2:3" s="44" customFormat="1" ht="21" customHeight="1">
      <c r="B304" s="62"/>
      <c r="C304" s="62"/>
    </row>
    <row r="305" spans="2:3" s="44" customFormat="1" ht="21" customHeight="1">
      <c r="B305" s="62"/>
      <c r="C305" s="62"/>
    </row>
    <row r="306" spans="2:3" s="44" customFormat="1" ht="21" customHeight="1">
      <c r="B306" s="62"/>
      <c r="C306" s="62"/>
    </row>
    <row r="307" spans="2:3" s="44" customFormat="1" ht="21" customHeight="1">
      <c r="B307" s="62"/>
      <c r="C307" s="62"/>
    </row>
    <row r="308" spans="2:3" s="44" customFormat="1" ht="21" customHeight="1">
      <c r="B308" s="62"/>
      <c r="C308" s="62"/>
    </row>
    <row r="309" spans="2:3" s="44" customFormat="1" ht="21" customHeight="1">
      <c r="B309" s="62"/>
      <c r="C309" s="62"/>
    </row>
    <row r="310" spans="2:3" s="44" customFormat="1" ht="21" customHeight="1">
      <c r="B310" s="62"/>
      <c r="C310" s="62"/>
    </row>
    <row r="311" spans="2:3" s="44" customFormat="1" ht="21" customHeight="1">
      <c r="B311" s="62"/>
      <c r="C311" s="62"/>
    </row>
    <row r="312" spans="2:3" s="44" customFormat="1" ht="21" customHeight="1">
      <c r="B312" s="62"/>
      <c r="C312" s="62"/>
    </row>
    <row r="313" spans="2:3" s="44" customFormat="1" ht="21" customHeight="1">
      <c r="B313" s="62"/>
      <c r="C313" s="62"/>
    </row>
    <row r="314" spans="2:3" s="44" customFormat="1" ht="21" customHeight="1">
      <c r="B314" s="62"/>
      <c r="C314" s="62"/>
    </row>
    <row r="315" spans="2:3" s="44" customFormat="1" ht="21" customHeight="1">
      <c r="B315" s="62"/>
      <c r="C315" s="62"/>
    </row>
    <row r="316" spans="2:3" s="44" customFormat="1" ht="21" customHeight="1">
      <c r="B316" s="62"/>
      <c r="C316" s="62"/>
    </row>
    <row r="317" spans="2:3" s="44" customFormat="1" ht="21" customHeight="1">
      <c r="B317" s="62"/>
      <c r="C317" s="62"/>
    </row>
    <row r="318" spans="2:3" s="44" customFormat="1" ht="21" customHeight="1">
      <c r="B318" s="62"/>
      <c r="C318" s="62"/>
    </row>
    <row r="319" spans="2:3" s="44" customFormat="1" ht="21" customHeight="1">
      <c r="B319" s="62"/>
      <c r="C319" s="62"/>
    </row>
    <row r="320" spans="2:3" s="44" customFormat="1" ht="21" customHeight="1">
      <c r="B320" s="62"/>
      <c r="C320" s="62"/>
    </row>
    <row r="321" spans="2:3" s="44" customFormat="1" ht="21" customHeight="1">
      <c r="B321" s="62"/>
      <c r="C321" s="62"/>
    </row>
    <row r="322" spans="2:3" s="44" customFormat="1" ht="21" customHeight="1">
      <c r="B322" s="62"/>
      <c r="C322" s="62"/>
    </row>
    <row r="323" spans="2:3" s="44" customFormat="1" ht="21" customHeight="1">
      <c r="B323" s="62"/>
      <c r="C323" s="62"/>
    </row>
    <row r="324" spans="2:3" s="44" customFormat="1" ht="21" customHeight="1">
      <c r="B324" s="62"/>
      <c r="C324" s="62"/>
    </row>
    <row r="325" spans="2:3" s="44" customFormat="1" ht="21" customHeight="1">
      <c r="B325" s="62"/>
      <c r="C325" s="62"/>
    </row>
    <row r="326" spans="2:3" s="44" customFormat="1" ht="21" customHeight="1">
      <c r="B326" s="62"/>
      <c r="C326" s="62"/>
    </row>
    <row r="327" spans="2:3" s="44" customFormat="1" ht="21" customHeight="1">
      <c r="B327" s="62"/>
      <c r="C327" s="62"/>
    </row>
    <row r="328" spans="2:3" s="44" customFormat="1" ht="21" customHeight="1">
      <c r="B328" s="62"/>
      <c r="C328" s="62"/>
    </row>
    <row r="329" spans="2:3" s="44" customFormat="1" ht="21" customHeight="1">
      <c r="B329" s="62"/>
      <c r="C329" s="62"/>
    </row>
    <row r="330" spans="2:3" s="44" customFormat="1" ht="21" customHeight="1">
      <c r="B330" s="62"/>
      <c r="C330" s="62"/>
    </row>
    <row r="331" spans="2:3" s="44" customFormat="1" ht="21" customHeight="1">
      <c r="B331" s="62"/>
      <c r="C331" s="62"/>
    </row>
    <row r="332" spans="2:3" s="44" customFormat="1" ht="21" customHeight="1">
      <c r="B332" s="62"/>
      <c r="C332" s="62"/>
    </row>
    <row r="333" spans="2:3" s="44" customFormat="1" ht="21" customHeight="1">
      <c r="B333" s="62"/>
      <c r="C333" s="62"/>
    </row>
    <row r="334" spans="2:3" s="44" customFormat="1" ht="21" customHeight="1">
      <c r="B334" s="62"/>
      <c r="C334" s="62"/>
    </row>
    <row r="335" spans="2:3" s="44" customFormat="1" ht="21" customHeight="1">
      <c r="B335" s="62"/>
      <c r="C335" s="62"/>
    </row>
    <row r="336" spans="2:3" s="44" customFormat="1" ht="21" customHeight="1">
      <c r="B336" s="62"/>
      <c r="C336" s="62"/>
    </row>
    <row r="337" spans="2:3" s="44" customFormat="1" ht="21" customHeight="1">
      <c r="B337" s="62"/>
      <c r="C337" s="62"/>
    </row>
    <row r="338" spans="2:3" s="44" customFormat="1" ht="21" customHeight="1">
      <c r="B338" s="62"/>
      <c r="C338" s="62"/>
    </row>
    <row r="339" spans="2:3" s="44" customFormat="1" ht="21" customHeight="1">
      <c r="B339" s="62"/>
      <c r="C339" s="62"/>
    </row>
    <row r="340" spans="2:3" s="44" customFormat="1" ht="21" customHeight="1">
      <c r="B340" s="62"/>
      <c r="C340" s="62"/>
    </row>
    <row r="341" spans="2:3" s="44" customFormat="1" ht="21" customHeight="1">
      <c r="B341" s="62"/>
      <c r="C341" s="62"/>
    </row>
    <row r="342" spans="2:3" s="44" customFormat="1" ht="21" customHeight="1">
      <c r="B342" s="62"/>
      <c r="C342" s="62"/>
    </row>
    <row r="343" spans="2:3" s="44" customFormat="1" ht="21" customHeight="1">
      <c r="B343" s="62"/>
      <c r="C343" s="62"/>
    </row>
    <row r="344" spans="2:3" s="44" customFormat="1" ht="21" customHeight="1">
      <c r="B344" s="62"/>
      <c r="C344" s="62"/>
    </row>
    <row r="345" spans="2:3" s="44" customFormat="1" ht="21" customHeight="1">
      <c r="B345" s="62"/>
      <c r="C345" s="62"/>
    </row>
    <row r="346" spans="2:3" s="44" customFormat="1" ht="21" customHeight="1">
      <c r="B346" s="62"/>
      <c r="C346" s="62"/>
    </row>
    <row r="347" spans="2:3" s="44" customFormat="1" ht="21" customHeight="1">
      <c r="B347" s="62"/>
      <c r="C347" s="62"/>
    </row>
    <row r="348" spans="2:3" s="44" customFormat="1" ht="21" customHeight="1">
      <c r="B348" s="62"/>
      <c r="C348" s="62"/>
    </row>
    <row r="349" spans="2:3" s="44" customFormat="1" ht="21" customHeight="1">
      <c r="B349" s="62"/>
      <c r="C349" s="62"/>
    </row>
    <row r="350" spans="2:3" s="44" customFormat="1" ht="21" customHeight="1">
      <c r="B350" s="62"/>
      <c r="C350" s="62"/>
    </row>
    <row r="351" spans="2:3" s="44" customFormat="1" ht="21" customHeight="1">
      <c r="B351" s="62"/>
      <c r="C351" s="62"/>
    </row>
    <row r="352" spans="2:3" s="44" customFormat="1" ht="21" customHeight="1">
      <c r="B352" s="62"/>
      <c r="C352" s="62"/>
    </row>
    <row r="353" spans="2:3" s="44" customFormat="1" ht="21" customHeight="1">
      <c r="B353" s="62"/>
      <c r="C353" s="62"/>
    </row>
    <row r="354" spans="2:3" s="44" customFormat="1" ht="21" customHeight="1">
      <c r="B354" s="62"/>
      <c r="C354" s="62"/>
    </row>
    <row r="355" spans="2:3" s="44" customFormat="1" ht="21" customHeight="1">
      <c r="B355" s="62"/>
      <c r="C355" s="62"/>
    </row>
    <row r="356" spans="2:3" s="44" customFormat="1" ht="21" customHeight="1">
      <c r="B356" s="62"/>
      <c r="C356" s="62"/>
    </row>
    <row r="357" spans="2:3" s="44" customFormat="1" ht="21" customHeight="1">
      <c r="B357" s="62"/>
      <c r="C357" s="62"/>
    </row>
    <row r="358" spans="2:3" s="44" customFormat="1" ht="21" customHeight="1">
      <c r="B358" s="62"/>
      <c r="C358" s="62"/>
    </row>
    <row r="359" spans="2:3" s="44" customFormat="1" ht="21" customHeight="1">
      <c r="B359" s="62"/>
      <c r="C359" s="62"/>
    </row>
    <row r="360" spans="2:3" s="44" customFormat="1" ht="21" customHeight="1">
      <c r="B360" s="62"/>
      <c r="C360" s="62"/>
    </row>
    <row r="361" spans="2:3" s="44" customFormat="1" ht="21" customHeight="1">
      <c r="B361" s="62"/>
      <c r="C361" s="62"/>
    </row>
    <row r="362" spans="2:3" s="44" customFormat="1" ht="21" customHeight="1">
      <c r="B362" s="62"/>
      <c r="C362" s="62"/>
    </row>
    <row r="363" spans="2:3" s="44" customFormat="1" ht="21" customHeight="1">
      <c r="B363" s="62"/>
      <c r="C363" s="62"/>
    </row>
    <row r="364" spans="2:3" s="44" customFormat="1" ht="21" customHeight="1">
      <c r="B364" s="62"/>
      <c r="C364" s="62"/>
    </row>
    <row r="365" spans="2:3" s="44" customFormat="1" ht="21" customHeight="1">
      <c r="B365" s="62"/>
      <c r="C365" s="62"/>
    </row>
    <row r="366" spans="2:3" s="44" customFormat="1" ht="21" customHeight="1">
      <c r="B366" s="62"/>
      <c r="C366" s="62"/>
    </row>
    <row r="367" spans="2:3" s="44" customFormat="1" ht="21" customHeight="1">
      <c r="B367" s="62"/>
      <c r="C367" s="62"/>
    </row>
    <row r="368" spans="2:3" s="44" customFormat="1" ht="21" customHeight="1">
      <c r="B368" s="62"/>
      <c r="C368" s="62"/>
    </row>
    <row r="369" spans="2:3" s="44" customFormat="1" ht="21" customHeight="1">
      <c r="B369" s="62"/>
      <c r="C369" s="62"/>
    </row>
    <row r="370" spans="2:3" s="44" customFormat="1" ht="21" customHeight="1">
      <c r="B370" s="62"/>
      <c r="C370" s="62"/>
    </row>
    <row r="371" spans="2:3" s="44" customFormat="1" ht="21" customHeight="1">
      <c r="B371" s="62"/>
      <c r="C371" s="62"/>
    </row>
    <row r="372" spans="2:3" s="44" customFormat="1" ht="21" customHeight="1">
      <c r="B372" s="62"/>
      <c r="C372" s="62"/>
    </row>
    <row r="373" spans="2:3" s="44" customFormat="1" ht="21" customHeight="1">
      <c r="B373" s="62"/>
      <c r="C373" s="62"/>
    </row>
    <row r="374" spans="2:3" s="44" customFormat="1" ht="21" customHeight="1">
      <c r="B374" s="62"/>
      <c r="C374" s="62"/>
    </row>
    <row r="375" spans="2:3" s="44" customFormat="1" ht="21" customHeight="1">
      <c r="B375" s="62"/>
      <c r="C375" s="62"/>
    </row>
    <row r="376" spans="2:3" s="44" customFormat="1" ht="21" customHeight="1">
      <c r="B376" s="62"/>
      <c r="C376" s="62"/>
    </row>
    <row r="377" spans="2:3" s="44" customFormat="1" ht="21" customHeight="1">
      <c r="B377" s="62"/>
      <c r="C377" s="62"/>
    </row>
    <row r="378" spans="2:3" s="44" customFormat="1" ht="21" customHeight="1">
      <c r="B378" s="62"/>
      <c r="C378" s="62"/>
    </row>
    <row r="379" spans="2:3" s="44" customFormat="1" ht="21" customHeight="1">
      <c r="B379" s="62"/>
      <c r="C379" s="62"/>
    </row>
    <row r="380" spans="2:3" s="44" customFormat="1" ht="21" customHeight="1">
      <c r="B380" s="62"/>
      <c r="C380" s="62"/>
    </row>
    <row r="381" spans="2:3" s="44" customFormat="1" ht="21" customHeight="1">
      <c r="B381" s="62"/>
      <c r="C381" s="62"/>
    </row>
    <row r="382" spans="2:3" s="44" customFormat="1" ht="21" customHeight="1">
      <c r="B382" s="62"/>
      <c r="C382" s="62"/>
    </row>
    <row r="383" spans="2:3" s="44" customFormat="1" ht="21" customHeight="1">
      <c r="B383" s="62"/>
      <c r="C383" s="62"/>
    </row>
    <row r="384" spans="2:3" s="44" customFormat="1" ht="21" customHeight="1">
      <c r="B384" s="62"/>
      <c r="C384" s="62"/>
    </row>
    <row r="385" spans="2:3" s="44" customFormat="1" ht="21" customHeight="1">
      <c r="B385" s="62"/>
      <c r="C385" s="62"/>
    </row>
    <row r="386" spans="2:3" s="44" customFormat="1" ht="21" customHeight="1">
      <c r="B386" s="62"/>
      <c r="C386" s="62"/>
    </row>
    <row r="387" spans="2:3" s="44" customFormat="1" ht="21" customHeight="1">
      <c r="B387" s="62"/>
      <c r="C387" s="62"/>
    </row>
    <row r="388" spans="2:3" s="44" customFormat="1" ht="21" customHeight="1">
      <c r="B388" s="62"/>
      <c r="C388" s="62"/>
    </row>
    <row r="389" spans="2:3" s="44" customFormat="1" ht="21" customHeight="1">
      <c r="B389" s="62"/>
      <c r="C389" s="62"/>
    </row>
    <row r="390" spans="2:3" s="44" customFormat="1" ht="21" customHeight="1">
      <c r="B390" s="62"/>
      <c r="C390" s="62"/>
    </row>
    <row r="391" spans="2:3" s="44" customFormat="1" ht="21" customHeight="1">
      <c r="B391" s="62"/>
      <c r="C391" s="62"/>
    </row>
    <row r="392" spans="2:3" s="44" customFormat="1" ht="21" customHeight="1">
      <c r="B392" s="62"/>
      <c r="C392" s="62"/>
    </row>
    <row r="393" spans="2:3" s="44" customFormat="1" ht="21" customHeight="1">
      <c r="B393" s="62"/>
      <c r="C393" s="62"/>
    </row>
    <row r="394" spans="2:3" s="44" customFormat="1" ht="21" customHeight="1">
      <c r="B394" s="62"/>
      <c r="C394" s="62"/>
    </row>
    <row r="395" spans="2:3" s="44" customFormat="1" ht="21" customHeight="1">
      <c r="B395" s="62"/>
      <c r="C395" s="62"/>
    </row>
    <row r="396" spans="2:3" s="44" customFormat="1" ht="21" customHeight="1">
      <c r="B396" s="62"/>
      <c r="C396" s="62"/>
    </row>
    <row r="397" spans="2:3" s="44" customFormat="1" ht="21" customHeight="1">
      <c r="B397" s="62"/>
      <c r="C397" s="62"/>
    </row>
    <row r="398" spans="2:3" s="44" customFormat="1" ht="21" customHeight="1">
      <c r="B398" s="62"/>
      <c r="C398" s="62"/>
    </row>
    <row r="399" spans="2:3" s="44" customFormat="1" ht="21" customHeight="1">
      <c r="B399" s="62"/>
      <c r="C399" s="62"/>
    </row>
    <row r="400" spans="2:3" s="44" customFormat="1" ht="21" customHeight="1">
      <c r="B400" s="62"/>
      <c r="C400" s="62"/>
    </row>
    <row r="401" spans="2:3" s="44" customFormat="1" ht="21" customHeight="1">
      <c r="B401" s="62"/>
      <c r="C401" s="62"/>
    </row>
    <row r="402" spans="2:3" s="44" customFormat="1" ht="21" customHeight="1">
      <c r="B402" s="62"/>
      <c r="C402" s="62"/>
    </row>
    <row r="403" spans="2:3" s="44" customFormat="1" ht="21" customHeight="1">
      <c r="B403" s="62"/>
      <c r="C403" s="62"/>
    </row>
  </sheetData>
  <mergeCells count="16">
    <mergeCell ref="D50:F50"/>
    <mergeCell ref="H50:J50"/>
    <mergeCell ref="D53:J53"/>
    <mergeCell ref="D51:F51"/>
    <mergeCell ref="H51:J51"/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</mergeCells>
  <phoneticPr fontId="4" type="noConversion"/>
  <pageMargins left="0.7" right="0.7" top="0.48" bottom="0.5" header="0.5" footer="0.5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SFP-3-5</vt:lpstr>
      <vt:lpstr>Q1 PL-6-7</vt:lpstr>
      <vt:lpstr>PL-6-7</vt:lpstr>
      <vt:lpstr>PL8-9</vt:lpstr>
      <vt:lpstr>SH-10-11</vt:lpstr>
      <vt:lpstr>SH-12-13</vt:lpstr>
      <vt:lpstr>CF-14-15</vt:lpstr>
      <vt:lpstr>'CF-14-15'!Print_Area</vt:lpstr>
      <vt:lpstr>'PL-6-7'!Print_Area</vt:lpstr>
      <vt:lpstr>'PL8-9'!Print_Area</vt:lpstr>
      <vt:lpstr>'Q1 PL-6-7'!Print_Area</vt:lpstr>
      <vt:lpstr>'SFP-3-5'!Print_Area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Saisamorn, Chimyoo</cp:lastModifiedBy>
  <cp:lastPrinted>2022-08-11T07:25:01Z</cp:lastPrinted>
  <dcterms:created xsi:type="dcterms:W3CDTF">2005-02-01T04:26:42Z</dcterms:created>
  <dcterms:modified xsi:type="dcterms:W3CDTF">2022-08-11T07:25:04Z</dcterms:modified>
</cp:coreProperties>
</file>