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GroupConso/Shared Documents/05 SET Submission/3) SET 2nd round_หลังสอบทาน หลังตรวจสอบ (45Day or 2months)/2022/2Q22 (after swap)/02 FS Final/FS SCB X - SET Version/"/>
    </mc:Choice>
  </mc:AlternateContent>
  <xr:revisionPtr revIDLastSave="9" documentId="13_ncr:1_{D5D9F0CD-9BDC-4924-824A-385F1FD9BF91}" xr6:coauthVersionLast="47" xr6:coauthVersionMax="47" xr10:uidLastSave="{1B04D2A7-4DA2-465F-B7CE-0E477D179820}"/>
  <bookViews>
    <workbookView xWindow="-108" yWindow="-108" windowWidth="23256" windowHeight="12456" tabRatio="702" xr2:uid="{00000000-000D-0000-FFFF-FFFF00000000}"/>
  </bookViews>
  <sheets>
    <sheet name="BS" sheetId="12" r:id="rId1"/>
    <sheet name="PL (3M)" sheetId="13" r:id="rId2"/>
    <sheet name="PL (6M)" sheetId="24" r:id="rId3"/>
    <sheet name="CE_Conso (After Re.)" sheetId="23" r:id="rId4"/>
    <sheet name="CE_Conso (Before Re.)" sheetId="14" r:id="rId5"/>
    <sheet name="CE_Separate Q222" sheetId="25" r:id="rId6"/>
    <sheet name="CF" sheetId="17" r:id="rId7"/>
    <sheet name="CE_Separate Q2'22" sheetId="16" state="hidden" r:id="rId8"/>
    <sheet name="CE_Bank Q2'21" sheetId="22" state="hidden" r:id="rId9"/>
  </sheets>
  <definedNames>
    <definedName name="ACCOUNTEDPERIODTYPE1" localSheetId="3">#REF!</definedName>
    <definedName name="ACCOUNTEDPERIODTYPE1" localSheetId="4">#REF!</definedName>
    <definedName name="ACCOUNTEDPERIODTYPE1">#REF!</definedName>
    <definedName name="APPSUSERNAME1" localSheetId="3">#REF!</definedName>
    <definedName name="APPSUSERNAME1" localSheetId="4">#REF!</definedName>
    <definedName name="APPSUSERNAME1">#REF!</definedName>
    <definedName name="AVER" localSheetId="3">#REF!</definedName>
    <definedName name="AVER" localSheetId="4">#REF!</definedName>
    <definedName name="AVER">#REF!</definedName>
    <definedName name="CHARTOFACCOUNTSID1" localSheetId="3">#REF!</definedName>
    <definedName name="CHARTOFACCOUNTSID1" localSheetId="4">#REF!</definedName>
    <definedName name="CHARTOFACCOUNTSID1">#REF!</definedName>
    <definedName name="CONNECTSTRING1" localSheetId="3">#REF!</definedName>
    <definedName name="CONNECTSTRING1" localSheetId="4">#REF!</definedName>
    <definedName name="CONNECTSTRING1">#REF!</definedName>
    <definedName name="CREATESUMMARYJNLS1" localSheetId="3">#REF!</definedName>
    <definedName name="CREATESUMMARYJNLS1" localSheetId="4">#REF!</definedName>
    <definedName name="CREATESUMMARYJNLS1">#REF!</definedName>
    <definedName name="CRITERIACOLUMN1" localSheetId="3">#REF!</definedName>
    <definedName name="CRITERIACOLUMN1" localSheetId="4">#REF!</definedName>
    <definedName name="CRITERIACOLUMN1">#REF!</definedName>
    <definedName name="CS">#REF!</definedName>
    <definedName name="DBNAME1" localSheetId="3">#REF!</definedName>
    <definedName name="DBNAME1" localSheetId="4">#REF!</definedName>
    <definedName name="DBNAME1">#REF!</definedName>
    <definedName name="DBUSERNAME1" localSheetId="3">#REF!</definedName>
    <definedName name="DBUSERNAME1" localSheetId="4">#REF!</definedName>
    <definedName name="DBUSERNAME1">#REF!</definedName>
    <definedName name="DELETELOGICTYPE1" localSheetId="3">#REF!</definedName>
    <definedName name="DELETELOGICTYPE1" localSheetId="4">#REF!</definedName>
    <definedName name="DELETELOGICTYPE1">#REF!</definedName>
    <definedName name="FFAPPCOLNAME1_1" localSheetId="3">#REF!</definedName>
    <definedName name="FFAPPCOLNAME1_1" localSheetId="4">#REF!</definedName>
    <definedName name="FFAPPCOLNAME1_1">#REF!</definedName>
    <definedName name="FFAPPCOLNAME10_1" localSheetId="3">#REF!</definedName>
    <definedName name="FFAPPCOLNAME10_1" localSheetId="4">#REF!</definedName>
    <definedName name="FFAPPCOLNAME10_1">#REF!</definedName>
    <definedName name="FFAPPCOLNAME2_1" localSheetId="3">#REF!</definedName>
    <definedName name="FFAPPCOLNAME2_1" localSheetId="4">#REF!</definedName>
    <definedName name="FFAPPCOLNAME2_1">#REF!</definedName>
    <definedName name="FFAPPCOLNAME3_1" localSheetId="3">#REF!</definedName>
    <definedName name="FFAPPCOLNAME3_1" localSheetId="4">#REF!</definedName>
    <definedName name="FFAPPCOLNAME3_1">#REF!</definedName>
    <definedName name="FFAPPCOLNAME4_1" localSheetId="3">#REF!</definedName>
    <definedName name="FFAPPCOLNAME4_1" localSheetId="4">#REF!</definedName>
    <definedName name="FFAPPCOLNAME4_1">#REF!</definedName>
    <definedName name="FFAPPCOLNAME5_1" localSheetId="3">#REF!</definedName>
    <definedName name="FFAPPCOLNAME5_1" localSheetId="4">#REF!</definedName>
    <definedName name="FFAPPCOLNAME5_1">#REF!</definedName>
    <definedName name="FFAPPCOLNAME6_1" localSheetId="3">#REF!</definedName>
    <definedName name="FFAPPCOLNAME6_1" localSheetId="4">#REF!</definedName>
    <definedName name="FFAPPCOLNAME6_1">#REF!</definedName>
    <definedName name="FFAPPCOLNAME7_1" localSheetId="3">#REF!</definedName>
    <definedName name="FFAPPCOLNAME7_1" localSheetId="4">#REF!</definedName>
    <definedName name="FFAPPCOLNAME7_1">#REF!</definedName>
    <definedName name="FFAPPCOLNAME8_1" localSheetId="3">#REF!</definedName>
    <definedName name="FFAPPCOLNAME8_1" localSheetId="4">#REF!</definedName>
    <definedName name="FFAPPCOLNAME8_1">#REF!</definedName>
    <definedName name="FFAPPCOLNAME9_1" localSheetId="3">#REF!</definedName>
    <definedName name="FFAPPCOLNAME9_1" localSheetId="4">#REF!</definedName>
    <definedName name="FFAPPCOLNAME9_1">#REF!</definedName>
    <definedName name="FFSEGMENT1_1" localSheetId="3">#REF!</definedName>
    <definedName name="FFSEGMENT1_1" localSheetId="4">#REF!</definedName>
    <definedName name="FFSEGMENT1_1">#REF!</definedName>
    <definedName name="FFSEGMENT10_1" localSheetId="3">#REF!</definedName>
    <definedName name="FFSEGMENT10_1" localSheetId="4">#REF!</definedName>
    <definedName name="FFSEGMENT10_1">#REF!</definedName>
    <definedName name="FFSEGMENT2_1" localSheetId="3">#REF!</definedName>
    <definedName name="FFSEGMENT2_1" localSheetId="4">#REF!</definedName>
    <definedName name="FFSEGMENT2_1">#REF!</definedName>
    <definedName name="FFSEGMENT3_1" localSheetId="3">#REF!</definedName>
    <definedName name="FFSEGMENT3_1" localSheetId="4">#REF!</definedName>
    <definedName name="FFSEGMENT3_1">#REF!</definedName>
    <definedName name="FFSEGMENT4_1" localSheetId="3">#REF!</definedName>
    <definedName name="FFSEGMENT4_1" localSheetId="4">#REF!</definedName>
    <definedName name="FFSEGMENT4_1">#REF!</definedName>
    <definedName name="FFSEGMENT5_1" localSheetId="3">#REF!</definedName>
    <definedName name="FFSEGMENT5_1" localSheetId="4">#REF!</definedName>
    <definedName name="FFSEGMENT5_1">#REF!</definedName>
    <definedName name="FFSEGMENT6_1" localSheetId="3">#REF!</definedName>
    <definedName name="FFSEGMENT6_1" localSheetId="4">#REF!</definedName>
    <definedName name="FFSEGMENT6_1">#REF!</definedName>
    <definedName name="FFSEGMENT7_1" localSheetId="3">#REF!</definedName>
    <definedName name="FFSEGMENT7_1" localSheetId="4">#REF!</definedName>
    <definedName name="FFSEGMENT7_1">#REF!</definedName>
    <definedName name="FFSEGMENT8_1" localSheetId="3">#REF!</definedName>
    <definedName name="FFSEGMENT8_1" localSheetId="4">#REF!</definedName>
    <definedName name="FFSEGMENT8_1">#REF!</definedName>
    <definedName name="FFSEGMENT9_1" localSheetId="3">#REF!</definedName>
    <definedName name="FFSEGMENT9_1" localSheetId="4">#REF!</definedName>
    <definedName name="FFSEGMENT9_1">#REF!</definedName>
    <definedName name="FFSEGSEPARATOR1" localSheetId="3">#REF!</definedName>
    <definedName name="FFSEGSEPARATOR1" localSheetId="4">#REF!</definedName>
    <definedName name="FFSEGSEPARATOR1">#REF!</definedName>
    <definedName name="FIELDNAMECOLUMN1" localSheetId="3">#REF!</definedName>
    <definedName name="FIELDNAMECOLUMN1" localSheetId="4">#REF!</definedName>
    <definedName name="FIELDNAMECOLUMN1">#REF!</definedName>
    <definedName name="FIELDNAMEROW1" localSheetId="3">#REF!</definedName>
    <definedName name="FIELDNAMEROW1" localSheetId="4">#REF!</definedName>
    <definedName name="FIELDNAMEROW1">#REF!</definedName>
    <definedName name="FIRSTDATAROW1" localSheetId="3">#REF!</definedName>
    <definedName name="FIRSTDATAROW1" localSheetId="4">#REF!</definedName>
    <definedName name="FIRSTDATAROW1">#REF!</definedName>
    <definedName name="FNDNAM1" localSheetId="3">#REF!</definedName>
    <definedName name="FNDNAM1" localSheetId="4">#REF!</definedName>
    <definedName name="FNDNAM1">#REF!</definedName>
    <definedName name="FNDUSERID1" localSheetId="3">#REF!</definedName>
    <definedName name="FNDUSERID1" localSheetId="4">#REF!</definedName>
    <definedName name="FNDUSERID1">#REF!</definedName>
    <definedName name="FUNCTIONALCURRENCY1" localSheetId="3">#REF!</definedName>
    <definedName name="FUNCTIONALCURRENCY1" localSheetId="4">#REF!</definedName>
    <definedName name="FUNCTIONALCURRENCY1">#REF!</definedName>
    <definedName name="GWYUID1" localSheetId="3">#REF!</definedName>
    <definedName name="GWYUID1" localSheetId="4">#REF!</definedName>
    <definedName name="GWYUID1">#REF!</definedName>
    <definedName name="IMPORTDFF1" localSheetId="3">#REF!</definedName>
    <definedName name="IMPORTDFF1" localSheetId="4">#REF!</definedName>
    <definedName name="IMPORTDFF1">#REF!</definedName>
    <definedName name="LABELTEXTCOLUMN1" localSheetId="3">#REF!</definedName>
    <definedName name="LABELTEXTCOLUMN1" localSheetId="4">#REF!</definedName>
    <definedName name="LABELTEXTCOLUMN1">#REF!</definedName>
    <definedName name="LABELTEXTROW1" localSheetId="3">#REF!</definedName>
    <definedName name="LABELTEXTROW1" localSheetId="4">#REF!</definedName>
    <definedName name="LABELTEXTROW1">#REF!</definedName>
    <definedName name="NOOFFFSEGMENTS1" localSheetId="3">#REF!</definedName>
    <definedName name="NOOFFFSEGMENTS1" localSheetId="4">#REF!</definedName>
    <definedName name="NOOFFFSEGMENTS1">#REF!</definedName>
    <definedName name="NUMBEROFDETAILFIELDS1" localSheetId="3">#REF!</definedName>
    <definedName name="NUMBEROFDETAILFIELDS1" localSheetId="4">#REF!</definedName>
    <definedName name="NUMBEROFDETAILFIELDS1">#REF!</definedName>
    <definedName name="NUMBEROFHEADERFIELDS1" localSheetId="3">#REF!</definedName>
    <definedName name="NUMBEROFHEADERFIELDS1" localSheetId="4">#REF!</definedName>
    <definedName name="NUMBEROFHEADERFIELDS1">#REF!</definedName>
    <definedName name="PERIODSETNAME1" localSheetId="3">#REF!</definedName>
    <definedName name="PERIODSETNAME1" localSheetId="4">#REF!</definedName>
    <definedName name="PERIODSETNAME1">#REF!</definedName>
    <definedName name="POSTERRORSTOSUSP1" localSheetId="3">#REF!</definedName>
    <definedName name="POSTERRORSTOSUSP1" localSheetId="4">#REF!</definedName>
    <definedName name="POSTERRORSTOSUSP1">#REF!</definedName>
    <definedName name="_xlnm.Print_Area" localSheetId="0">BS!$A$1:$J$94</definedName>
    <definedName name="_xlnm.Print_Area" localSheetId="8">'CE_Bank Q2''21'!$A$1:$Z$37</definedName>
    <definedName name="_xlnm.Print_Area" localSheetId="3">'CE_Conso (After Re.)'!$A$1:$AH$37</definedName>
    <definedName name="_xlnm.Print_Area" localSheetId="4">'CE_Conso (Before Re.)'!$A$1:$AD$31</definedName>
    <definedName name="_xlnm.Print_Area" localSheetId="5">'CE_Separate Q222'!$A$1:$J$24</definedName>
    <definedName name="_xlnm.Print_Area" localSheetId="7">'CE_Separate Q2''22'!$A$1:$Z$28</definedName>
    <definedName name="_xlnm.Print_Area" localSheetId="6">CF!$A$1:$J$133</definedName>
    <definedName name="_xlnm.Print_Area" localSheetId="1">'PL (3M)'!$A$1:$G$87</definedName>
    <definedName name="_xlnm.Print_Area" localSheetId="2">'PL (6M)'!$A$1:$G$87</definedName>
    <definedName name="PROFIT" localSheetId="3">#REF!</definedName>
    <definedName name="PROFIT" localSheetId="4">#REF!</definedName>
    <definedName name="PROFIT">#REF!</definedName>
    <definedName name="RATE" localSheetId="3">#REF!</definedName>
    <definedName name="RATE" localSheetId="4">#REF!</definedName>
    <definedName name="RATE">#REF!</definedName>
    <definedName name="RESPONSIBILITYAPPLICATIONID1" localSheetId="3">#REF!</definedName>
    <definedName name="RESPONSIBILITYAPPLICATIONID1" localSheetId="4">#REF!</definedName>
    <definedName name="RESPONSIBILITYAPPLICATIONID1">#REF!</definedName>
    <definedName name="RESPONSIBILITYID1" localSheetId="3">#REF!</definedName>
    <definedName name="RESPONSIBILITYID1" localSheetId="4">#REF!</definedName>
    <definedName name="RESPONSIBILITYID1">#REF!</definedName>
    <definedName name="RESPONSIBILITYNAME1" localSheetId="3">#REF!</definedName>
    <definedName name="RESPONSIBILITYNAME1" localSheetId="4">#REF!</definedName>
    <definedName name="RESPONSIBILITYNAME1">#REF!</definedName>
    <definedName name="ROWSTOUPLOAD1" localSheetId="3">#REF!</definedName>
    <definedName name="ROWSTOUPLOAD1" localSheetId="4">#REF!</definedName>
    <definedName name="ROWSTOUPLOAD1">#REF!</definedName>
    <definedName name="SETOFBOOKSID1" localSheetId="3">#REF!</definedName>
    <definedName name="SETOFBOOKSID1" localSheetId="4">#REF!</definedName>
    <definedName name="SETOFBOOKSID1">#REF!</definedName>
    <definedName name="SETOFBOOKSNAME1" localSheetId="3">#REF!</definedName>
    <definedName name="SETOFBOOKSNAME1" localSheetId="4">#REF!</definedName>
    <definedName name="SETOFBOOKSNAME1">#REF!</definedName>
    <definedName name="STARTJOURNALIMPORT1" localSheetId="3">#REF!</definedName>
    <definedName name="STARTJOURNALIMPORT1" localSheetId="4">#REF!</definedName>
    <definedName name="STARTJOURNALIMPORT1">#REF!</definedName>
    <definedName name="TEMPLATENUMBER1" localSheetId="3">#REF!</definedName>
    <definedName name="TEMPLATENUMBER1" localSheetId="4">#REF!</definedName>
    <definedName name="TEMPLATENUMBER1">#REF!</definedName>
    <definedName name="TEMPLATESTYLE1" localSheetId="3">#REF!</definedName>
    <definedName name="TEMPLATESTYLE1" localSheetId="4">#REF!</definedName>
    <definedName name="TEMPLATESTYLE1">#REF!</definedName>
    <definedName name="TEMPLATETYPE1" localSheetId="3">#REF!</definedName>
    <definedName name="TEMPLATETYPE1" localSheetId="4">#REF!</definedName>
    <definedName name="TEMPLATETYPE1">#REF!</definedName>
    <definedName name="Z_688268B1_60DF_45FA_A9A4_5F7FC57C1508_.wvu.PrintArea" localSheetId="0" hidden="1">BS!$A$1:$J$99</definedName>
    <definedName name="Z_688268B1_60DF_45FA_A9A4_5F7FC57C1508_.wvu.PrintArea" localSheetId="8" hidden="1">'CE_Bank Q2''21'!$A$1:$P$37</definedName>
    <definedName name="Z_688268B1_60DF_45FA_A9A4_5F7FC57C1508_.wvu.PrintArea" localSheetId="3" hidden="1">'CE_Conso (After Re.)'!#REF!</definedName>
    <definedName name="Z_688268B1_60DF_45FA_A9A4_5F7FC57C1508_.wvu.PrintArea" localSheetId="4" hidden="1">'CE_Conso (Before Re.)'!#REF!</definedName>
    <definedName name="Z_688268B1_60DF_45FA_A9A4_5F7FC57C1508_.wvu.PrintArea" localSheetId="7" hidden="1">'CE_Separate Q2''22'!#REF!</definedName>
    <definedName name="Z_688268B1_60DF_45FA_A9A4_5F7FC57C1508_.wvu.PrintArea" localSheetId="6" hidden="1">CF!$A$1:$J$83</definedName>
    <definedName name="Z_688268B1_60DF_45FA_A9A4_5F7FC57C1508_.wvu.PrintArea" localSheetId="1" hidden="1">'PL (3M)'!$A$1:$G$90</definedName>
    <definedName name="Z_688268B1_60DF_45FA_A9A4_5F7FC57C1508_.wvu.PrintArea" localSheetId="2" hidden="1">'PL (6M)'!$A$1:$G$90</definedName>
    <definedName name="Z_688268B1_60DF_45FA_A9A4_5F7FC57C1508_.wvu.Rows" localSheetId="6" hidden="1">CF!#REF!</definedName>
    <definedName name="Z_AD879B68_A1BD_48B0_8827_26C53F899E69_.wvu.PrintArea" localSheetId="0" hidden="1">BS!$A$1:$J$99</definedName>
    <definedName name="Z_AD879B68_A1BD_48B0_8827_26C53F899E69_.wvu.PrintArea" localSheetId="8" hidden="1">'CE_Bank Q2''21'!$A$1:$U$37</definedName>
    <definedName name="Z_AD879B68_A1BD_48B0_8827_26C53F899E69_.wvu.PrintArea" localSheetId="3" hidden="1">'CE_Conso (After Re.)'!#REF!</definedName>
    <definedName name="Z_AD879B68_A1BD_48B0_8827_26C53F899E69_.wvu.PrintArea" localSheetId="4" hidden="1">'CE_Conso (Before Re.)'!#REF!</definedName>
    <definedName name="Z_AD879B68_A1BD_48B0_8827_26C53F899E69_.wvu.PrintArea" localSheetId="7" hidden="1">'CE_Separate Q2''22'!#REF!</definedName>
    <definedName name="Z_AD879B68_A1BD_48B0_8827_26C53F899E69_.wvu.PrintArea" localSheetId="6" hidden="1">CF!$A$1:$J$83</definedName>
    <definedName name="Z_AD879B68_A1BD_48B0_8827_26C53F899E69_.wvu.PrintArea" localSheetId="1" hidden="1">'PL (3M)'!$A$1:$G$90</definedName>
    <definedName name="Z_AD879B68_A1BD_48B0_8827_26C53F899E69_.wvu.PrintArea" localSheetId="2" hidden="1">'PL (6M)'!$A$1:$G$90</definedName>
    <definedName name="Z_AD879B68_A1BD_48B0_8827_26C53F899E69_.wvu.Rows" localSheetId="6" hidden="1">CF!#REF!</definedName>
    <definedName name="Z_E4A73A0F_11C0_4F41_8821_4D5B1CE3B9B1_.wvu.PrintArea" localSheetId="0" hidden="1">BS!$A$1:$J$99</definedName>
    <definedName name="Z_E4A73A0F_11C0_4F41_8821_4D5B1CE3B9B1_.wvu.PrintArea" localSheetId="8" hidden="1">'CE_Bank Q2''21'!$A$1:$P$37</definedName>
    <definedName name="Z_E4A73A0F_11C0_4F41_8821_4D5B1CE3B9B1_.wvu.PrintArea" localSheetId="3" hidden="1">'CE_Conso (After Re.)'!#REF!</definedName>
    <definedName name="Z_E4A73A0F_11C0_4F41_8821_4D5B1CE3B9B1_.wvu.PrintArea" localSheetId="4" hidden="1">'CE_Conso (Before Re.)'!#REF!</definedName>
    <definedName name="Z_E4A73A0F_11C0_4F41_8821_4D5B1CE3B9B1_.wvu.PrintArea" localSheetId="7" hidden="1">'CE_Separate Q2''22'!#REF!</definedName>
    <definedName name="Z_E4A73A0F_11C0_4F41_8821_4D5B1CE3B9B1_.wvu.PrintArea" localSheetId="6" hidden="1">CF!$A$1:$J$83</definedName>
    <definedName name="Z_E4A73A0F_11C0_4F41_8821_4D5B1CE3B9B1_.wvu.PrintArea" localSheetId="1" hidden="1">'PL (3M)'!$A$1:$G$90</definedName>
    <definedName name="Z_E4A73A0F_11C0_4F41_8821_4D5B1CE3B9B1_.wvu.PrintArea" localSheetId="2" hidden="1">'PL (6M)'!$A$1:$G$90</definedName>
    <definedName name="Z_E4A73A0F_11C0_4F41_8821_4D5B1CE3B9B1_.wvu.Rows" localSheetId="6" hidden="1">CF!#REF!</definedName>
    <definedName name="ฉฆ">#REF!</definedName>
  </definedNames>
  <calcPr calcId="191029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4" i="17" l="1"/>
  <c r="H104" i="17"/>
  <c r="F104" i="17"/>
  <c r="J10" i="25"/>
  <c r="X18" i="23" l="1"/>
  <c r="AD18" i="23" s="1"/>
  <c r="AF24" i="23"/>
  <c r="AB24" i="23"/>
  <c r="Z24" i="23"/>
  <c r="V24" i="23"/>
  <c r="T24" i="23"/>
  <c r="R24" i="23"/>
  <c r="P24" i="23"/>
  <c r="N24" i="23"/>
  <c r="L24" i="23"/>
  <c r="J24" i="23"/>
  <c r="H24" i="23"/>
  <c r="F24" i="23"/>
  <c r="D24" i="23"/>
  <c r="AH18" i="23" l="1"/>
  <c r="AH24" i="23" s="1"/>
  <c r="AD24" i="23"/>
  <c r="X24" i="23"/>
  <c r="AD31" i="23"/>
  <c r="AH31" i="23" s="1"/>
  <c r="X31" i="23"/>
  <c r="AF34" i="23"/>
  <c r="AB34" i="23"/>
  <c r="Z34" i="23"/>
  <c r="V34" i="23"/>
  <c r="T34" i="23"/>
  <c r="R34" i="23"/>
  <c r="P34" i="23"/>
  <c r="N34" i="23"/>
  <c r="L34" i="23"/>
  <c r="J34" i="23"/>
  <c r="H34" i="23"/>
  <c r="F34" i="23"/>
  <c r="D34" i="23"/>
  <c r="AD23" i="23"/>
  <c r="X23" i="23"/>
  <c r="X20" i="23"/>
  <c r="AD20" i="23" s="1"/>
  <c r="J13" i="25"/>
  <c r="J9" i="25"/>
  <c r="J8" i="25"/>
  <c r="F14" i="25"/>
  <c r="F16" i="25" s="1"/>
  <c r="AH20" i="23" l="1"/>
  <c r="G64" i="24"/>
  <c r="H76" i="17"/>
  <c r="H65" i="17"/>
  <c r="H22" i="17"/>
  <c r="Z28" i="14"/>
  <c r="AD28" i="14" s="1"/>
  <c r="T28" i="14"/>
  <c r="AB26" i="14"/>
  <c r="X26" i="14"/>
  <c r="V26" i="14"/>
  <c r="R26" i="14"/>
  <c r="P26" i="14"/>
  <c r="T26" i="14" s="1"/>
  <c r="N26" i="14"/>
  <c r="L26" i="14"/>
  <c r="J26" i="14"/>
  <c r="H26" i="14"/>
  <c r="F26" i="14"/>
  <c r="D26" i="14"/>
  <c r="Z25" i="14"/>
  <c r="AD25" i="14" s="1"/>
  <c r="T25" i="14"/>
  <c r="Z24" i="14"/>
  <c r="AD24" i="14" s="1"/>
  <c r="AD26" i="14" s="1"/>
  <c r="T24" i="14"/>
  <c r="AB21" i="14"/>
  <c r="X21" i="14"/>
  <c r="V21" i="14"/>
  <c r="R21" i="14"/>
  <c r="P21" i="14"/>
  <c r="N21" i="14"/>
  <c r="L21" i="14"/>
  <c r="J21" i="14"/>
  <c r="H21" i="14"/>
  <c r="F21" i="14"/>
  <c r="D21" i="14"/>
  <c r="AD20" i="14"/>
  <c r="T20" i="14"/>
  <c r="T19" i="14"/>
  <c r="Z19" i="14" s="1"/>
  <c r="AD19" i="14" s="1"/>
  <c r="Z18" i="14"/>
  <c r="T18" i="14"/>
  <c r="T21" i="14" s="1"/>
  <c r="Z26" i="14" l="1"/>
  <c r="Z21" i="14"/>
  <c r="AD18" i="14"/>
  <c r="AD21" i="14" s="1"/>
  <c r="D14" i="25" l="1"/>
  <c r="D16" i="25" s="1"/>
  <c r="H14" i="25"/>
  <c r="H16" i="25" s="1"/>
  <c r="J14" i="25" l="1"/>
  <c r="J16" i="25" s="1"/>
  <c r="D36" i="23" l="1"/>
  <c r="E64" i="24"/>
  <c r="E65" i="24" s="1"/>
  <c r="C64" i="24"/>
  <c r="G58" i="24"/>
  <c r="G65" i="24" s="1"/>
  <c r="E58" i="24"/>
  <c r="C58" i="24"/>
  <c r="G32" i="24"/>
  <c r="E32" i="24"/>
  <c r="C32" i="24"/>
  <c r="G18" i="24"/>
  <c r="E18" i="24"/>
  <c r="C18" i="24"/>
  <c r="G15" i="24"/>
  <c r="E15" i="24"/>
  <c r="C15" i="24"/>
  <c r="AB29" i="23"/>
  <c r="V29" i="23"/>
  <c r="L29" i="23"/>
  <c r="X22" i="23"/>
  <c r="F36" i="23"/>
  <c r="X33" i="23"/>
  <c r="X34" i="23" s="1"/>
  <c r="X28" i="23"/>
  <c r="X27" i="23"/>
  <c r="X21" i="23"/>
  <c r="X19" i="23"/>
  <c r="X15" i="23"/>
  <c r="AD15" i="23" s="1"/>
  <c r="T15" i="22"/>
  <c r="Z15" i="22" s="1"/>
  <c r="T15" i="16"/>
  <c r="Z15" i="16" s="1"/>
  <c r="Y28" i="22"/>
  <c r="T26" i="22"/>
  <c r="Z26" i="22" s="1"/>
  <c r="X24" i="22"/>
  <c r="V24" i="22"/>
  <c r="R24" i="22"/>
  <c r="P24" i="22"/>
  <c r="N24" i="22"/>
  <c r="L24" i="22"/>
  <c r="J24" i="22"/>
  <c r="H24" i="22"/>
  <c r="F24" i="22"/>
  <c r="D24" i="22"/>
  <c r="T23" i="22"/>
  <c r="Z23" i="22" s="1"/>
  <c r="T22" i="22"/>
  <c r="T24" i="22" s="1"/>
  <c r="X19" i="22"/>
  <c r="V19" i="22"/>
  <c r="R19" i="22"/>
  <c r="P19" i="22"/>
  <c r="N19" i="22"/>
  <c r="L19" i="22"/>
  <c r="J19" i="22"/>
  <c r="H19" i="22"/>
  <c r="F19" i="22"/>
  <c r="D19" i="22"/>
  <c r="T18" i="22"/>
  <c r="T19" i="22" s="1"/>
  <c r="X30" i="14"/>
  <c r="V30" i="14"/>
  <c r="L30" i="14"/>
  <c r="H30" i="14"/>
  <c r="F30" i="14"/>
  <c r="D30" i="14"/>
  <c r="H78" i="17"/>
  <c r="H30" i="17"/>
  <c r="H37" i="17" s="1"/>
  <c r="H66" i="17" s="1"/>
  <c r="H107" i="17" s="1"/>
  <c r="E64" i="13"/>
  <c r="E58" i="13"/>
  <c r="E32" i="13"/>
  <c r="E18" i="13"/>
  <c r="E15" i="13"/>
  <c r="J79" i="12"/>
  <c r="J81" i="12" s="1"/>
  <c r="F79" i="12"/>
  <c r="F81" i="12" s="1"/>
  <c r="F83" i="12" s="1"/>
  <c r="J48" i="12"/>
  <c r="F48" i="12"/>
  <c r="J25" i="12"/>
  <c r="F25" i="12"/>
  <c r="E65" i="13" l="1"/>
  <c r="L36" i="23"/>
  <c r="V36" i="23"/>
  <c r="AD22" i="23"/>
  <c r="C65" i="24"/>
  <c r="G25" i="24"/>
  <c r="G34" i="24" s="1"/>
  <c r="G36" i="24" s="1"/>
  <c r="G66" i="24" s="1"/>
  <c r="C25" i="24"/>
  <c r="C34" i="24" s="1"/>
  <c r="C36" i="24" s="1"/>
  <c r="E25" i="24"/>
  <c r="E34" i="24" s="1"/>
  <c r="E36" i="24" s="1"/>
  <c r="E66" i="24" s="1"/>
  <c r="J83" i="12"/>
  <c r="E25" i="13"/>
  <c r="E34" i="13" s="1"/>
  <c r="E36" i="13" s="1"/>
  <c r="N28" i="22"/>
  <c r="P28" i="22"/>
  <c r="H109" i="17"/>
  <c r="R30" i="14"/>
  <c r="J30" i="14"/>
  <c r="P30" i="14"/>
  <c r="Z18" i="22"/>
  <c r="Z19" i="22" s="1"/>
  <c r="R28" i="22"/>
  <c r="H28" i="22"/>
  <c r="J28" i="22"/>
  <c r="D28" i="22"/>
  <c r="L28" i="22"/>
  <c r="Z22" i="22"/>
  <c r="Z24" i="22" s="1"/>
  <c r="V28" i="22"/>
  <c r="F28" i="22"/>
  <c r="X28" i="22"/>
  <c r="AH15" i="23"/>
  <c r="AB30" i="14"/>
  <c r="N30" i="14"/>
  <c r="T30" i="14"/>
  <c r="T28" i="22"/>
  <c r="H79" i="12"/>
  <c r="H81" i="12" s="1"/>
  <c r="D79" i="12"/>
  <c r="D81" i="12" s="1"/>
  <c r="H48" i="12"/>
  <c r="D48" i="12"/>
  <c r="H25" i="12"/>
  <c r="D25" i="12"/>
  <c r="E66" i="13" l="1"/>
  <c r="AB36" i="23"/>
  <c r="C66" i="24"/>
  <c r="D83" i="12"/>
  <c r="Z28" i="22"/>
  <c r="Z30" i="14"/>
  <c r="AD30" i="14"/>
  <c r="H83" i="12"/>
  <c r="Z29" i="23"/>
  <c r="Z36" i="23" s="1"/>
  <c r="AH23" i="23" l="1"/>
  <c r="AH22" i="23"/>
  <c r="AD21" i="23"/>
  <c r="Y28" i="16"/>
  <c r="X19" i="16"/>
  <c r="V19" i="16"/>
  <c r="R19" i="16"/>
  <c r="P19" i="16"/>
  <c r="N19" i="16"/>
  <c r="L19" i="16"/>
  <c r="J19" i="16"/>
  <c r="H19" i="16"/>
  <c r="F19" i="16"/>
  <c r="D19" i="16"/>
  <c r="AH21" i="23" l="1"/>
  <c r="F78" i="17"/>
  <c r="J78" i="17"/>
  <c r="T26" i="16"/>
  <c r="Z26" i="16" s="1"/>
  <c r="T23" i="16"/>
  <c r="Z23" i="16" s="1"/>
  <c r="T22" i="16"/>
  <c r="Z22" i="16" s="1"/>
  <c r="T18" i="16"/>
  <c r="Z18" i="16" s="1"/>
  <c r="V24" i="16"/>
  <c r="V28" i="16" s="1"/>
  <c r="R24" i="16"/>
  <c r="R28" i="16" s="1"/>
  <c r="AD19" i="23"/>
  <c r="AD28" i="23"/>
  <c r="AD27" i="23"/>
  <c r="R29" i="23"/>
  <c r="R36" i="23" s="1"/>
  <c r="N29" i="23"/>
  <c r="N36" i="23" s="1"/>
  <c r="P24" i="16"/>
  <c r="P28" i="16" s="1"/>
  <c r="N24" i="16"/>
  <c r="N28" i="16" s="1"/>
  <c r="L24" i="16"/>
  <c r="L28" i="16" s="1"/>
  <c r="G58" i="13"/>
  <c r="C58" i="13"/>
  <c r="G64" i="13"/>
  <c r="C64" i="13"/>
  <c r="J30" i="17"/>
  <c r="J37" i="17" s="1"/>
  <c r="J66" i="17" s="1"/>
  <c r="J107" i="17" s="1"/>
  <c r="AD33" i="23"/>
  <c r="AD34" i="23" s="1"/>
  <c r="X24" i="16"/>
  <c r="X28" i="16" s="1"/>
  <c r="J24" i="16"/>
  <c r="J28" i="16" s="1"/>
  <c r="H24" i="16"/>
  <c r="H28" i="16" s="1"/>
  <c r="F24" i="16"/>
  <c r="F28" i="16" s="1"/>
  <c r="D24" i="16"/>
  <c r="D28" i="16" s="1"/>
  <c r="T29" i="23"/>
  <c r="T36" i="23" s="1"/>
  <c r="P29" i="23"/>
  <c r="P36" i="23" s="1"/>
  <c r="J29" i="23"/>
  <c r="J36" i="23" s="1"/>
  <c r="H29" i="23"/>
  <c r="H36" i="23" s="1"/>
  <c r="G32" i="13"/>
  <c r="C32" i="13"/>
  <c r="G18" i="13"/>
  <c r="C18" i="13"/>
  <c r="G15" i="13"/>
  <c r="C15" i="13"/>
  <c r="F30" i="17"/>
  <c r="F37" i="17" s="1"/>
  <c r="F66" i="17" s="1"/>
  <c r="F107" i="17" s="1"/>
  <c r="AF29" i="23" l="1"/>
  <c r="AF36" i="23" s="1"/>
  <c r="AH19" i="23"/>
  <c r="AH33" i="23"/>
  <c r="AH34" i="23" s="1"/>
  <c r="Z19" i="16"/>
  <c r="T19" i="16"/>
  <c r="X29" i="23"/>
  <c r="X36" i="23" s="1"/>
  <c r="G65" i="13"/>
  <c r="C65" i="13"/>
  <c r="C25" i="13"/>
  <c r="C34" i="13" s="1"/>
  <c r="C36" i="13" s="1"/>
  <c r="G25" i="13"/>
  <c r="G34" i="13" s="1"/>
  <c r="G36" i="13" s="1"/>
  <c r="J109" i="17"/>
  <c r="F109" i="17"/>
  <c r="T24" i="16"/>
  <c r="T28" i="16" s="1"/>
  <c r="Z24" i="16"/>
  <c r="AH27" i="23"/>
  <c r="AD29" i="23"/>
  <c r="AH28" i="23" l="1"/>
  <c r="AH29" i="23" s="1"/>
  <c r="AH36" i="23" s="1"/>
  <c r="AD36" i="23"/>
  <c r="G66" i="13"/>
  <c r="Z28" i="16"/>
  <c r="C66" i="13"/>
</calcChain>
</file>

<file path=xl/sharedStrings.xml><?xml version="1.0" encoding="utf-8"?>
<sst xmlns="http://schemas.openxmlformats.org/spreadsheetml/2006/main" count="740" uniqueCount="249">
  <si>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</si>
  <si>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</si>
  <si>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</si>
  <si>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</si>
  <si>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</si>
  <si>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</si>
  <si>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</si>
  <si>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</si>
  <si>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</si>
  <si>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</si>
  <si>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</si>
  <si>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</si>
  <si>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</si>
  <si>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</si>
  <si>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</si>
  <si>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</si>
  <si>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</si>
  <si>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</si>
  <si>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</si>
  <si>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</si>
  <si>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</si>
  <si>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</si>
  <si>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 xml:space="preserve">     ยังไม่ได้จัดสรร</t>
  </si>
  <si>
    <t>รวม</t>
  </si>
  <si>
    <t>จากการ</t>
  </si>
  <si>
    <t>หุ้นสามัญ</t>
  </si>
  <si>
    <t>หุ้นบุริมสิทธิ</t>
  </si>
  <si>
    <t>ยังไม่ได้จัดสรร</t>
  </si>
  <si>
    <t>ตามกฎหมาย</t>
  </si>
  <si>
    <t>ส่วนเกินมูลค่าหุ้น</t>
  </si>
  <si>
    <t>รวมส่วนของ</t>
  </si>
  <si>
    <t>รวมหนี้สิน</t>
  </si>
  <si>
    <t>(พันบาท)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</si>
  <si>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</si>
  <si>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</si>
  <si>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</si>
  <si>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</si>
  <si>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</si>
  <si>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</si>
  <si>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</si>
  <si>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</si>
  <si>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</si>
  <si>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</si>
  <si>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</si>
  <si>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</si>
  <si>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</si>
  <si>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</si>
  <si>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>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</si>
  <si>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</si>
  <si>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</si>
  <si>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</si>
  <si>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</si>
  <si>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</si>
  <si>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</si>
  <si>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</si>
  <si>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</si>
  <si>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</si>
  <si>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</si>
  <si>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</si>
  <si>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</si>
  <si>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</si>
  <si>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งบการเงินเฉพาะธนาคาร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</si>
  <si>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</si>
  <si>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</si>
  <si>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</si>
  <si>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</si>
  <si>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</si>
  <si>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</si>
  <si>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</si>
  <si>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</si>
  <si>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</si>
  <si>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</si>
  <si>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</si>
  <si>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</si>
  <si>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</si>
  <si>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</si>
  <si>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การเปลี่ยนแปลง</t>
  </si>
  <si>
    <t>ในส่วนเกินทุน</t>
  </si>
  <si>
    <t>ตราสารหนี้ที่ออกและเงินกู้ยืมระยะสั้น</t>
  </si>
  <si>
    <t>โอนไปกำไรสะสม</t>
  </si>
  <si>
    <t xml:space="preserve">            ทุนสำรองตามกฎหมาย  </t>
  </si>
  <si>
    <t>รวมหนี้สินและส่วนของเจ้าของ</t>
  </si>
  <si>
    <t>กำไรสุทธิจากเงินลงทุน</t>
  </si>
  <si>
    <t>งบแสดงฐานะการเงิน</t>
  </si>
  <si>
    <t>ทุนที่ออกและชำระแล้ว</t>
  </si>
  <si>
    <t xml:space="preserve">ที่ดิน อาคารและอุปกรณ์สุทธิ  </t>
  </si>
  <si>
    <t>จากการตีราคา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</si>
  <si>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</si>
  <si>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</si>
  <si>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</si>
  <si>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</si>
  <si>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</si>
  <si>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>เงินสดลดลงสุทธิ</t>
  </si>
  <si>
    <t xml:space="preserve">     จัดสรรแล้ว</t>
  </si>
  <si>
    <t>งบแสดงการเปลี่ยนแปลงส่วนของเจ้าของ (ไม่ได้ตรวจสอบ)</t>
  </si>
  <si>
    <t>เงินสดจ่ายในการซื้อสินทรัพย์ไม่มีตัวตน</t>
  </si>
  <si>
    <t>(นายอาทิตย์ นันทวิทยา)</t>
  </si>
  <si>
    <t>กำไร (ขาดทุน) เบ็ดเสร็จอื่น</t>
  </si>
  <si>
    <t>งบการเงิน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</si>
  <si>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</si>
  <si>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</si>
  <si>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</si>
  <si>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เงินสดรับจากการขายที่ดิน อาคารและอุปกรณ์</t>
  </si>
  <si>
    <t>ดำเนินงาน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</si>
  <si>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</si>
  <si>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</si>
  <si>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</si>
  <si>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ประธานเจ้าหน้าที่บริหารและประธานกรรมการบริหาร</t>
  </si>
  <si>
    <t xml:space="preserve">    ค่าใช้จ่ายอื่น ๆ</t>
  </si>
  <si>
    <t xml:space="preserve">         ภาษีเงินได้เกี่ยวกับองค์ประกอบของกำไร (ขาดทุน) เบ็ดเสร็จอื่นสำหรับ</t>
  </si>
  <si>
    <t>สินทรัพย์อนุพันธ์</t>
  </si>
  <si>
    <t>หนี้สินอนุพันธ์</t>
  </si>
  <si>
    <t>ผลขาดทุนด้านเครดิตที่คาดว่าจะเกิดขึ้น</t>
  </si>
  <si>
    <t xml:space="preserve">   รายการที่ไม่จัดประเภทรายการใหม่เข้าไปไว้ในกำไรหรือขาดทุนในภายหลัง</t>
  </si>
  <si>
    <t>(ตรวจสอบแล้ว)</t>
  </si>
  <si>
    <t>เงินสดจ่ายชำระหนี้สินตามสัญญาเช่า</t>
  </si>
  <si>
    <t>อสังหาริมทรัพย์เพื่อการลงทุนสุทธิ</t>
  </si>
  <si>
    <t xml:space="preserve">    รวมค่าใช้จ่ายจากการดำเนินงานอื่น ๆ</t>
  </si>
  <si>
    <t xml:space="preserve">               ผ่านกำไรขาดทุนเบ็ดเสร็จอื่น</t>
  </si>
  <si>
    <t xml:space="preserve">               รายการที่จัดประเภทรายการใหม่เข้าไปไว้ในกำไรหรือขาดทุนในภายหลัง</t>
  </si>
  <si>
    <t>การแบ่งปันกำไร (ขาดทุน) สุทธิ</t>
  </si>
  <si>
    <t>การแบ่งปันกำไร (ขาดทุน) เบ็ดเสร็จรวม</t>
  </si>
  <si>
    <t>ขาดทุนจากการตัดจำหน่ายอาคารและอุปกรณ์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</si>
  <si>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</si>
  <si>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</si>
  <si>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ในตราสารหนี้</t>
  </si>
  <si>
    <t>ด้วยมูลค่ายุติธรรม</t>
  </si>
  <si>
    <t>เบ็ดเสร็จอื่น</t>
  </si>
  <si>
    <t>ผ่านกำไรขาดทุน</t>
  </si>
  <si>
    <t xml:space="preserve">     ทุนจดทะเบียน</t>
  </si>
  <si>
    <t xml:space="preserve">               รายการที่ไม่จัดประเภทใหม่เข้าไปไว้ในกำไรหรือขาดทุนในภายหลัง</t>
  </si>
  <si>
    <t>ที่กำหนดให้วัดมูลค่า</t>
  </si>
  <si>
    <t>ขาดทุนจากการด้อยค่าของทรัพย์สินรอการขาย</t>
  </si>
  <si>
    <t>เงินลงทุนในหลักทรัพย์ระยะสั้น</t>
  </si>
  <si>
    <t>เงินสดจ่ายชำระคืนตราสารหนี้ระยะยาว</t>
  </si>
  <si>
    <t>เงินสดจ่ายชำระคืนเงินกู้ยืมระยะยาว</t>
  </si>
  <si>
    <t xml:space="preserve">      ส่วนเกินมูลค่าหุ้นบุริมสิทธิ</t>
  </si>
  <si>
    <t xml:space="preserve">      ส่วนเกินมูลค่าหุ้นสามัญ</t>
  </si>
  <si>
    <t>หนี้สินทางการเงินที่วัดมูลค่าด้วยมูลค่ายุติธรรม</t>
  </si>
  <si>
    <t>รายได้เงินปันผล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</si>
  <si>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</si>
  <si>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</si>
  <si>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หนี้สินทางการเงินที่วัดมูลค่าด้วยมูลค่ายุติธรรมผ่านกำไรหรือขาดทุน</t>
  </si>
  <si>
    <t>2564</t>
  </si>
  <si>
    <t xml:space="preserve">   การแปลงสภาพหุ้นบุริมสิทธิเป็นหุ้นสามัญ</t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</si>
  <si>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</si>
  <si>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</si>
  <si>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 xml:space="preserve">   เงินทุนจากส่วนได้เสียที่ไม่มีอำนาจควบคุมในบริษัทย่อย</t>
  </si>
  <si>
    <t>ยอดคงเหลือ ณ วันที่ 1 มกราคม 2564</t>
  </si>
  <si>
    <t xml:space="preserve">   กำไร (ขาดทุน) เบ็ดเสร็จอื่น</t>
  </si>
  <si>
    <t xml:space="preserve">   ขาดทุนเบ็ดเสร็จอื่น</t>
  </si>
  <si>
    <t xml:space="preserve">   กำไรสุทธิ</t>
  </si>
  <si>
    <t xml:space="preserve">   กำไร (ขาดทุน) สุทธิ</t>
  </si>
  <si>
    <t>ขาดทุนจากการด้อยค่าของสินทรัพย์ไม่มีตัวตน</t>
  </si>
  <si>
    <t>กำไรจากการขายทรัพย์สินรอการขาย</t>
  </si>
  <si>
    <t>เงินทุนจากส่วนได้เสียที่ไม่มีอำนาจควบคุมในบริษัทย่อย</t>
  </si>
  <si>
    <t>รวมรายการกับผู้ถือหุ้นที่บันทึกโดยตรงเข้าส่วนของผู้ถือหุ้น</t>
  </si>
  <si>
    <t>เงินสดจ่ายในการลงทุนในบริษัทย่อย</t>
  </si>
  <si>
    <t>กำไร (ขาดทุน)</t>
  </si>
  <si>
    <t>จากการวัด</t>
  </si>
  <si>
    <t>จากการแปลงค่า</t>
  </si>
  <si>
    <t>จากเงินลงทุน</t>
  </si>
  <si>
    <t>(ขาดทุน) กำไร</t>
  </si>
  <si>
    <t>กำไร (ขาดทุน) เบ็ดเสร็จสำหรับงวด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</si>
  <si>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</si>
  <si>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</si>
  <si>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เงินลงทุนในบริษัทย่อย บริษัทร่วมและการร่วมค้าสุทธิ</t>
  </si>
  <si>
    <t xml:space="preserve">      ทุนที่ออกและชำระแล้ว</t>
  </si>
  <si>
    <t>2565</t>
  </si>
  <si>
    <t>ยอดคงเหลือ ณ วันที่ 1 มกราคม 2565</t>
  </si>
  <si>
    <t>7, 8</t>
  </si>
  <si>
    <t>ส่วนแบ่งกำไรจากเงินลงทุนในบริษัทร่วมและการร่วมค้า</t>
  </si>
  <si>
    <t xml:space="preserve">         ขาดทุนจากการวัดมูลค่าเงินลงทุนในตราสารหนี้ด้วยมูลค่ายุติธรรม</t>
  </si>
  <si>
    <t xml:space="preserve">         (ขาดทุน) กำไรจากการแปลงค่างบการเงินจากการดำเนินงานในต่างประเทศ</t>
  </si>
  <si>
    <t xml:space="preserve">         ขาดทุนจากเงินลงทุนที่กำหนดให้วัดมูลค่าด้วยมูลค่ายุติธรรม</t>
  </si>
  <si>
    <t>อื่นๆ</t>
  </si>
  <si>
    <t>เป็นเกณฑ์</t>
  </si>
  <si>
    <t>ใช้หุ้น</t>
  </si>
  <si>
    <t>การจ่ายโดย</t>
  </si>
  <si>
    <t>สำรองสำหรับ</t>
  </si>
  <si>
    <t>ขาดทุน</t>
  </si>
  <si>
    <t xml:space="preserve">   การชำระบัญชีของบริษัทย่อย</t>
  </si>
  <si>
    <t xml:space="preserve">   การจ่ายโดยใช้หุ้นเป็นเกณฑ์</t>
  </si>
  <si>
    <t>เงินสดรับจากการขายเงินลงทุนในบริษัทย่อย</t>
  </si>
  <si>
    <t>จ่ายคืนเงินทุนให้ส่วนได้เสียที่ไม่มีอำนาจควบคุมจากการชำระบัญชีในบริษัทย่อย</t>
  </si>
  <si>
    <t>เงินสดสุทธิจาก (ใช้ไปใน) กิจกรรมดำเนินงาน</t>
  </si>
  <si>
    <t>เงินสดสุทธิ (ใช้ไปใน) จากกิจกรรมลงทุน</t>
  </si>
  <si>
    <t>(กำไร) ขาดทุนจากการแปลงค่างบการเงินจากการดำเนินงานในต่างประเทศ</t>
  </si>
  <si>
    <t>30 มิถุนายน</t>
  </si>
  <si>
    <t>บริษัท เอสซีบี เอกซ์ จำกัด (มหาชน) และบริษัทย่อย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</si>
  <si>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</si>
  <si>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</si>
  <si>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</si>
  <si>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</si>
  <si>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หลังการปรับ</t>
  </si>
  <si>
    <t>ก่อนการปรับ</t>
  </si>
  <si>
    <t>โครงสร้างกิจการ</t>
  </si>
  <si>
    <t>ประธานเจ้าหน้าที่บริหาร</t>
  </si>
  <si>
    <t>งบการเงินเฉพาะกิจการ</t>
  </si>
  <si>
    <t>หลังการปรับโครงสร้างกิจการ - งบการเงินรวม</t>
  </si>
  <si>
    <t>ก่อนการปรับโครงสร้างกิจการ - งบการเงินรวม</t>
  </si>
  <si>
    <t>รายการปรับปรุงส่วนได้เสียที่ไม่มีอำนาจควบคุมจากการรวม</t>
  </si>
  <si>
    <t xml:space="preserve">    กิจการภายใต้การควบคุมเดียวกัน</t>
  </si>
  <si>
    <t>ชำระแล้ว</t>
  </si>
  <si>
    <t>ขาดทุนสะสม</t>
  </si>
  <si>
    <t xml:space="preserve">            หุ้นบุริมสิทธิ</t>
  </si>
  <si>
    <t xml:space="preserve">            หุ้นสามัญ</t>
  </si>
  <si>
    <t>(ปรับปรุงใหม่)</t>
  </si>
  <si>
    <t>กำไร (ขาดทุน) สุทธิจากเงินลงทุน</t>
  </si>
  <si>
    <t xml:space="preserve">         (ขาดทุน) กำไรจากการวัดมูลค่าเงินลงทุนในตราสารหนี้ด้วยมูลค่ายุติธรรม</t>
  </si>
  <si>
    <t>ขาดทุนจากการตัดจำหน่ายสินทรัพย์ไม่มีตัวตน</t>
  </si>
  <si>
    <t>เงินสดรับจากเงินกู้ยืมระยะยาว</t>
  </si>
  <si>
    <t>จ่ายเงินปันผลให้ผู้ถือหุ้นของธนาคาร</t>
  </si>
  <si>
    <t>เงินสด ณ วันที่ 30 มิถุนายน</t>
  </si>
  <si>
    <t>มูลค่าหุ้น</t>
  </si>
  <si>
    <t>ส่วนเกิน</t>
  </si>
  <si>
    <t xml:space="preserve">   การลดทุนจดทะเบียน</t>
  </si>
  <si>
    <t xml:space="preserve">   เงินปันผลจ่าย</t>
  </si>
  <si>
    <t xml:space="preserve">    รวมรายได้ (ค่าใช้จ่าย) จากการดำเนินงาน</t>
  </si>
  <si>
    <t>กำไร (ขาดทุน) จากการดำเนินงานก่อนภาษีเงินได้</t>
  </si>
  <si>
    <t xml:space="preserve">         กำไรจากเงินลงทุนที่กำหนดให้วัดมูลค่าด้วยมูลค่ายุติธรรม</t>
  </si>
  <si>
    <t xml:space="preserve">         รวมกำไร (ขาดทุน) เบ็ดเสร็จอื่นสุทธิจากภาษี</t>
  </si>
  <si>
    <t xml:space="preserve">   กำไร (ขาดทุน) เบ็ดเสร็จรวม</t>
  </si>
  <si>
    <t xml:space="preserve">     การออกหุ้นสามัญ</t>
  </si>
  <si>
    <t xml:space="preserve">     การลดทุนจดทะเบียน</t>
  </si>
  <si>
    <t>(ไม่ได้ตรวจสอบ)</t>
  </si>
  <si>
    <t>งบกำไรขาดทุนและกำไรขาดทุนเบ็ดเสร็จอื่น</t>
  </si>
  <si>
    <t>งบแสดงการเปลี่ยนแปลงส่วนของเจ้าของ (ปรับปรุงใหม่)</t>
  </si>
  <si>
    <t>งบกระแสเงินสด</t>
  </si>
  <si>
    <t>ขาดทุนจากการด้อยค่าของอาคารและอุปกรณ์</t>
  </si>
  <si>
    <t>(กำไร) ขาดทุนจากการขายที่ดิน อาคารและอุปกรณ์</t>
  </si>
  <si>
    <t>กำไรสุทธิจากเครื่องมือทางการเงิน</t>
  </si>
  <si>
    <t>กำไร (ขาดทุน) สุทธิ</t>
  </si>
  <si>
    <t>เฉพาะกิจการ</t>
  </si>
  <si>
    <r>
      <t xml:space="preserve">     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</si>
  <si>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กำไร (ขาดทุน) ต่อหุ้นของผู้ถือหุ้นบริษัทใหญ่</t>
  </si>
  <si>
    <t xml:space="preserve">     ขาดทุนสุทธิ</t>
  </si>
  <si>
    <t>เงินสดรับจากเงินกู้ยืมระยะสั้น</t>
  </si>
  <si>
    <t>ทุนที่ออกและ</t>
  </si>
  <si>
    <t>สำหรับงวดสามเดือน</t>
  </si>
  <si>
    <t>สิ้นสุดวันที่</t>
  </si>
  <si>
    <t>สำหรับงวดหกเดือน</t>
  </si>
  <si>
    <t>เงินสดสุทธิ (ใช้ไปใน) จากกิจกรรมจัดหาเงิน</t>
  </si>
  <si>
    <t>เงินสดรับจากตราสารหนี้ระยะยาว</t>
  </si>
  <si>
    <t>เงินสดที่จ่ายให้กับผู้เป็นเจ้าของเพื่อไถ่ถอนหุ้นของกิจการ</t>
  </si>
  <si>
    <t>กำไร (ขาดทุน) จากการดำเนินงานก่อนการเปลี่ยนแปลงในสินทรัพย์และหนี้สินดำเนินงาน</t>
  </si>
  <si>
    <t xml:space="preserve">    ผ่านกำไรหรือขาดทุน</t>
  </si>
  <si>
    <t>กำไรสุทธิจากเครื่องมือทางการเงินที่วัดมูลค่าด้วยมูลค่ายุติธรรม</t>
  </si>
  <si>
    <t>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</si>
</sst>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#,##0;[Red]\(#,##0\)"/>
    <numFmt numFmtId="189" formatCode="0.000"/>
    <numFmt numFmtId="190" formatCode="General_)"/>
    <numFmt numFmtId="191" formatCode="0.00_)"/>
    <numFmt numFmtId="192" formatCode="#,##0.000"/>
    <numFmt numFmtId="193" formatCode="_-* #,##0\ _F_-;\-* #,##0\ _F_-;_-* &quot;-&quot;\ _F_-;_-@_-"/>
    <numFmt numFmtId="194" formatCode="_-* #,##0.00\ &quot;F&quot;_-;\-* #,##0.00\ &quot;F&quot;_-;_-* &quot;-&quot;??\ &quot;F&quot;_-;_-@_-"/>
    <numFmt numFmtId="195" formatCode="_-* #,##0.00\ _F_-;\-* #,##0.00\ _F_-;_-* &quot;-&quot;??\ _F_-;_-@_-"/>
    <numFmt numFmtId="196" formatCode="#,##0.00000"/>
    <numFmt numFmtId="197" formatCode="_(* #,##0_);_(* \(#,##0\);_(* &quot;-&quot;??_);_(@_)"/>
    <numFmt numFmtId="198" formatCode="_(* #,##0_);_(* \(#,##0\);_(* &quot;-&quot;???_);_(@_)"/>
    <numFmt numFmtId="199" formatCode="_(* #,##0.0000_);_(* \(#,##0.0000\);_(* &quot;-&quot;????_);_(@_)"/>
    <numFmt numFmtId="200" formatCode="_(* #,##0_);_(* \(#,##0\);_(* &quot;-&quot;????_);_(@_)"/>
    <numFmt numFmtId="201" formatCode="_([$€-2]* #,##0.00_);_([$€-2]* \(#,##0.00\);_([$€-2]* &quot;-&quot;??_)"/>
    <numFmt numFmtId="202" formatCode="_-* #,##0_-;\-* #,##0_-;_-* &quot;-&quot;??_-;_-@_-"/>
    <numFmt numFmtId="203" formatCode="_([$€-2]* #,##0.00_);_([$€-2]* \(#,##0.00\);_([$€-2]* \-??_)"/>
    <numFmt numFmtId="204" formatCode="_(* #,##0.00_);_(* \(#,##0.00\);_(* &quot;-&quot;_);_(@_)"/>
    <numFmt numFmtId="205" formatCode="_(* #,##0_);_(* \(#,##0\);_(* \-_);_(@_)"/>
  </numFmts>
  <fonts count="68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i/>
      <sz val="15"/>
      <color indexed="8"/>
      <name val="Angsana New"/>
      <family val="1"/>
    </font>
    <font>
      <b/>
      <i/>
      <sz val="16"/>
      <name val="Angsana New"/>
      <family val="1"/>
    </font>
    <font>
      <sz val="18"/>
      <color rgb="FFFF0000"/>
      <name val="Angsana New"/>
      <family val="1"/>
    </font>
    <font>
      <sz val="10"/>
      <name val="ApFont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5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89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18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60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4" fontId="7" fillId="0" borderId="0" applyFill="0" applyBorder="0" applyAlignment="0"/>
    <xf numFmtId="194" fontId="2" fillId="0" borderId="3">
      <alignment vertical="center"/>
    </xf>
    <xf numFmtId="194" fontId="42" fillId="0" borderId="3">
      <alignment vertical="center"/>
    </xf>
    <xf numFmtId="0" fontId="2" fillId="0" borderId="3">
      <alignment vertical="center"/>
    </xf>
    <xf numFmtId="194" fontId="60" fillId="0" borderId="3">
      <alignment vertical="center"/>
    </xf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201" fontId="37" fillId="0" borderId="0" applyFont="0" applyFill="0" applyBorder="0" applyAlignment="0" applyProtection="0"/>
    <xf numFmtId="203" fontId="2" fillId="0" borderId="0" applyFill="0" applyBorder="0" applyAlignment="0" applyProtection="0"/>
    <xf numFmtId="201" fontId="3" fillId="0" borderId="0" applyFont="0" applyFill="0" applyBorder="0" applyAlignment="0" applyProtection="0"/>
    <xf numFmtId="203" fontId="2" fillId="0" borderId="0" applyFill="0" applyBorder="0" applyAlignment="0" applyProtection="0"/>
    <xf numFmtId="203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1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0" fontId="3" fillId="0" borderId="0"/>
    <xf numFmtId="49" fontId="7" fillId="0" borderId="0" applyFill="0" applyBorder="0" applyAlignment="0"/>
    <xf numFmtId="195" fontId="2" fillId="0" borderId="0" applyFill="0" applyBorder="0" applyAlignment="0"/>
    <xf numFmtId="195" fontId="42" fillId="0" borderId="0" applyFill="0" applyBorder="0" applyAlignment="0"/>
    <xf numFmtId="0" fontId="2" fillId="0" borderId="0" applyFill="0" applyBorder="0" applyAlignment="0"/>
    <xf numFmtId="195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8" fillId="0" borderId="0"/>
    <xf numFmtId="4" fontId="64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3" fillId="0" borderId="0"/>
    <xf numFmtId="0" fontId="3" fillId="0" borderId="0"/>
    <xf numFmtId="4" fontId="64" fillId="0" borderId="0" applyFont="0" applyFill="0" applyBorder="0" applyAlignment="0" applyProtection="0"/>
    <xf numFmtId="0" fontId="13" fillId="0" borderId="0"/>
  </cellStyleXfs>
  <cellXfs count="406">
    <xf numFmtId="0" fontId="0" fillId="0" borderId="0" xfId="0"/>
    <xf numFmtId="197" fontId="19" fillId="0" borderId="0" xfId="90" applyNumberFormat="1" applyFont="1" applyFill="1" applyBorder="1" applyAlignment="1">
      <alignment horizontal="center" vertical="center"/>
    </xf>
    <xf numFmtId="0" fontId="0" fillId="0" borderId="0" xfId="0" applyFont="1" applyFill="1"/>
    <xf numFmtId="199" fontId="0" fillId="0" borderId="0" xfId="0" applyNumberFormat="1" applyFont="1" applyFill="1" applyBorder="1" applyAlignment="1">
      <alignment vertical="center"/>
    </xf>
    <xf numFmtId="188" fontId="12" fillId="0" borderId="0" xfId="0" applyNumberFormat="1" applyFont="1" applyFill="1" applyAlignment="1">
      <alignment horizontal="left" vertical="center"/>
    </xf>
    <xf numFmtId="188" fontId="11" fillId="0" borderId="0" xfId="0" applyNumberFormat="1" applyFont="1" applyFill="1" applyAlignment="1">
      <alignment horizontal="left" vertical="center"/>
    </xf>
    <xf numFmtId="188" fontId="16" fillId="0" borderId="0" xfId="0" applyNumberFormat="1" applyFont="1" applyFill="1" applyAlignment="1">
      <alignment horizontal="center" vertical="center"/>
    </xf>
    <xf numFmtId="188" fontId="11" fillId="0" borderId="0" xfId="0" quotePrefix="1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198" fontId="0" fillId="0" borderId="0" xfId="9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187" fontId="0" fillId="0" borderId="0" xfId="90" applyFont="1" applyFill="1" applyBorder="1" applyAlignment="1" applyProtection="1">
      <alignment horizontal="left" vertical="center"/>
    </xf>
    <xf numFmtId="188" fontId="0" fillId="0" borderId="0" xfId="0" applyNumberFormat="1" applyFont="1" applyFill="1" applyAlignment="1">
      <alignment vertical="center"/>
    </xf>
    <xf numFmtId="187" fontId="0" fillId="0" borderId="0" xfId="90" applyFont="1" applyFill="1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0" fontId="0" fillId="0" borderId="0" xfId="90" applyNumberFormat="1" applyFont="1" applyFill="1" applyBorder="1" applyAlignment="1" applyProtection="1">
      <alignment horizontal="left" vertical="center"/>
    </xf>
    <xf numFmtId="0" fontId="0" fillId="0" borderId="0" xfId="0" applyFill="1"/>
    <xf numFmtId="41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49" fontId="19" fillId="0" borderId="0" xfId="20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vertical="center"/>
    </xf>
    <xf numFmtId="0" fontId="19" fillId="0" borderId="0" xfId="200" applyFont="1" applyFill="1" applyBorder="1" applyAlignment="1">
      <alignment vertical="center"/>
    </xf>
    <xf numFmtId="197" fontId="19" fillId="0" borderId="0" xfId="200" applyNumberFormat="1" applyFont="1" applyFill="1" applyBorder="1" applyAlignment="1">
      <alignment horizontal="center" vertical="center"/>
    </xf>
    <xf numFmtId="0" fontId="14" fillId="0" borderId="0" xfId="0" applyFont="1" applyFill="1"/>
    <xf numFmtId="197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/>
    <xf numFmtId="49" fontId="14" fillId="0" borderId="0" xfId="0" applyNumberFormat="1" applyFont="1" applyFill="1" applyBorder="1" applyAlignment="1">
      <alignment vertical="center"/>
    </xf>
    <xf numFmtId="0" fontId="19" fillId="0" borderId="0" xfId="200" applyFont="1" applyFill="1" applyBorder="1" applyAlignment="1">
      <alignment horizontal="centerContinuous" vertical="center"/>
    </xf>
    <xf numFmtId="0" fontId="19" fillId="0" borderId="0" xfId="200" applyFont="1" applyFill="1" applyBorder="1" applyAlignment="1">
      <alignment horizontal="center" vertical="center"/>
    </xf>
    <xf numFmtId="37" fontId="19" fillId="0" borderId="0" xfId="200" applyNumberFormat="1" applyFont="1" applyFill="1" applyBorder="1" applyAlignment="1">
      <alignment horizontal="center" vertical="center"/>
    </xf>
    <xf numFmtId="49" fontId="19" fillId="0" borderId="0" xfId="200" applyNumberFormat="1" applyFont="1" applyFill="1" applyBorder="1" applyAlignment="1">
      <alignment horizontal="center" vertical="center"/>
    </xf>
    <xf numFmtId="0" fontId="19" fillId="0" borderId="0" xfId="200" quotePrefix="1" applyFont="1" applyFill="1" applyBorder="1" applyAlignment="1">
      <alignment horizontal="center" vertical="center"/>
    </xf>
    <xf numFmtId="49" fontId="17" fillId="0" borderId="0" xfId="200" quotePrefix="1" applyNumberFormat="1" applyFont="1" applyFill="1" applyAlignment="1">
      <alignment horizontal="left" vertical="center"/>
    </xf>
    <xf numFmtId="49" fontId="17" fillId="0" borderId="0" xfId="200" applyNumberFormat="1" applyFont="1" applyFill="1" applyBorder="1" applyAlignment="1">
      <alignment horizontal="left" vertical="center"/>
    </xf>
    <xf numFmtId="0" fontId="0" fillId="0" borderId="0" xfId="200" applyFont="1" applyFill="1" applyBorder="1" applyAlignment="1">
      <alignment horizontal="center" vertical="center"/>
    </xf>
    <xf numFmtId="49" fontId="19" fillId="0" borderId="0" xfId="200" applyNumberFormat="1" applyFont="1" applyFill="1" applyBorder="1" applyAlignment="1">
      <alignment horizontal="left" vertical="center"/>
    </xf>
    <xf numFmtId="197" fontId="0" fillId="0" borderId="0" xfId="0" applyNumberFormat="1" applyFont="1" applyFill="1" applyBorder="1" applyAlignment="1">
      <alignment vertical="center"/>
    </xf>
    <xf numFmtId="49" fontId="17" fillId="0" borderId="0" xfId="200" applyNumberFormat="1" applyFont="1" applyFill="1" applyAlignment="1">
      <alignment horizontal="left" vertical="center"/>
    </xf>
    <xf numFmtId="0" fontId="39" fillId="0" borderId="0" xfId="0" applyFont="1" applyFill="1"/>
    <xf numFmtId="197" fontId="0" fillId="0" borderId="0" xfId="0" applyNumberFormat="1" applyFont="1" applyFill="1"/>
    <xf numFmtId="200" fontId="14" fillId="0" borderId="0" xfId="0" applyNumberFormat="1" applyFont="1" applyFill="1"/>
    <xf numFmtId="0" fontId="0" fillId="0" borderId="0" xfId="0" applyFont="1" applyFill="1" applyBorder="1"/>
    <xf numFmtId="49" fontId="14" fillId="0" borderId="0" xfId="0" applyNumberFormat="1" applyFont="1" applyFill="1" applyAlignment="1"/>
    <xf numFmtId="0" fontId="0" fillId="0" borderId="0" xfId="0" quotePrefix="1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0" fontId="39" fillId="0" borderId="0" xfId="0" applyFont="1" applyFill="1" applyAlignment="1">
      <alignment horizontal="lef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left"/>
    </xf>
    <xf numFmtId="0" fontId="11" fillId="0" borderId="0" xfId="0" quotePrefix="1" applyFont="1" applyFill="1" applyAlignment="1">
      <alignment horizontal="left" vertical="center"/>
    </xf>
    <xf numFmtId="197" fontId="17" fillId="0" borderId="0" xfId="90" applyNumberFormat="1" applyFont="1" applyFill="1" applyBorder="1" applyAlignment="1">
      <alignment horizontal="center" vertical="center"/>
    </xf>
    <xf numFmtId="41" fontId="13" fillId="0" borderId="5" xfId="0" applyNumberFormat="1" applyFont="1" applyFill="1" applyBorder="1" applyAlignment="1">
      <alignment vertical="center"/>
    </xf>
    <xf numFmtId="49" fontId="16" fillId="0" borderId="0" xfId="0" applyNumberFormat="1" applyFont="1" applyFill="1" applyAlignment="1">
      <alignment horizontal="left" vertical="center"/>
    </xf>
    <xf numFmtId="49" fontId="0" fillId="0" borderId="0" xfId="193" applyNumberFormat="1" applyFont="1" applyFill="1" applyAlignment="1">
      <alignment horizontal="left" vertical="center"/>
    </xf>
    <xf numFmtId="187" fontId="0" fillId="0" borderId="0" xfId="90" applyFont="1" applyFill="1" applyBorder="1" applyAlignment="1" applyProtection="1">
      <alignment horizontal="left"/>
    </xf>
    <xf numFmtId="0" fontId="0" fillId="0" borderId="15" xfId="0" applyFont="1" applyFill="1" applyBorder="1" applyAlignment="1">
      <alignment vertical="center"/>
    </xf>
    <xf numFmtId="197" fontId="0" fillId="0" borderId="0" xfId="0" applyNumberFormat="1" applyFont="1" applyFill="1" applyAlignment="1">
      <alignment vertical="center"/>
    </xf>
    <xf numFmtId="202" fontId="14" fillId="0" borderId="0" xfId="90" applyNumberFormat="1" applyFont="1" applyFill="1" applyBorder="1"/>
    <xf numFmtId="200" fontId="0" fillId="0" borderId="15" xfId="90" applyNumberFormat="1" applyFont="1" applyFill="1" applyBorder="1" applyAlignment="1">
      <alignment vertical="center"/>
    </xf>
    <xf numFmtId="197" fontId="0" fillId="0" borderId="0" xfId="90" applyNumberFormat="1" applyFont="1" applyFill="1" applyBorder="1" applyAlignment="1">
      <alignment horizontal="center" vertical="center"/>
    </xf>
    <xf numFmtId="197" fontId="0" fillId="0" borderId="0" xfId="90" applyNumberFormat="1" applyFont="1" applyFill="1" applyBorder="1" applyAlignment="1">
      <alignment vertical="center"/>
    </xf>
    <xf numFmtId="200" fontId="0" fillId="0" borderId="0" xfId="90" applyNumberFormat="1" applyFont="1" applyFill="1" applyBorder="1" applyAlignment="1">
      <alignment vertical="center"/>
    </xf>
    <xf numFmtId="197" fontId="14" fillId="0" borderId="0" xfId="90" applyNumberFormat="1" applyFont="1" applyFill="1" applyBorder="1" applyAlignment="1">
      <alignment horizontal="center" vertical="center"/>
    </xf>
    <xf numFmtId="200" fontId="14" fillId="0" borderId="5" xfId="90" applyNumberFormat="1" applyFont="1" applyFill="1" applyBorder="1" applyAlignment="1">
      <alignment vertical="center"/>
    </xf>
    <xf numFmtId="197" fontId="14" fillId="0" borderId="0" xfId="90" applyNumberFormat="1" applyFont="1" applyFill="1" applyBorder="1" applyAlignment="1">
      <alignment vertical="center"/>
    </xf>
    <xf numFmtId="200" fontId="14" fillId="0" borderId="0" xfId="90" applyNumberFormat="1" applyFont="1" applyFill="1" applyBorder="1" applyAlignment="1">
      <alignment vertical="center"/>
    </xf>
    <xf numFmtId="197" fontId="14" fillId="0" borderId="16" xfId="0" applyNumberFormat="1" applyFont="1" applyFill="1" applyBorder="1" applyAlignment="1">
      <alignment vertical="center"/>
    </xf>
    <xf numFmtId="200" fontId="0" fillId="0" borderId="0" xfId="0" applyNumberFormat="1" applyFont="1" applyFill="1"/>
    <xf numFmtId="41" fontId="13" fillId="0" borderId="0" xfId="9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88" fontId="11" fillId="0" borderId="0" xfId="0" applyNumberFormat="1" applyFont="1" applyAlignment="1">
      <alignment horizontal="left" vertical="center"/>
    </xf>
    <xf numFmtId="188" fontId="12" fillId="0" borderId="0" xfId="0" applyNumberFormat="1" applyFont="1" applyAlignment="1">
      <alignment horizontal="left" vertical="center"/>
    </xf>
    <xf numFmtId="188" fontId="13" fillId="0" borderId="0" xfId="0" applyNumberFormat="1" applyFont="1" applyAlignment="1">
      <alignment vertical="center"/>
    </xf>
    <xf numFmtId="188" fontId="14" fillId="0" borderId="0" xfId="0" quotePrefix="1" applyNumberFormat="1" applyFont="1" applyAlignment="1">
      <alignment horizontal="left" vertical="center"/>
    </xf>
    <xf numFmtId="188" fontId="14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88" fontId="14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188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188" fontId="0" fillId="0" borderId="0" xfId="0" applyNumberFormat="1" applyAlignment="1">
      <alignment vertical="center"/>
    </xf>
    <xf numFmtId="41" fontId="13" fillId="0" borderId="15" xfId="0" applyNumberFormat="1" applyFont="1" applyBorder="1" applyAlignment="1">
      <alignment vertical="center"/>
    </xf>
    <xf numFmtId="188" fontId="13" fillId="0" borderId="0" xfId="0" quotePrefix="1" applyNumberFormat="1" applyFont="1" applyAlignment="1">
      <alignment horizontal="left" vertical="center"/>
    </xf>
    <xf numFmtId="188" fontId="0" fillId="0" borderId="0" xfId="0" quotePrefix="1" applyNumberFormat="1" applyAlignment="1">
      <alignment horizontal="left" vertical="center"/>
    </xf>
    <xf numFmtId="188" fontId="11" fillId="0" borderId="0" xfId="0" quotePrefix="1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41" fontId="14" fillId="0" borderId="5" xfId="0" applyNumberFormat="1" applyFont="1" applyBorder="1" applyAlignment="1">
      <alignment vertical="center"/>
    </xf>
    <xf numFmtId="41" fontId="14" fillId="0" borderId="0" xfId="0" applyNumberFormat="1" applyFont="1" applyAlignment="1">
      <alignment vertical="center"/>
    </xf>
    <xf numFmtId="0" fontId="15" fillId="0" borderId="0" xfId="0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left" vertical="top"/>
    </xf>
    <xf numFmtId="41" fontId="0" fillId="0" borderId="5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9" fontId="0" fillId="0" borderId="0" xfId="0" applyNumberFormat="1" applyFont="1" applyFill="1" applyAlignment="1">
      <alignment horizontal="left" vertical="center" wrapText="1"/>
    </xf>
    <xf numFmtId="41" fontId="0" fillId="0" borderId="15" xfId="0" applyNumberFormat="1" applyFont="1" applyFill="1" applyBorder="1" applyAlignment="1">
      <alignment vertical="center"/>
    </xf>
    <xf numFmtId="202" fontId="0" fillId="0" borderId="0" xfId="90" applyNumberFormat="1" applyFont="1" applyFill="1"/>
    <xf numFmtId="202" fontId="14" fillId="0" borderId="0" xfId="90" applyNumberFormat="1" applyFont="1" applyFill="1"/>
    <xf numFmtId="202" fontId="14" fillId="0" borderId="0" xfId="90" applyNumberFormat="1" applyFont="1" applyFill="1" applyAlignment="1">
      <alignment horizontal="left" vertical="center"/>
    </xf>
    <xf numFmtId="0" fontId="63" fillId="0" borderId="0" xfId="0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right" vertical="center"/>
    </xf>
    <xf numFmtId="41" fontId="13" fillId="0" borderId="0" xfId="90" quotePrefix="1" applyNumberFormat="1" applyFont="1" applyFill="1" applyBorder="1" applyAlignment="1">
      <alignment horizontal="center" vertical="center"/>
    </xf>
    <xf numFmtId="0" fontId="18" fillId="0" borderId="0" xfId="200" applyFont="1" applyFill="1" applyBorder="1" applyAlignment="1">
      <alignment horizontal="center" vertical="center"/>
    </xf>
    <xf numFmtId="197" fontId="18" fillId="0" borderId="0" xfId="90" applyNumberFormat="1" applyFont="1" applyFill="1" applyBorder="1" applyAlignment="1">
      <alignment horizontal="center" vertical="center"/>
    </xf>
    <xf numFmtId="197" fontId="18" fillId="0" borderId="0" xfId="20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97" fontId="16" fillId="0" borderId="0" xfId="0" applyNumberFormat="1" applyFont="1" applyFill="1" applyBorder="1" applyAlignment="1">
      <alignment horizontal="center" vertical="center"/>
    </xf>
    <xf numFmtId="0" fontId="62" fillId="0" borderId="0" xfId="0" quotePrefix="1" applyNumberFormat="1" applyFont="1" applyFill="1" applyAlignment="1">
      <alignment horizontal="center" vertical="top"/>
    </xf>
    <xf numFmtId="0" fontId="62" fillId="0" borderId="0" xfId="0" quotePrefix="1" applyNumberFormat="1" applyFont="1" applyFill="1" applyAlignment="1">
      <alignment horizontal="center" vertical="center"/>
    </xf>
    <xf numFmtId="0" fontId="15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0" fontId="61" fillId="0" borderId="0" xfId="200" applyNumberFormat="1" applyFont="1" applyFill="1" applyAlignment="1">
      <alignment horizontal="center" vertical="center"/>
    </xf>
    <xf numFmtId="0" fontId="61" fillId="0" borderId="0" xfId="200" quotePrefix="1" applyNumberFormat="1" applyFont="1" applyFill="1" applyAlignment="1">
      <alignment horizontal="center" vertical="center"/>
    </xf>
    <xf numFmtId="0" fontId="18" fillId="0" borderId="0" xfId="200" applyNumberFormat="1" applyFont="1" applyFill="1" applyBorder="1" applyAlignment="1">
      <alignment horizontal="center" vertical="center"/>
    </xf>
    <xf numFmtId="0" fontId="61" fillId="0" borderId="0" xfId="20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41" fontId="13" fillId="0" borderId="0" xfId="174" applyNumberFormat="1" applyFont="1" applyFill="1" applyBorder="1" applyAlignment="1">
      <alignment vertical="center"/>
    </xf>
    <xf numFmtId="41" fontId="13" fillId="0" borderId="0" xfId="175" applyNumberFormat="1" applyFont="1" applyFill="1" applyBorder="1" applyAlignment="1">
      <alignment vertical="center"/>
    </xf>
    <xf numFmtId="43" fontId="13" fillId="0" borderId="0" xfId="0" applyNumberFormat="1" applyFont="1" applyAlignment="1">
      <alignment vertical="center"/>
    </xf>
    <xf numFmtId="43" fontId="13" fillId="0" borderId="0" xfId="90" quotePrefix="1" applyNumberFormat="1" applyFont="1" applyFill="1" applyBorder="1" applyAlignment="1">
      <alignment horizontal="center" vertical="center"/>
    </xf>
    <xf numFmtId="43" fontId="0" fillId="0" borderId="0" xfId="0" applyNumberFormat="1" applyFont="1" applyFill="1" applyBorder="1" applyAlignment="1">
      <alignment vertical="center"/>
    </xf>
    <xf numFmtId="43" fontId="13" fillId="0" borderId="0" xfId="90" applyNumberFormat="1" applyFont="1" applyFill="1" applyBorder="1" applyAlignment="1">
      <alignment vertical="center"/>
    </xf>
    <xf numFmtId="43" fontId="0" fillId="0" borderId="15" xfId="0" applyNumberFormat="1" applyFont="1" applyFill="1" applyBorder="1" applyAlignment="1">
      <alignment vertical="center"/>
    </xf>
    <xf numFmtId="43" fontId="17" fillId="0" borderId="0" xfId="90" applyNumberFormat="1" applyFont="1" applyFill="1" applyBorder="1" applyAlignment="1">
      <alignment horizontal="center" vertical="center"/>
    </xf>
    <xf numFmtId="43" fontId="19" fillId="0" borderId="15" xfId="90" applyNumberFormat="1" applyFont="1" applyFill="1" applyBorder="1" applyAlignment="1">
      <alignment horizontal="center" vertical="center"/>
    </xf>
    <xf numFmtId="43" fontId="19" fillId="0" borderId="0" xfId="90" applyNumberFormat="1" applyFont="1" applyFill="1" applyBorder="1" applyAlignment="1">
      <alignment horizontal="center" vertical="center"/>
    </xf>
    <xf numFmtId="43" fontId="17" fillId="0" borderId="15" xfId="90" applyNumberFormat="1" applyFont="1" applyFill="1" applyBorder="1" applyAlignment="1">
      <alignment horizontal="center" vertical="center"/>
    </xf>
    <xf numFmtId="43" fontId="0" fillId="0" borderId="0" xfId="90" applyNumberFormat="1" applyFont="1" applyFill="1" applyBorder="1" applyAlignment="1">
      <alignment horizontal="center" vertical="center"/>
    </xf>
    <xf numFmtId="43" fontId="0" fillId="0" borderId="0" xfId="90" applyNumberFormat="1" applyFont="1" applyFill="1" applyAlignment="1">
      <alignment horizontal="center" vertical="center"/>
    </xf>
    <xf numFmtId="43" fontId="14" fillId="0" borderId="0" xfId="90" applyNumberFormat="1" applyFont="1" applyFill="1" applyBorder="1" applyAlignment="1">
      <alignment horizontal="center" vertical="center"/>
    </xf>
    <xf numFmtId="43" fontId="14" fillId="0" borderId="0" xfId="90" applyNumberFormat="1" applyFont="1" applyFill="1" applyBorder="1" applyAlignment="1">
      <alignment vertical="center"/>
    </xf>
    <xf numFmtId="43" fontId="0" fillId="0" borderId="0" xfId="90" applyNumberFormat="1" applyFont="1" applyFill="1" applyAlignment="1">
      <alignment vertical="center"/>
    </xf>
    <xf numFmtId="43" fontId="0" fillId="0" borderId="0" xfId="90" applyNumberFormat="1" applyFont="1" applyFill="1" applyBorder="1" applyAlignment="1">
      <alignment vertical="center"/>
    </xf>
    <xf numFmtId="202" fontId="13" fillId="0" borderId="0" xfId="90" applyNumberFormat="1" applyFont="1" applyFill="1" applyAlignment="1">
      <alignment horizontal="right" vertical="center"/>
    </xf>
    <xf numFmtId="202" fontId="13" fillId="0" borderId="0" xfId="90" applyNumberFormat="1" applyFont="1" applyFill="1" applyAlignment="1">
      <alignment vertical="center"/>
    </xf>
    <xf numFmtId="187" fontId="14" fillId="0" borderId="0" xfId="90" applyFont="1" applyFill="1" applyBorder="1" applyAlignment="1" applyProtection="1"/>
    <xf numFmtId="204" fontId="13" fillId="0" borderId="16" xfId="174" applyNumberFormat="1" applyFont="1" applyFill="1" applyBorder="1" applyAlignment="1">
      <alignment vertical="center"/>
    </xf>
    <xf numFmtId="204" fontId="0" fillId="0" borderId="0" xfId="0" applyNumberFormat="1" applyFont="1" applyFill="1" applyBorder="1" applyAlignment="1">
      <alignment vertical="center"/>
    </xf>
    <xf numFmtId="204" fontId="13" fillId="0" borderId="0" xfId="0" applyNumberFormat="1" applyFont="1" applyFill="1" applyBorder="1" applyAlignment="1">
      <alignment vertical="center"/>
    </xf>
    <xf numFmtId="187" fontId="14" fillId="0" borderId="0" xfId="9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1" fontId="14" fillId="0" borderId="16" xfId="0" applyNumberFormat="1" applyFont="1" applyFill="1" applyBorder="1" applyAlignment="1">
      <alignment vertical="center"/>
    </xf>
    <xf numFmtId="197" fontId="17" fillId="0" borderId="15" xfId="90" applyNumberFormat="1" applyFont="1" applyFill="1" applyBorder="1" applyAlignment="1">
      <alignment horizontal="center" vertical="center"/>
    </xf>
    <xf numFmtId="197" fontId="19" fillId="0" borderId="15" xfId="90" applyNumberFormat="1" applyFont="1" applyFill="1" applyBorder="1" applyAlignment="1">
      <alignment horizontal="center" vertical="center"/>
    </xf>
    <xf numFmtId="197" fontId="17" fillId="0" borderId="5" xfId="90" applyNumberFormat="1" applyFont="1" applyFill="1" applyBorder="1" applyAlignment="1">
      <alignment horizontal="center" vertical="center"/>
    </xf>
    <xf numFmtId="197" fontId="0" fillId="0" borderId="15" xfId="90" applyNumberFormat="1" applyFont="1" applyFill="1" applyBorder="1" applyAlignment="1">
      <alignment vertical="center"/>
    </xf>
    <xf numFmtId="197" fontId="0" fillId="0" borderId="0" xfId="90" applyNumberFormat="1" applyFont="1" applyFill="1" applyAlignment="1">
      <alignment vertical="center"/>
    </xf>
    <xf numFmtId="197" fontId="14" fillId="0" borderId="5" xfId="90" applyNumberFormat="1" applyFont="1" applyFill="1" applyBorder="1" applyAlignment="1">
      <alignment vertical="center"/>
    </xf>
    <xf numFmtId="202" fontId="0" fillId="0" borderId="0" xfId="90" applyNumberFormat="1" applyFont="1" applyFill="1" applyAlignment="1">
      <alignment horizontal="center" vertical="center"/>
    </xf>
    <xf numFmtId="202" fontId="14" fillId="0" borderId="17" xfId="90" applyNumberFormat="1" applyFont="1" applyFill="1" applyBorder="1" applyAlignment="1">
      <alignment vertical="center"/>
    </xf>
    <xf numFmtId="202" fontId="14" fillId="0" borderId="0" xfId="90" applyNumberFormat="1" applyFont="1" applyFill="1" applyAlignment="1">
      <alignment vertical="center"/>
    </xf>
    <xf numFmtId="188" fontId="0" fillId="0" borderId="0" xfId="0" quotePrefix="1" applyNumberFormat="1" applyAlignment="1">
      <alignment vertical="center"/>
    </xf>
    <xf numFmtId="41" fontId="14" fillId="0" borderId="14" xfId="0" applyNumberFormat="1" applyFont="1" applyBorder="1" applyAlignment="1">
      <alignment vertical="center"/>
    </xf>
    <xf numFmtId="41" fontId="14" fillId="0" borderId="16" xfId="0" applyNumberFormat="1" applyFont="1" applyBorder="1" applyAlignment="1">
      <alignment vertical="center"/>
    </xf>
    <xf numFmtId="187" fontId="13" fillId="0" borderId="0" xfId="90" applyFont="1" applyFill="1" applyAlignment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wrapText="1"/>
    </xf>
    <xf numFmtId="202" fontId="14" fillId="0" borderId="15" xfId="90" applyNumberFormat="1" applyFont="1" applyFill="1" applyBorder="1"/>
    <xf numFmtId="197" fontId="14" fillId="0" borderId="15" xfId="90" applyNumberFormat="1" applyFont="1" applyFill="1" applyBorder="1"/>
    <xf numFmtId="197" fontId="14" fillId="0" borderId="0" xfId="0" applyNumberFormat="1" applyFont="1" applyFill="1" applyBorder="1"/>
    <xf numFmtId="197" fontId="17" fillId="0" borderId="15" xfId="90" applyNumberFormat="1" applyFont="1" applyFill="1" applyBorder="1" applyAlignment="1">
      <alignment vertical="center"/>
    </xf>
    <xf numFmtId="187" fontId="13" fillId="0" borderId="0" xfId="90" applyFont="1" applyFill="1" applyBorder="1" applyAlignment="1">
      <alignment vertical="center"/>
    </xf>
    <xf numFmtId="0" fontId="19" fillId="0" borderId="0" xfId="0" applyFont="1" applyFill="1" applyAlignment="1"/>
    <xf numFmtId="0" fontId="0" fillId="0" borderId="0" xfId="0" applyNumberForma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wrapText="1"/>
    </xf>
    <xf numFmtId="49" fontId="16" fillId="0" borderId="0" xfId="0" quotePrefix="1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88" fontId="0" fillId="0" borderId="0" xfId="0" applyNumberFormat="1" applyFill="1" applyAlignment="1">
      <alignment vertical="center"/>
    </xf>
    <xf numFmtId="188" fontId="0" fillId="0" borderId="0" xfId="0" applyNumberFormat="1" applyFont="1" applyAlignment="1">
      <alignment vertical="center"/>
    </xf>
    <xf numFmtId="187" fontId="0" fillId="0" borderId="0" xfId="90" applyFont="1" applyFill="1" applyBorder="1" applyAlignment="1">
      <alignment vertical="center"/>
    </xf>
    <xf numFmtId="0" fontId="14" fillId="0" borderId="0" xfId="0" applyFont="1" applyFill="1" applyAlignment="1"/>
    <xf numFmtId="200" fontId="14" fillId="0" borderId="15" xfId="90" applyNumberFormat="1" applyFont="1" applyFill="1" applyBorder="1" applyAlignment="1">
      <alignment vertical="center"/>
    </xf>
    <xf numFmtId="188" fontId="11" fillId="0" borderId="0" xfId="0" quotePrefix="1" applyNumberFormat="1" applyFont="1" applyFill="1" applyAlignment="1">
      <alignment horizontal="left"/>
    </xf>
    <xf numFmtId="0" fontId="11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0" fontId="12" fillId="0" borderId="0" xfId="0" applyNumberFormat="1" applyFont="1" applyFill="1" applyAlignment="1">
      <alignment horizontal="left"/>
    </xf>
    <xf numFmtId="188" fontId="11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49" fontId="0" fillId="0" borderId="0" xfId="0" applyNumberFormat="1" applyAlignment="1">
      <alignment horizontal="center"/>
    </xf>
    <xf numFmtId="188" fontId="13" fillId="0" borderId="0" xfId="0" applyNumberFormat="1" applyFont="1" applyAlignment="1">
      <alignment horizontal="center"/>
    </xf>
    <xf numFmtId="49" fontId="15" fillId="0" borderId="0" xfId="0" applyNumberFormat="1" applyFont="1" applyFill="1" applyAlignment="1"/>
    <xf numFmtId="49" fontId="0" fillId="0" borderId="0" xfId="0" quotePrefix="1" applyNumberFormat="1" applyFont="1" applyFill="1" applyAlignment="1">
      <alignment horizontal="left"/>
    </xf>
    <xf numFmtId="41" fontId="0" fillId="0" borderId="0" xfId="90" applyNumberFormat="1" applyFont="1" applyFill="1" applyAlignment="1"/>
    <xf numFmtId="41" fontId="13" fillId="0" borderId="0" xfId="90" applyNumberFormat="1" applyFont="1" applyFill="1" applyAlignment="1"/>
    <xf numFmtId="49" fontId="16" fillId="0" borderId="0" xfId="0" applyNumberFormat="1" applyFont="1" applyFill="1" applyAlignment="1"/>
    <xf numFmtId="41" fontId="0" fillId="0" borderId="0" xfId="0" applyNumberFormat="1" applyFont="1" applyFill="1" applyAlignment="1"/>
    <xf numFmtId="43" fontId="13" fillId="0" borderId="0" xfId="90" applyNumberFormat="1" applyFont="1" applyFill="1" applyAlignment="1">
      <alignment horizontal="center"/>
    </xf>
    <xf numFmtId="197" fontId="0" fillId="0" borderId="0" xfId="90" applyNumberFormat="1" applyFont="1" applyFill="1" applyAlignment="1"/>
    <xf numFmtId="41" fontId="0" fillId="0" borderId="0" xfId="90" applyNumberFormat="1" applyFont="1" applyFill="1" applyBorder="1" applyAlignment="1"/>
    <xf numFmtId="187" fontId="0" fillId="0" borderId="0" xfId="90" applyFont="1" applyFill="1" applyAlignment="1"/>
    <xf numFmtId="188" fontId="0" fillId="0" borderId="0" xfId="90" applyNumberFormat="1" applyFont="1" applyFill="1" applyAlignment="1"/>
    <xf numFmtId="188" fontId="13" fillId="0" borderId="0" xfId="90" applyNumberFormat="1" applyFont="1" applyFill="1" applyAlignment="1"/>
    <xf numFmtId="49" fontId="0" fillId="0" borderId="0" xfId="0" applyNumberFormat="1" applyFill="1" applyAlignment="1"/>
    <xf numFmtId="41" fontId="0" fillId="0" borderId="0" xfId="90" applyNumberFormat="1" applyFont="1" applyFill="1" applyAlignment="1">
      <alignment horizontal="center"/>
    </xf>
    <xf numFmtId="0" fontId="13" fillId="0" borderId="0" xfId="0" applyNumberFormat="1" applyFont="1" applyFill="1" applyAlignment="1"/>
    <xf numFmtId="0" fontId="18" fillId="0" borderId="0" xfId="200" applyFont="1" applyFill="1" applyBorder="1" applyAlignment="1">
      <alignment horizontal="center"/>
    </xf>
    <xf numFmtId="188" fontId="0" fillId="0" borderId="0" xfId="0" applyNumberFormat="1" applyFont="1" applyFill="1" applyAlignment="1"/>
    <xf numFmtId="49" fontId="14" fillId="0" borderId="0" xfId="0" quotePrefix="1" applyNumberFormat="1" applyFont="1" applyFill="1" applyAlignment="1"/>
    <xf numFmtId="49" fontId="14" fillId="0" borderId="0" xfId="0" quotePrefix="1" applyNumberFormat="1" applyFont="1" applyFill="1" applyAlignment="1">
      <alignment horizontal="left"/>
    </xf>
    <xf numFmtId="202" fontId="0" fillId="0" borderId="0" xfId="90" applyNumberFormat="1" applyFont="1" applyFill="1" applyAlignment="1"/>
    <xf numFmtId="49" fontId="0" fillId="0" borderId="0" xfId="0" quotePrefix="1" applyNumberFormat="1" applyFont="1" applyFill="1" applyAlignment="1"/>
    <xf numFmtId="37" fontId="13" fillId="0" borderId="0" xfId="90" applyNumberFormat="1" applyFont="1" applyFill="1" applyBorder="1" applyAlignment="1"/>
    <xf numFmtId="0" fontId="11" fillId="0" borderId="0" xfId="0" quotePrefix="1" applyNumberFormat="1" applyFont="1" applyFill="1" applyAlignment="1">
      <alignment horizontal="left"/>
    </xf>
    <xf numFmtId="197" fontId="0" fillId="0" borderId="0" xfId="90" applyNumberFormat="1" applyFont="1" applyAlignment="1">
      <alignment horizontal="center"/>
    </xf>
    <xf numFmtId="0" fontId="0" fillId="0" borderId="0" xfId="0" applyFill="1" applyAlignment="1"/>
    <xf numFmtId="49" fontId="13" fillId="0" borderId="0" xfId="0" applyNumberFormat="1" applyFont="1" applyFill="1" applyAlignment="1"/>
    <xf numFmtId="0" fontId="13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16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15" xfId="0" applyFont="1" applyBorder="1" applyAlignment="1">
      <alignment horizontal="center"/>
    </xf>
    <xf numFmtId="0" fontId="14" fillId="0" borderId="0" xfId="0" applyFont="1"/>
    <xf numFmtId="0" fontId="0" fillId="0" borderId="0" xfId="0" applyFont="1" applyAlignment="1">
      <alignment horizontal="center"/>
    </xf>
    <xf numFmtId="49" fontId="19" fillId="0" borderId="0" xfId="200" quotePrefix="1" applyNumberFormat="1" applyFont="1" applyFill="1" applyAlignment="1">
      <alignment horizontal="left" vertical="center"/>
    </xf>
    <xf numFmtId="187" fontId="0" fillId="0" borderId="0" xfId="90" applyFont="1" applyFill="1"/>
    <xf numFmtId="187" fontId="19" fillId="0" borderId="0" xfId="90" applyFont="1" applyFill="1" applyBorder="1" applyAlignment="1">
      <alignment vertical="center"/>
    </xf>
    <xf numFmtId="187" fontId="19" fillId="0" borderId="0" xfId="90" applyFont="1" applyFill="1" applyBorder="1" applyAlignment="1">
      <alignment horizontal="center" vertical="center"/>
    </xf>
    <xf numFmtId="187" fontId="19" fillId="0" borderId="0" xfId="90" applyFont="1" applyFill="1" applyAlignment="1">
      <alignment horizontal="center" vertical="center"/>
    </xf>
    <xf numFmtId="187" fontId="0" fillId="0" borderId="0" xfId="90" quotePrefix="1" applyFont="1" applyFill="1" applyBorder="1" applyAlignment="1">
      <alignment vertic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quotePrefix="1" applyFont="1" applyAlignment="1">
      <alignment horizontal="left"/>
    </xf>
    <xf numFmtId="202" fontId="14" fillId="0" borderId="0" xfId="249" applyNumberFormat="1" applyFont="1" applyFill="1" applyBorder="1" applyAlignment="1">
      <alignment horizontal="center" vertical="center"/>
    </xf>
    <xf numFmtId="197" fontId="14" fillId="0" borderId="0" xfId="250" applyNumberFormat="1" applyFont="1" applyFill="1" applyBorder="1" applyAlignment="1">
      <alignment vertical="center"/>
    </xf>
    <xf numFmtId="0" fontId="66" fillId="0" borderId="0" xfId="251" applyFont="1"/>
    <xf numFmtId="0" fontId="67" fillId="0" borderId="0" xfId="0" applyFont="1"/>
    <xf numFmtId="197" fontId="66" fillId="0" borderId="0" xfId="0" applyNumberFormat="1" applyFont="1" applyAlignment="1">
      <alignment horizontal="right"/>
    </xf>
    <xf numFmtId="197" fontId="13" fillId="0" borderId="0" xfId="249" applyNumberFormat="1" applyFont="1" applyFill="1" applyBorder="1" applyAlignment="1">
      <alignment horizontal="right"/>
    </xf>
    <xf numFmtId="0" fontId="14" fillId="0" borderId="0" xfId="252" applyFont="1"/>
    <xf numFmtId="205" fontId="0" fillId="0" borderId="0" xfId="0" applyNumberFormat="1"/>
    <xf numFmtId="37" fontId="13" fillId="0" borderId="0" xfId="249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37" fontId="14" fillId="0" borderId="0" xfId="249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187" fontId="13" fillId="0" borderId="15" xfId="90" applyFont="1" applyFill="1" applyBorder="1" applyAlignment="1">
      <alignment horizontal="right"/>
    </xf>
    <xf numFmtId="187" fontId="0" fillId="0" borderId="0" xfId="90" applyFont="1" applyAlignment="1">
      <alignment horizontal="center"/>
    </xf>
    <xf numFmtId="187" fontId="14" fillId="0" borderId="5" xfId="90" applyFont="1" applyFill="1" applyBorder="1" applyAlignment="1">
      <alignment horizontal="right"/>
    </xf>
    <xf numFmtId="187" fontId="14" fillId="0" borderId="0" xfId="90" applyFont="1" applyAlignment="1">
      <alignment horizontal="center"/>
    </xf>
    <xf numFmtId="187" fontId="13" fillId="0" borderId="14" xfId="90" applyFont="1" applyFill="1" applyBorder="1" applyAlignment="1">
      <alignment horizontal="right"/>
    </xf>
    <xf numFmtId="187" fontId="13" fillId="0" borderId="14" xfId="90" applyFont="1" applyBorder="1" applyAlignment="1">
      <alignment horizontal="center"/>
    </xf>
    <xf numFmtId="187" fontId="0" fillId="0" borderId="0" xfId="90" applyFont="1"/>
    <xf numFmtId="187" fontId="14" fillId="0" borderId="0" xfId="90" applyFont="1" applyFill="1" applyAlignment="1"/>
    <xf numFmtId="187" fontId="13" fillId="0" borderId="0" xfId="90" applyFont="1" applyFill="1" applyAlignment="1"/>
    <xf numFmtId="187" fontId="13" fillId="0" borderId="15" xfId="90" applyFont="1" applyFill="1" applyBorder="1" applyAlignment="1">
      <alignment horizontal="center"/>
    </xf>
    <xf numFmtId="187" fontId="16" fillId="0" borderId="0" xfId="90" quotePrefix="1" applyFont="1" applyFill="1" applyAlignment="1">
      <alignment horizontal="center"/>
    </xf>
    <xf numFmtId="187" fontId="16" fillId="0" borderId="0" xfId="90" applyFont="1" applyFill="1" applyAlignment="1">
      <alignment horizontal="center"/>
    </xf>
    <xf numFmtId="187" fontId="14" fillId="0" borderId="17" xfId="90" applyFont="1" applyFill="1" applyBorder="1" applyAlignment="1"/>
    <xf numFmtId="187" fontId="13" fillId="0" borderId="0" xfId="90" applyFont="1" applyFill="1" applyBorder="1" applyAlignment="1"/>
    <xf numFmtId="187" fontId="0" fillId="0" borderId="0" xfId="90" applyFont="1" applyFill="1" applyAlignment="1">
      <alignment horizontal="center"/>
    </xf>
    <xf numFmtId="187" fontId="13" fillId="0" borderId="0" xfId="90" applyFont="1" applyFill="1" applyAlignment="1">
      <alignment horizontal="center"/>
    </xf>
    <xf numFmtId="187" fontId="0" fillId="0" borderId="0" xfId="90" applyFont="1" applyFill="1" applyBorder="1" applyAlignment="1"/>
    <xf numFmtId="188" fontId="0" fillId="0" borderId="0" xfId="0" quotePrefix="1" applyNumberFormat="1" applyFill="1" applyAlignment="1">
      <alignment horizontal="left" vertical="center"/>
    </xf>
    <xf numFmtId="41" fontId="13" fillId="0" borderId="16" xfId="0" applyNumberFormat="1" applyFont="1" applyFill="1" applyBorder="1" applyAlignment="1">
      <alignment vertical="center"/>
    </xf>
    <xf numFmtId="188" fontId="13" fillId="0" borderId="0" xfId="0" applyNumberFormat="1" applyFont="1" applyFill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202" fontId="0" fillId="0" borderId="0" xfId="90" applyNumberFormat="1" applyFont="1" applyFill="1" applyAlignment="1">
      <alignment horizontal="right" vertical="center"/>
    </xf>
    <xf numFmtId="202" fontId="13" fillId="0" borderId="0" xfId="90" applyNumberFormat="1" applyFont="1" applyFill="1" applyBorder="1" applyAlignment="1">
      <alignment vertical="center"/>
    </xf>
    <xf numFmtId="202" fontId="13" fillId="0" borderId="5" xfId="90" applyNumberFormat="1" applyFont="1" applyFill="1" applyBorder="1" applyAlignment="1">
      <alignment vertical="center"/>
    </xf>
    <xf numFmtId="202" fontId="0" fillId="0" borderId="0" xfId="90" applyNumberFormat="1" applyFont="1" applyFill="1" applyBorder="1" applyAlignment="1">
      <alignment vertical="center"/>
    </xf>
    <xf numFmtId="202" fontId="0" fillId="0" borderId="0" xfId="90" applyNumberFormat="1" applyFont="1" applyFill="1" applyAlignment="1">
      <alignment vertical="center"/>
    </xf>
    <xf numFmtId="202" fontId="13" fillId="0" borderId="0" xfId="90" quotePrefix="1" applyNumberFormat="1" applyFont="1" applyFill="1" applyBorder="1" applyAlignment="1">
      <alignment horizontal="center" vertical="center"/>
    </xf>
    <xf numFmtId="202" fontId="13" fillId="0" borderId="0" xfId="90" applyNumberFormat="1" applyFont="1" applyFill="1" applyBorder="1" applyAlignment="1">
      <alignment horizontal="right" vertical="center"/>
    </xf>
    <xf numFmtId="202" fontId="0" fillId="0" borderId="14" xfId="90" applyNumberFormat="1" applyFont="1" applyFill="1" applyBorder="1" applyAlignment="1">
      <alignment vertical="center"/>
    </xf>
    <xf numFmtId="202" fontId="14" fillId="0" borderId="5" xfId="90" applyNumberFormat="1" applyFont="1" applyFill="1" applyBorder="1" applyAlignment="1">
      <alignment vertical="center"/>
    </xf>
    <xf numFmtId="202" fontId="14" fillId="0" borderId="0" xfId="90" applyNumberFormat="1" applyFont="1" applyFill="1" applyBorder="1" applyAlignment="1">
      <alignment vertical="center"/>
    </xf>
    <xf numFmtId="202" fontId="0" fillId="0" borderId="5" xfId="90" applyNumberFormat="1" applyFont="1" applyFill="1" applyBorder="1" applyAlignment="1">
      <alignment vertical="center"/>
    </xf>
    <xf numFmtId="202" fontId="13" fillId="0" borderId="15" xfId="90" applyNumberFormat="1" applyFont="1" applyFill="1" applyBorder="1" applyAlignment="1">
      <alignment vertical="center"/>
    </xf>
    <xf numFmtId="202" fontId="14" fillId="0" borderId="16" xfId="90" applyNumberFormat="1" applyFont="1" applyFill="1" applyBorder="1" applyAlignment="1">
      <alignment vertical="center"/>
    </xf>
    <xf numFmtId="202" fontId="13" fillId="0" borderId="0" xfId="0" applyNumberFormat="1" applyFont="1" applyFill="1" applyAlignment="1">
      <alignment vertical="center"/>
    </xf>
    <xf numFmtId="202" fontId="0" fillId="0" borderId="0" xfId="0" applyNumberFormat="1" applyFont="1" applyFill="1" applyBorder="1" applyAlignment="1">
      <alignment vertical="center"/>
    </xf>
    <xf numFmtId="202" fontId="13" fillId="0" borderId="0" xfId="0" applyNumberFormat="1" applyFont="1" applyFill="1" applyBorder="1" applyAlignment="1">
      <alignment vertical="center"/>
    </xf>
    <xf numFmtId="197" fontId="13" fillId="0" borderId="0" xfId="90" applyNumberFormat="1" applyFont="1" applyFill="1" applyBorder="1" applyAlignment="1">
      <alignment vertical="center"/>
    </xf>
    <xf numFmtId="197" fontId="13" fillId="0" borderId="0" xfId="0" applyNumberFormat="1" applyFont="1" applyFill="1" applyBorder="1" applyAlignment="1">
      <alignment vertical="center"/>
    </xf>
    <xf numFmtId="3" fontId="14" fillId="0" borderId="15" xfId="0" applyNumberFormat="1" applyFont="1" applyBorder="1"/>
    <xf numFmtId="41" fontId="14" fillId="0" borderId="0" xfId="90" applyNumberFormat="1" applyFont="1" applyFill="1" applyBorder="1"/>
    <xf numFmtId="49" fontId="0" fillId="0" borderId="0" xfId="0" applyNumberFormat="1"/>
    <xf numFmtId="43" fontId="0" fillId="0" borderId="0" xfId="0" applyNumberFormat="1" applyAlignment="1">
      <alignment vertical="center"/>
    </xf>
    <xf numFmtId="197" fontId="0" fillId="0" borderId="0" xfId="0" applyNumberFormat="1" applyAlignment="1">
      <alignment vertical="center"/>
    </xf>
    <xf numFmtId="41" fontId="0" fillId="0" borderId="0" xfId="0" applyNumberFormat="1" applyAlignment="1">
      <alignment vertical="center"/>
    </xf>
    <xf numFmtId="197" fontId="0" fillId="0" borderId="15" xfId="0" applyNumberFormat="1" applyBorder="1" applyAlignment="1">
      <alignment vertical="center"/>
    </xf>
    <xf numFmtId="197" fontId="13" fillId="0" borderId="15" xfId="90" applyNumberFormat="1" applyFont="1" applyFill="1" applyBorder="1" applyAlignment="1">
      <alignment vertical="center"/>
    </xf>
    <xf numFmtId="197" fontId="14" fillId="0" borderId="15" xfId="0" applyNumberFormat="1" applyFont="1" applyBorder="1" applyAlignment="1">
      <alignment vertical="center"/>
    </xf>
    <xf numFmtId="197" fontId="14" fillId="0" borderId="0" xfId="0" applyNumberFormat="1" applyFont="1" applyAlignment="1">
      <alignment vertical="center"/>
    </xf>
    <xf numFmtId="197" fontId="19" fillId="0" borderId="0" xfId="200" applyNumberFormat="1" applyFont="1" applyAlignment="1">
      <alignment horizontal="center" vertical="center"/>
    </xf>
    <xf numFmtId="197" fontId="19" fillId="0" borderId="0" xfId="90" applyNumberFormat="1" applyFont="1" applyFill="1" applyBorder="1" applyAlignment="1">
      <alignment vertical="center"/>
    </xf>
    <xf numFmtId="197" fontId="0" fillId="0" borderId="15" xfId="178" applyNumberFormat="1" applyFont="1" applyBorder="1" applyAlignment="1">
      <alignment vertical="center"/>
    </xf>
    <xf numFmtId="197" fontId="0" fillId="0" borderId="0" xfId="178" applyNumberFormat="1" applyFont="1" applyAlignment="1">
      <alignment vertical="center"/>
    </xf>
    <xf numFmtId="197" fontId="19" fillId="0" borderId="0" xfId="200" quotePrefix="1" applyNumberFormat="1" applyFont="1" applyAlignment="1">
      <alignment horizontal="center" vertical="center"/>
    </xf>
    <xf numFmtId="197" fontId="17" fillId="0" borderId="0" xfId="200" applyNumberFormat="1" applyFont="1" applyAlignment="1">
      <alignment horizontal="center" vertical="center"/>
    </xf>
    <xf numFmtId="197" fontId="17" fillId="0" borderId="0" xfId="90" applyNumberFormat="1" applyFont="1" applyFill="1" applyAlignment="1">
      <alignment horizontal="center" vertical="center"/>
    </xf>
    <xf numFmtId="197" fontId="17" fillId="0" borderId="0" xfId="90" applyNumberFormat="1" applyFont="1" applyFill="1" applyBorder="1" applyAlignment="1">
      <alignment vertical="center"/>
    </xf>
    <xf numFmtId="197" fontId="14" fillId="0" borderId="15" xfId="90" applyNumberFormat="1" applyFont="1" applyFill="1" applyBorder="1" applyAlignment="1">
      <alignment vertical="center"/>
    </xf>
    <xf numFmtId="197" fontId="14" fillId="0" borderId="0" xfId="90" applyNumberFormat="1" applyFont="1" applyFill="1"/>
    <xf numFmtId="197" fontId="14" fillId="0" borderId="0" xfId="90" applyNumberFormat="1" applyFont="1" applyFill="1" applyAlignment="1">
      <alignment vertical="center"/>
    </xf>
    <xf numFmtId="197" fontId="17" fillId="0" borderId="5" xfId="90" applyNumberFormat="1" applyFont="1" applyFill="1" applyBorder="1" applyAlignment="1">
      <alignment vertical="center"/>
    </xf>
    <xf numFmtId="197" fontId="14" fillId="0" borderId="0" xfId="0" applyNumberFormat="1" applyFont="1"/>
    <xf numFmtId="197" fontId="40" fillId="0" borderId="15" xfId="90" applyNumberFormat="1" applyFont="1" applyFill="1" applyBorder="1"/>
    <xf numFmtId="41" fontId="0" fillId="0" borderId="0" xfId="90" applyNumberFormat="1" applyFont="1" applyFill="1" applyAlignment="1">
      <alignment vertical="center"/>
    </xf>
    <xf numFmtId="41" fontId="13" fillId="0" borderId="0" xfId="90" applyNumberFormat="1" applyFont="1" applyFill="1" applyAlignment="1">
      <alignment vertical="center"/>
    </xf>
    <xf numFmtId="197" fontId="13" fillId="0" borderId="0" xfId="90" applyNumberFormat="1" applyFont="1" applyFill="1" applyAlignment="1">
      <alignment vertical="center"/>
    </xf>
    <xf numFmtId="41" fontId="0" fillId="0" borderId="0" xfId="90" applyNumberFormat="1" applyFont="1" applyFill="1" applyBorder="1" applyAlignment="1">
      <alignment vertical="center"/>
    </xf>
    <xf numFmtId="41" fontId="0" fillId="0" borderId="15" xfId="90" applyNumberFormat="1" applyFont="1" applyFill="1" applyBorder="1" applyAlignment="1">
      <alignment vertical="center"/>
    </xf>
    <xf numFmtId="41" fontId="0" fillId="0" borderId="0" xfId="90" applyNumberFormat="1" applyFont="1" applyFill="1" applyAlignment="1">
      <alignment horizontal="center" vertical="center"/>
    </xf>
    <xf numFmtId="197" fontId="14" fillId="0" borderId="5" xfId="90" applyNumberFormat="1" applyFont="1" applyFill="1" applyBorder="1" applyAlignment="1"/>
    <xf numFmtId="197" fontId="13" fillId="0" borderId="0" xfId="90" applyNumberFormat="1" applyFont="1" applyFill="1" applyAlignment="1">
      <alignment horizontal="center" vertical="center"/>
    </xf>
    <xf numFmtId="200" fontId="0" fillId="0" borderId="0" xfId="90" applyNumberFormat="1" applyFont="1" applyFill="1" applyAlignment="1">
      <alignment vertical="center"/>
    </xf>
    <xf numFmtId="202" fontId="14" fillId="0" borderId="5" xfId="90" applyNumberFormat="1" applyFont="1" applyFill="1" applyBorder="1" applyAlignment="1"/>
    <xf numFmtId="200" fontId="0" fillId="0" borderId="0" xfId="90" applyNumberFormat="1" applyFont="1" applyFill="1" applyAlignment="1">
      <alignment horizontal="center" vertical="center"/>
    </xf>
    <xf numFmtId="200" fontId="14" fillId="0" borderId="5" xfId="90" applyNumberFormat="1" applyFont="1" applyFill="1" applyBorder="1" applyAlignment="1">
      <alignment horizontal="center" vertical="center"/>
    </xf>
    <xf numFmtId="202" fontId="13" fillId="0" borderId="5" xfId="90" applyNumberFormat="1" applyFont="1" applyFill="1" applyBorder="1" applyAlignment="1">
      <alignment horizontal="center"/>
    </xf>
    <xf numFmtId="197" fontId="14" fillId="0" borderId="0" xfId="90" applyNumberFormat="1" applyFont="1" applyFill="1" applyAlignment="1"/>
    <xf numFmtId="202" fontId="14" fillId="0" borderId="17" xfId="90" applyNumberFormat="1" applyFont="1" applyFill="1" applyBorder="1" applyAlignment="1"/>
    <xf numFmtId="0" fontId="16" fillId="0" borderId="0" xfId="0" applyFont="1" applyAlignment="1">
      <alignment horizontal="center"/>
    </xf>
    <xf numFmtId="197" fontId="13" fillId="0" borderId="5" xfId="90" applyNumberFormat="1" applyFont="1" applyFill="1" applyBorder="1" applyAlignment="1">
      <alignment vertical="center"/>
    </xf>
    <xf numFmtId="197" fontId="0" fillId="0" borderId="14" xfId="90" applyNumberFormat="1" applyFont="1" applyFill="1" applyBorder="1" applyAlignment="1">
      <alignment vertical="center"/>
    </xf>
    <xf numFmtId="197" fontId="0" fillId="0" borderId="5" xfId="90" applyNumberFormat="1" applyFont="1" applyFill="1" applyBorder="1" applyAlignment="1">
      <alignment vertical="center"/>
    </xf>
    <xf numFmtId="197" fontId="14" fillId="0" borderId="16" xfId="90" applyNumberFormat="1" applyFont="1" applyFill="1" applyBorder="1" applyAlignment="1">
      <alignment vertical="center"/>
    </xf>
    <xf numFmtId="197" fontId="13" fillId="0" borderId="0" xfId="0" applyNumberFormat="1" applyFont="1" applyFill="1" applyAlignment="1">
      <alignment vertical="center"/>
    </xf>
    <xf numFmtId="0" fontId="0" fillId="0" borderId="0" xfId="0" quotePrefix="1" applyFont="1" applyAlignment="1">
      <alignment horizontal="left"/>
    </xf>
    <xf numFmtId="197" fontId="14" fillId="0" borderId="16" xfId="90" applyNumberFormat="1" applyFont="1" applyBorder="1"/>
    <xf numFmtId="197" fontId="0" fillId="0" borderId="0" xfId="90" applyNumberFormat="1" applyFont="1"/>
    <xf numFmtId="202" fontId="13" fillId="0" borderId="0" xfId="90" applyNumberFormat="1" applyFont="1" applyFill="1" applyBorder="1" applyAlignment="1">
      <alignment horizontal="right"/>
    </xf>
    <xf numFmtId="0" fontId="40" fillId="0" borderId="0" xfId="254" applyFont="1" applyBorder="1" applyAlignment="1">
      <alignment vertical="center"/>
    </xf>
    <xf numFmtId="197" fontId="13" fillId="0" borderId="15" xfId="90" applyNumberFormat="1" applyFont="1" applyFill="1" applyBorder="1" applyAlignment="1">
      <alignment horizontal="right"/>
    </xf>
    <xf numFmtId="197" fontId="14" fillId="0" borderId="15" xfId="90" applyNumberFormat="1" applyFont="1" applyFill="1" applyBorder="1" applyAlignment="1">
      <alignment horizontal="right"/>
    </xf>
    <xf numFmtId="197" fontId="13" fillId="0" borderId="14" xfId="90" applyNumberFormat="1" applyFont="1" applyFill="1" applyBorder="1" applyAlignment="1">
      <alignment horizontal="right"/>
    </xf>
    <xf numFmtId="197" fontId="14" fillId="0" borderId="0" xfId="90" applyNumberFormat="1" applyFont="1" applyFill="1" applyBorder="1"/>
    <xf numFmtId="197" fontId="19" fillId="0" borderId="0" xfId="90" applyNumberFormat="1" applyFont="1" applyFill="1" applyBorder="1" applyAlignment="1">
      <alignment horizontal="right"/>
    </xf>
    <xf numFmtId="197" fontId="19" fillId="0" borderId="0" xfId="90" applyNumberFormat="1" applyFont="1" applyFill="1" applyAlignment="1">
      <alignment horizontal="center" vertical="center"/>
    </xf>
    <xf numFmtId="197" fontId="19" fillId="0" borderId="0" xfId="90" quotePrefix="1" applyNumberFormat="1" applyFont="1" applyFill="1" applyBorder="1" applyAlignment="1">
      <alignment horizontal="center" vertical="center"/>
    </xf>
    <xf numFmtId="197" fontId="19" fillId="0" borderId="15" xfId="90" applyNumberFormat="1" applyFont="1" applyFill="1" applyBorder="1" applyAlignment="1">
      <alignment vertical="center"/>
    </xf>
    <xf numFmtId="197" fontId="0" fillId="0" borderId="0" xfId="90" quotePrefix="1" applyNumberFormat="1" applyFont="1" applyFill="1" applyBorder="1" applyAlignment="1">
      <alignment vertical="center"/>
    </xf>
    <xf numFmtId="197" fontId="0" fillId="0" borderId="0" xfId="90" applyNumberFormat="1" applyFont="1" applyFill="1"/>
    <xf numFmtId="197" fontId="17" fillId="0" borderId="16" xfId="90" applyNumberFormat="1" applyFont="1" applyFill="1" applyBorder="1" applyAlignment="1">
      <alignment vertical="center"/>
    </xf>
    <xf numFmtId="197" fontId="13" fillId="0" borderId="0" xfId="90" applyNumberFormat="1" applyFont="1" applyFill="1" applyBorder="1" applyAlignment="1">
      <alignment horizontal="right"/>
    </xf>
    <xf numFmtId="202" fontId="17" fillId="0" borderId="16" xfId="90" applyNumberFormat="1" applyFont="1" applyFill="1" applyBorder="1" applyAlignment="1">
      <alignment vertical="center"/>
    </xf>
    <xf numFmtId="202" fontId="17" fillId="0" borderId="0" xfId="90" applyNumberFormat="1" applyFont="1" applyFill="1" applyBorder="1" applyAlignment="1">
      <alignment vertical="center"/>
    </xf>
    <xf numFmtId="202" fontId="0" fillId="0" borderId="0" xfId="90" applyNumberFormat="1" applyFont="1" applyFill="1" applyBorder="1" applyAlignment="1">
      <alignment horizontal="center"/>
    </xf>
    <xf numFmtId="202" fontId="13" fillId="0" borderId="0" xfId="90" applyNumberFormat="1" applyFont="1" applyFill="1" applyAlignment="1">
      <alignment horizontal="center"/>
    </xf>
    <xf numFmtId="202" fontId="0" fillId="0" borderId="0" xfId="90" applyNumberFormat="1" applyFont="1" applyFill="1" applyBorder="1" applyAlignment="1"/>
    <xf numFmtId="202" fontId="13" fillId="0" borderId="15" xfId="90" applyNumberFormat="1" applyFont="1" applyFill="1" applyBorder="1" applyAlignment="1">
      <alignment horizontal="center"/>
    </xf>
    <xf numFmtId="202" fontId="0" fillId="0" borderId="15" xfId="90" applyNumberFormat="1" applyFont="1" applyFill="1" applyBorder="1" applyAlignment="1"/>
    <xf numFmtId="197" fontId="0" fillId="0" borderId="0" xfId="90" applyNumberFormat="1" applyFont="1" applyFill="1" applyAlignment="1">
      <alignment horizontal="center"/>
    </xf>
    <xf numFmtId="197" fontId="13" fillId="0" borderId="0" xfId="90" applyNumberFormat="1" applyFont="1" applyFill="1" applyAlignment="1">
      <alignment horizontal="center"/>
    </xf>
    <xf numFmtId="202" fontId="13" fillId="0" borderId="0" xfId="90" applyNumberFormat="1" applyFont="1" applyFill="1" applyAlignment="1"/>
    <xf numFmtId="41" fontId="0" fillId="0" borderId="5" xfId="9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16" fontId="0" fillId="0" borderId="0" xfId="0" quotePrefix="1" applyNumberFormat="1" applyFont="1" applyAlignment="1">
      <alignment horizontal="center"/>
    </xf>
    <xf numFmtId="43" fontId="13" fillId="0" borderId="16" xfId="174" applyNumberFormat="1" applyFont="1" applyFill="1" applyBorder="1" applyAlignment="1">
      <alignment vertical="center"/>
    </xf>
    <xf numFmtId="204" fontId="13" fillId="0" borderId="16" xfId="175" applyNumberFormat="1" applyFont="1" applyFill="1" applyBorder="1" applyAlignment="1">
      <alignment vertical="center"/>
    </xf>
    <xf numFmtId="188" fontId="14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66" fillId="0" borderId="0" xfId="251" applyFont="1" applyFill="1"/>
    <xf numFmtId="0" fontId="14" fillId="0" borderId="0" xfId="252" applyFont="1" applyFill="1"/>
    <xf numFmtId="0" fontId="13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16" fillId="0" borderId="0" xfId="0" quotePrefix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49" fontId="18" fillId="0" borderId="0" xfId="200" applyNumberFormat="1" applyFont="1" applyFill="1" applyBorder="1" applyAlignment="1">
      <alignment horizontal="center" vertical="center"/>
    </xf>
    <xf numFmtId="0" fontId="19" fillId="0" borderId="15" xfId="20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19" fillId="0" borderId="15" xfId="20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9" fontId="0" fillId="0" borderId="0" xfId="0" applyNumberFormat="1" applyFill="1" applyAlignment="1">
      <alignment horizontal="center"/>
    </xf>
    <xf numFmtId="0" fontId="16" fillId="0" borderId="0" xfId="0" quotePrefix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49" fontId="16" fillId="0" borderId="0" xfId="200" applyNumberFormat="1" applyFont="1" applyFill="1" applyBorder="1" applyAlignment="1">
      <alignment horizontal="center" vertical="center"/>
    </xf>
  </cellXfs>
  <cellStyles count="255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21" xfId="253" xr:uid="{8170BC7F-A346-441A-815F-28463041E912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6" xfId="105" xr:uid="{00000000-0005-0000-0000-000068000000}"/>
    <cellStyle name="Comma 7" xfId="106" xr:uid="{00000000-0005-0000-0000-000069000000}"/>
    <cellStyle name="Comma 8" xfId="249" xr:uid="{0F3EBAE4-5565-4316-8B40-BABD8E648447}"/>
    <cellStyle name="Comma_TFB03-Accounts-A3112e-Wil" xfId="250" xr:uid="{302B2D2B-EF8C-40CC-807C-2698EAD8C959}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3" xfId="112" xr:uid="{00000000-0005-0000-0000-00006F000000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3" xfId="116" xr:uid="{00000000-0005-0000-0000-000073000000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3" xfId="121" xr:uid="{00000000-0005-0000-0000-000078000000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3" xfId="125" xr:uid="{00000000-0005-0000-0000-00007C000000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3" xfId="155" xr:uid="{00000000-0005-0000-0000-00009A000000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3" xfId="160" xr:uid="{00000000-0005-0000-0000-00009F000000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3" xfId="164" xr:uid="{00000000-0005-0000-0000-0000A3000000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2" xfId="252" xr:uid="{E90D9782-6091-47F0-BF66-F1471870AF64}"/>
    <cellStyle name="Normal 2 3" xfId="254" xr:uid="{2D220835-8243-4DF5-B6A7-60D916C084B0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3" xfId="186" xr:uid="{00000000-0005-0000-0000-0000BA000000}"/>
    <cellStyle name="Normal 24" xfId="187" xr:uid="{00000000-0005-0000-0000-0000BB000000}"/>
    <cellStyle name="Normal 25" xfId="188" xr:uid="{00000000-0005-0000-0000-0000BC000000}"/>
    <cellStyle name="Normal 26" xfId="189" xr:uid="{00000000-0005-0000-0000-0000BD000000}"/>
    <cellStyle name="Normal 27" xfId="190" xr:uid="{00000000-0005-0000-0000-0000BE000000}"/>
    <cellStyle name="Normal 28" xfId="191" xr:uid="{00000000-0005-0000-0000-0000BF000000}"/>
    <cellStyle name="Normal 29" xfId="192" xr:uid="{00000000-0005-0000-0000-0000C0000000}"/>
    <cellStyle name="Normal 3" xfId="193" xr:uid="{00000000-0005-0000-0000-0000C1000000}"/>
    <cellStyle name="Normal 4" xfId="194" xr:uid="{00000000-0005-0000-0000-0000C2000000}"/>
    <cellStyle name="Normal 5" xfId="195" xr:uid="{00000000-0005-0000-0000-0000C3000000}"/>
    <cellStyle name="Normal 6" xfId="196" xr:uid="{00000000-0005-0000-0000-0000C4000000}"/>
    <cellStyle name="Normal 7" xfId="197" xr:uid="{00000000-0005-0000-0000-0000C5000000}"/>
    <cellStyle name="Normal 8" xfId="198" xr:uid="{00000000-0005-0000-0000-0000C6000000}"/>
    <cellStyle name="Normal 9" xfId="199" xr:uid="{00000000-0005-0000-0000-0000C7000000}"/>
    <cellStyle name="Normal_Cs_0343" xfId="200" xr:uid="{00000000-0005-0000-0000-0000C8000000}"/>
    <cellStyle name="Normal_sia109a091b-03t-Rev1" xfId="251" xr:uid="{8C110B71-8C5E-4F4C-A5E0-0EECD4EAAF6F}"/>
    <cellStyle name="Note" xfId="201" builtinId="10" customBuiltin="1"/>
    <cellStyle name="Note 2" xfId="202" xr:uid="{00000000-0005-0000-0000-0000CA000000}"/>
    <cellStyle name="Output" xfId="203" builtinId="21" customBuiltin="1"/>
    <cellStyle name="Output 2" xfId="204" xr:uid="{00000000-0005-0000-0000-0000CC000000}"/>
    <cellStyle name="paint" xfId="205" xr:uid="{00000000-0005-0000-0000-0000CD000000}"/>
    <cellStyle name="Percent [0]" xfId="206" xr:uid="{00000000-0005-0000-0000-0000CE000000}"/>
    <cellStyle name="Percent [0] 2" xfId="207" xr:uid="{00000000-0005-0000-0000-0000CF000000}"/>
    <cellStyle name="Percent [0] 2 2" xfId="208" xr:uid="{00000000-0005-0000-0000-0000D0000000}"/>
    <cellStyle name="Percent [0] 3" xfId="209" xr:uid="{00000000-0005-0000-0000-0000D1000000}"/>
    <cellStyle name="Percent [00]" xfId="210" xr:uid="{00000000-0005-0000-0000-0000D2000000}"/>
    <cellStyle name="Percent [00] 2" xfId="211" xr:uid="{00000000-0005-0000-0000-0000D3000000}"/>
    <cellStyle name="Percent [2]" xfId="212" xr:uid="{00000000-0005-0000-0000-0000D4000000}"/>
    <cellStyle name="Percent [2] 2" xfId="213" xr:uid="{00000000-0005-0000-0000-0000D5000000}"/>
    <cellStyle name="PrePop Currency (0)" xfId="214" xr:uid="{00000000-0005-0000-0000-0000D6000000}"/>
    <cellStyle name="PrePop Currency (0) 2" xfId="215" xr:uid="{00000000-0005-0000-0000-0000D7000000}"/>
    <cellStyle name="PrePop Currency (0) 2 2" xfId="216" xr:uid="{00000000-0005-0000-0000-0000D8000000}"/>
    <cellStyle name="PrePop Currency (0) 3" xfId="217" xr:uid="{00000000-0005-0000-0000-0000D9000000}"/>
    <cellStyle name="PrePop Currency (2)" xfId="218" xr:uid="{00000000-0005-0000-0000-0000DA000000}"/>
    <cellStyle name="PrePop Units (0)" xfId="219" xr:uid="{00000000-0005-0000-0000-0000DB000000}"/>
    <cellStyle name="PrePop Units (0) 2" xfId="220" xr:uid="{00000000-0005-0000-0000-0000DC000000}"/>
    <cellStyle name="PrePop Units (0) 2 2" xfId="221" xr:uid="{00000000-0005-0000-0000-0000DD000000}"/>
    <cellStyle name="PrePop Units (0) 3" xfId="222" xr:uid="{00000000-0005-0000-0000-0000DE000000}"/>
    <cellStyle name="PrePop Units (1)" xfId="223" xr:uid="{00000000-0005-0000-0000-0000DF000000}"/>
    <cellStyle name="PrePop Units (1) 2" xfId="224" xr:uid="{00000000-0005-0000-0000-0000E0000000}"/>
    <cellStyle name="PrePop Units (1) 2 2" xfId="225" xr:uid="{00000000-0005-0000-0000-0000E1000000}"/>
    <cellStyle name="PrePop Units (1) 3" xfId="226" xr:uid="{00000000-0005-0000-0000-0000E2000000}"/>
    <cellStyle name="PrePop Units (2)" xfId="227" xr:uid="{00000000-0005-0000-0000-0000E3000000}"/>
    <cellStyle name="Style 1" xfId="228" xr:uid="{00000000-0005-0000-0000-0000E4000000}"/>
    <cellStyle name="Text Indent A" xfId="229" xr:uid="{00000000-0005-0000-0000-0000E5000000}"/>
    <cellStyle name="Text Indent B" xfId="230" xr:uid="{00000000-0005-0000-0000-0000E6000000}"/>
    <cellStyle name="Text Indent B 2" xfId="231" xr:uid="{00000000-0005-0000-0000-0000E7000000}"/>
    <cellStyle name="Text Indent B 2 2" xfId="232" xr:uid="{00000000-0005-0000-0000-0000E8000000}"/>
    <cellStyle name="Text Indent B 3" xfId="233" xr:uid="{00000000-0005-0000-0000-0000E9000000}"/>
    <cellStyle name="Text Indent C" xfId="234" xr:uid="{00000000-0005-0000-0000-0000EA000000}"/>
    <cellStyle name="Text Indent C 2" xfId="235" xr:uid="{00000000-0005-0000-0000-0000EB000000}"/>
    <cellStyle name="Text Indent C 2 2" xfId="236" xr:uid="{00000000-0005-0000-0000-0000EC000000}"/>
    <cellStyle name="Text Indent C 3" xfId="237" xr:uid="{00000000-0005-0000-0000-0000ED000000}"/>
    <cellStyle name="Title" xfId="238" builtinId="15" customBuiltin="1"/>
    <cellStyle name="Title 2" xfId="239" xr:uid="{00000000-0005-0000-0000-0000EF000000}"/>
    <cellStyle name="Total" xfId="240" builtinId="25" customBuiltin="1"/>
    <cellStyle name="Total 2" xfId="241" xr:uid="{00000000-0005-0000-0000-0000F1000000}"/>
    <cellStyle name="Warning Text" xfId="242" builtinId="11" customBuiltin="1"/>
    <cellStyle name="Warning Text 2" xfId="243" xr:uid="{00000000-0005-0000-0000-0000F3000000}"/>
    <cellStyle name="เครื่องหมายจุลภาค [0]_PERSONAL" xfId="244" xr:uid="{00000000-0005-0000-0000-0000F4000000}"/>
    <cellStyle name="เครื่องหมายจุลภาค_Book2" xfId="245" xr:uid="{00000000-0005-0000-0000-0000F5000000}"/>
    <cellStyle name="เครื่องหมายสกุลเงิน [0]_PERSONAL" xfId="246" xr:uid="{00000000-0005-0000-0000-0000F6000000}"/>
    <cellStyle name="เครื่องหมายสกุลเงิน_PERSONAL" xfId="247" xr:uid="{00000000-0005-0000-0000-0000F7000000}"/>
    <cellStyle name="ปกติ_FIS Q1_04 ( SIM )" xfId="248" xr:uid="{00000000-0005-0000-0000-0000F8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23</xdr:row>
      <xdr:rowOff>139700</xdr:rowOff>
    </xdr:from>
    <xdr:to>
      <xdr:col>9</xdr:col>
      <xdr:colOff>107950</xdr:colOff>
      <xdr:row>25</xdr:row>
      <xdr:rowOff>0</xdr:rowOff>
    </xdr:to>
    <xdr:sp macro="" textlink="">
      <xdr:nvSpPr>
        <xdr:cNvPr id="1444" name="Text Box 6" hidden="1">
          <a:extLst>
            <a:ext uri="{FF2B5EF4-FFF2-40B4-BE49-F238E27FC236}">
              <a16:creationId xmlns:a16="http://schemas.microsoft.com/office/drawing/2014/main" id="{40A5BF97-6ABB-4CDC-BF90-683570AB597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107950</xdr:colOff>
      <xdr:row>25</xdr:row>
      <xdr:rowOff>0</xdr:rowOff>
    </xdr:to>
    <xdr:sp macro="" textlink="">
      <xdr:nvSpPr>
        <xdr:cNvPr id="1445" name="Text Box 6" hidden="1">
          <a:extLst>
            <a:ext uri="{FF2B5EF4-FFF2-40B4-BE49-F238E27FC236}">
              <a16:creationId xmlns:a16="http://schemas.microsoft.com/office/drawing/2014/main" id="{571EC6D9-C5AB-4F89-8D88-0E4DA714329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107950</xdr:colOff>
      <xdr:row>25</xdr:row>
      <xdr:rowOff>0</xdr:rowOff>
    </xdr:to>
    <xdr:sp macro="" textlink="">
      <xdr:nvSpPr>
        <xdr:cNvPr id="1446" name="Text Box 6" hidden="1">
          <a:extLst>
            <a:ext uri="{FF2B5EF4-FFF2-40B4-BE49-F238E27FC236}">
              <a16:creationId xmlns:a16="http://schemas.microsoft.com/office/drawing/2014/main" id="{487E9356-1E85-4778-805D-55A0E41B900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107950</xdr:colOff>
      <xdr:row>25</xdr:row>
      <xdr:rowOff>0</xdr:rowOff>
    </xdr:to>
    <xdr:sp macro="" textlink="">
      <xdr:nvSpPr>
        <xdr:cNvPr id="1447" name="Text Box 6" hidden="1">
          <a:extLst>
            <a:ext uri="{FF2B5EF4-FFF2-40B4-BE49-F238E27FC236}">
              <a16:creationId xmlns:a16="http://schemas.microsoft.com/office/drawing/2014/main" id="{30E2C35D-0DF4-456C-A28E-E9E5CC5E4F4B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107950</xdr:colOff>
      <xdr:row>25</xdr:row>
      <xdr:rowOff>0</xdr:rowOff>
    </xdr:to>
    <xdr:sp macro="" textlink="">
      <xdr:nvSpPr>
        <xdr:cNvPr id="1448" name="Text Box 6" hidden="1">
          <a:extLst>
            <a:ext uri="{FF2B5EF4-FFF2-40B4-BE49-F238E27FC236}">
              <a16:creationId xmlns:a16="http://schemas.microsoft.com/office/drawing/2014/main" id="{1FE1B92E-E3C9-4909-8976-EDE6C414B916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49" name="Text Box 6" hidden="1">
          <a:extLst>
            <a:ext uri="{FF2B5EF4-FFF2-40B4-BE49-F238E27FC236}">
              <a16:creationId xmlns:a16="http://schemas.microsoft.com/office/drawing/2014/main" id="{C98FC019-4E7A-49D5-8626-BF8A1BC091C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0" name="Text Box 6" hidden="1">
          <a:extLst>
            <a:ext uri="{FF2B5EF4-FFF2-40B4-BE49-F238E27FC236}">
              <a16:creationId xmlns:a16="http://schemas.microsoft.com/office/drawing/2014/main" id="{DDA248CC-BB7E-4EA4-AEE2-C1182C3DB6B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1" name="Text Box 6" hidden="1">
          <a:extLst>
            <a:ext uri="{FF2B5EF4-FFF2-40B4-BE49-F238E27FC236}">
              <a16:creationId xmlns:a16="http://schemas.microsoft.com/office/drawing/2014/main" id="{608D1E03-FA3B-48E8-821D-5F4FB6D896A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2" name="Text Box 6" hidden="1">
          <a:extLst>
            <a:ext uri="{FF2B5EF4-FFF2-40B4-BE49-F238E27FC236}">
              <a16:creationId xmlns:a16="http://schemas.microsoft.com/office/drawing/2014/main" id="{CAD80EA1-44DF-44F8-AD72-E9B9942BD2D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3" name="Text Box 6" hidden="1">
          <a:extLst>
            <a:ext uri="{FF2B5EF4-FFF2-40B4-BE49-F238E27FC236}">
              <a16:creationId xmlns:a16="http://schemas.microsoft.com/office/drawing/2014/main" id="{D26DDE04-4CFF-49EE-B16C-D116DE692B0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4" name="Text Box 6" hidden="1">
          <a:extLst>
            <a:ext uri="{FF2B5EF4-FFF2-40B4-BE49-F238E27FC236}">
              <a16:creationId xmlns:a16="http://schemas.microsoft.com/office/drawing/2014/main" id="{9106605F-E345-443B-AE1A-B41DBA69DDE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5" name="Text Box 6" hidden="1">
          <a:extLst>
            <a:ext uri="{FF2B5EF4-FFF2-40B4-BE49-F238E27FC236}">
              <a16:creationId xmlns:a16="http://schemas.microsoft.com/office/drawing/2014/main" id="{EF03ABA7-B8C3-4ECC-8C83-2FCCE69CDB1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6" name="Text Box 6" hidden="1">
          <a:extLst>
            <a:ext uri="{FF2B5EF4-FFF2-40B4-BE49-F238E27FC236}">
              <a16:creationId xmlns:a16="http://schemas.microsoft.com/office/drawing/2014/main" id="{530CBC06-DAF1-4948-AE88-6AC6BDB9F5E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7" name="Text Box 6" hidden="1">
          <a:extLst>
            <a:ext uri="{FF2B5EF4-FFF2-40B4-BE49-F238E27FC236}">
              <a16:creationId xmlns:a16="http://schemas.microsoft.com/office/drawing/2014/main" id="{2FCE5658-9ED0-4869-A0F1-4468449C45BD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8" name="Text Box 6" hidden="1">
          <a:extLst>
            <a:ext uri="{FF2B5EF4-FFF2-40B4-BE49-F238E27FC236}">
              <a16:creationId xmlns:a16="http://schemas.microsoft.com/office/drawing/2014/main" id="{9FB4A688-0265-495A-A961-F83DF33CFC3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59" name="Text Box 6" hidden="1">
          <a:extLst>
            <a:ext uri="{FF2B5EF4-FFF2-40B4-BE49-F238E27FC236}">
              <a16:creationId xmlns:a16="http://schemas.microsoft.com/office/drawing/2014/main" id="{52DD1C41-4B91-475C-9D95-689B57F74C0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60" name="Text Box 6" hidden="1">
          <a:extLst>
            <a:ext uri="{FF2B5EF4-FFF2-40B4-BE49-F238E27FC236}">
              <a16:creationId xmlns:a16="http://schemas.microsoft.com/office/drawing/2014/main" id="{5C8DF222-27F8-4080-B0E4-C9AE573DD4A9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61" name="Text Box 6" hidden="1">
          <a:extLst>
            <a:ext uri="{FF2B5EF4-FFF2-40B4-BE49-F238E27FC236}">
              <a16:creationId xmlns:a16="http://schemas.microsoft.com/office/drawing/2014/main" id="{8ED024CB-5364-4C48-9F51-D65C770E5DD0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107950</xdr:colOff>
      <xdr:row>25</xdr:row>
      <xdr:rowOff>0</xdr:rowOff>
    </xdr:to>
    <xdr:sp macro="" textlink="">
      <xdr:nvSpPr>
        <xdr:cNvPr id="1462" name="Text Box 6" hidden="1">
          <a:extLst>
            <a:ext uri="{FF2B5EF4-FFF2-40B4-BE49-F238E27FC236}">
              <a16:creationId xmlns:a16="http://schemas.microsoft.com/office/drawing/2014/main" id="{72F3206E-A3A6-4791-A583-93382B9493A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63" name="Text Box 6" hidden="1">
          <a:extLst>
            <a:ext uri="{FF2B5EF4-FFF2-40B4-BE49-F238E27FC236}">
              <a16:creationId xmlns:a16="http://schemas.microsoft.com/office/drawing/2014/main" id="{714944DE-3E0E-4BC9-BFF8-E4778C544C9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64" name="Text Box 6" hidden="1">
          <a:extLst>
            <a:ext uri="{FF2B5EF4-FFF2-40B4-BE49-F238E27FC236}">
              <a16:creationId xmlns:a16="http://schemas.microsoft.com/office/drawing/2014/main" id="{B8E6EB39-0F8C-4662-BEA6-2BD3F65E7086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23</xdr:row>
      <xdr:rowOff>139700</xdr:rowOff>
    </xdr:from>
    <xdr:to>
      <xdr:col>9</xdr:col>
      <xdr:colOff>107950</xdr:colOff>
      <xdr:row>25</xdr:row>
      <xdr:rowOff>0</xdr:rowOff>
    </xdr:to>
    <xdr:sp macro="" textlink="">
      <xdr:nvSpPr>
        <xdr:cNvPr id="1465" name="Text Box 6" hidden="1">
          <a:extLst>
            <a:ext uri="{FF2B5EF4-FFF2-40B4-BE49-F238E27FC236}">
              <a16:creationId xmlns:a16="http://schemas.microsoft.com/office/drawing/2014/main" id="{2BAE9CDE-FF6D-4C5F-8EF4-76EF666BEC50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66" name="Text Box 6" hidden="1">
          <a:extLst>
            <a:ext uri="{FF2B5EF4-FFF2-40B4-BE49-F238E27FC236}">
              <a16:creationId xmlns:a16="http://schemas.microsoft.com/office/drawing/2014/main" id="{7CAA4B35-55AF-4119-B288-EB73DC86FA4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139700</xdr:rowOff>
    </xdr:from>
    <xdr:to>
      <xdr:col>9</xdr:col>
      <xdr:colOff>107950</xdr:colOff>
      <xdr:row>19</xdr:row>
      <xdr:rowOff>0</xdr:rowOff>
    </xdr:to>
    <xdr:sp macro="" textlink="">
      <xdr:nvSpPr>
        <xdr:cNvPr id="1467" name="Text Box 6" hidden="1">
          <a:extLst>
            <a:ext uri="{FF2B5EF4-FFF2-40B4-BE49-F238E27FC236}">
              <a16:creationId xmlns:a16="http://schemas.microsoft.com/office/drawing/2014/main" id="{C18D25E6-B317-496D-ADA6-2027356911A5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152400</xdr:colOff>
      <xdr:row>20</xdr:row>
      <xdr:rowOff>0</xdr:rowOff>
    </xdr:to>
    <xdr:sp macro="" textlink="">
      <xdr:nvSpPr>
        <xdr:cNvPr id="1468" name="Text Box 6" hidden="1">
          <a:extLst>
            <a:ext uri="{FF2B5EF4-FFF2-40B4-BE49-F238E27FC236}">
              <a16:creationId xmlns:a16="http://schemas.microsoft.com/office/drawing/2014/main" id="{1EB70483-DB70-4EA2-B89B-1BCED85EBC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24</xdr:row>
      <xdr:rowOff>209550</xdr:rowOff>
    </xdr:from>
    <xdr:to>
      <xdr:col>9</xdr:col>
      <xdr:colOff>152400</xdr:colOff>
      <xdr:row>26</xdr:row>
      <xdr:rowOff>0</xdr:rowOff>
    </xdr:to>
    <xdr:sp macro="" textlink="">
      <xdr:nvSpPr>
        <xdr:cNvPr id="1469" name="Text Box 6" hidden="1">
          <a:extLst>
            <a:ext uri="{FF2B5EF4-FFF2-40B4-BE49-F238E27FC236}">
              <a16:creationId xmlns:a16="http://schemas.microsoft.com/office/drawing/2014/main" id="{2F31FD6A-D63E-4D32-9783-95F757F2286B}"/>
            </a:ext>
          </a:extLst>
        </xdr:cNvPr>
        <xdr:cNvSpPr txBox="1">
          <a:spLocks noChangeArrowheads="1"/>
        </xdr:cNvSpPr>
      </xdr:nvSpPr>
      <xdr:spPr bwMode="auto">
        <a:xfrm>
          <a:off x="6362700" y="66103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1470" name="Text Box 6" hidden="1">
          <a:extLst>
            <a:ext uri="{FF2B5EF4-FFF2-40B4-BE49-F238E27FC236}">
              <a16:creationId xmlns:a16="http://schemas.microsoft.com/office/drawing/2014/main" id="{885AFFAA-3DAA-4170-91B3-74BA4DFFCD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1471" name="Text Box 6" hidden="1">
          <a:extLst>
            <a:ext uri="{FF2B5EF4-FFF2-40B4-BE49-F238E27FC236}">
              <a16:creationId xmlns:a16="http://schemas.microsoft.com/office/drawing/2014/main" id="{E64D190C-C8A7-4281-ABA9-624443656A9C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9</xdr:col>
      <xdr:colOff>69850</xdr:colOff>
      <xdr:row>23</xdr:row>
      <xdr:rowOff>0</xdr:rowOff>
    </xdr:to>
    <xdr:sp macro="" textlink="">
      <xdr:nvSpPr>
        <xdr:cNvPr id="1472" name="Text Box 6" hidden="1">
          <a:extLst>
            <a:ext uri="{FF2B5EF4-FFF2-40B4-BE49-F238E27FC236}">
              <a16:creationId xmlns:a16="http://schemas.microsoft.com/office/drawing/2014/main" id="{E29B7F17-F734-4D64-A368-EBA5FA10B84B}"/>
            </a:ext>
          </a:extLst>
        </xdr:cNvPr>
        <xdr:cNvSpPr txBox="1">
          <a:spLocks noChangeArrowheads="1"/>
        </xdr:cNvSpPr>
      </xdr:nvSpPr>
      <xdr:spPr bwMode="auto">
        <a:xfrm>
          <a:off x="6362700" y="58864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473" name="Text Box 6" hidden="1">
          <a:extLst>
            <a:ext uri="{FF2B5EF4-FFF2-40B4-BE49-F238E27FC236}">
              <a16:creationId xmlns:a16="http://schemas.microsoft.com/office/drawing/2014/main" id="{DA3C25AC-F811-474B-9E17-EBFCEDFC7F53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474" name="Text Box 6" hidden="1">
          <a:extLst>
            <a:ext uri="{FF2B5EF4-FFF2-40B4-BE49-F238E27FC236}">
              <a16:creationId xmlns:a16="http://schemas.microsoft.com/office/drawing/2014/main" id="{034C156F-201E-4D84-9993-7692390C5E9D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114300</xdr:rowOff>
    </xdr:from>
    <xdr:to>
      <xdr:col>9</xdr:col>
      <xdr:colOff>69850</xdr:colOff>
      <xdr:row>20</xdr:row>
      <xdr:rowOff>0</xdr:rowOff>
    </xdr:to>
    <xdr:sp macro="" textlink="">
      <xdr:nvSpPr>
        <xdr:cNvPr id="34" name="Text Box 7" hidden="1">
          <a:extLst>
            <a:ext uri="{FF2B5EF4-FFF2-40B4-BE49-F238E27FC236}">
              <a16:creationId xmlns:a16="http://schemas.microsoft.com/office/drawing/2014/main" id="{DE655C08-1963-449C-909F-3257ECEADB12}"/>
            </a:ext>
          </a:extLst>
        </xdr:cNvPr>
        <xdr:cNvSpPr txBox="1">
          <a:spLocks noChangeArrowheads="1"/>
        </xdr:cNvSpPr>
      </xdr:nvSpPr>
      <xdr:spPr bwMode="auto">
        <a:xfrm>
          <a:off x="7905750" y="43815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17</xdr:row>
      <xdr:rowOff>120650</xdr:rowOff>
    </xdr:from>
    <xdr:to>
      <xdr:col>9</xdr:col>
      <xdr:colOff>69850</xdr:colOff>
      <xdr:row>20</xdr:row>
      <xdr:rowOff>0</xdr:rowOff>
    </xdr:to>
    <xdr:sp macro="" textlink="">
      <xdr:nvSpPr>
        <xdr:cNvPr id="35" name="Text Box 7" hidden="1">
          <a:extLst>
            <a:ext uri="{FF2B5EF4-FFF2-40B4-BE49-F238E27FC236}">
              <a16:creationId xmlns:a16="http://schemas.microsoft.com/office/drawing/2014/main" id="{A50B7151-635F-42A3-B164-AE3E81DAC23C}"/>
            </a:ext>
          </a:extLst>
        </xdr:cNvPr>
        <xdr:cNvSpPr txBox="1">
          <a:spLocks noChangeArrowheads="1"/>
        </xdr:cNvSpPr>
      </xdr:nvSpPr>
      <xdr:spPr bwMode="auto">
        <a:xfrm>
          <a:off x="7905750" y="43878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2472212</xdr:colOff>
      <xdr:row>90</xdr:row>
      <xdr:rowOff>3174</xdr:rowOff>
    </xdr:from>
    <xdr:to>
      <xdr:col>5</xdr:col>
      <xdr:colOff>633998</xdr:colOff>
      <xdr:row>90</xdr:row>
      <xdr:rowOff>3174</xdr:rowOff>
    </xdr:to>
    <xdr:sp macro="" textlink="">
      <xdr:nvSpPr>
        <xdr:cNvPr id="36" name="Line 19">
          <a:extLst>
            <a:ext uri="{FF2B5EF4-FFF2-40B4-BE49-F238E27FC236}">
              <a16:creationId xmlns:a16="http://schemas.microsoft.com/office/drawing/2014/main" id="{BD3A597E-C4B6-409B-806A-0C551E47C7B1}"/>
            </a:ext>
          </a:extLst>
        </xdr:cNvPr>
        <xdr:cNvSpPr>
          <a:spLocks noChangeShapeType="1"/>
        </xdr:cNvSpPr>
      </xdr:nvSpPr>
      <xdr:spPr bwMode="auto">
        <a:xfrm flipV="1">
          <a:off x="2472212" y="25038049"/>
          <a:ext cx="3297349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2712720</xdr:colOff>
      <xdr:row>83</xdr:row>
      <xdr:rowOff>0</xdr:rowOff>
    </xdr:from>
    <xdr:to>
      <xdr:col>2</xdr:col>
      <xdr:colOff>897366</xdr:colOff>
      <xdr:row>83</xdr:row>
      <xdr:rowOff>0</xdr:rowOff>
    </xdr:to>
    <xdr:sp macro="" textlink="">
      <xdr:nvSpPr>
        <xdr:cNvPr id="4" name="Line 19">
          <a:extLst>
            <a:ext uri="{FF2B5EF4-FFF2-40B4-BE49-F238E27FC236}">
              <a16:creationId xmlns:a16="http://schemas.microsoft.com/office/drawing/2014/main" id="{E38F23A6-9D67-4D93-B12D-6068CD2EB6D9}"/>
            </a:ext>
          </a:extLst>
        </xdr:cNvPr>
        <xdr:cNvSpPr>
          <a:spLocks noChangeShapeType="1"/>
        </xdr:cNvSpPr>
      </xdr:nvSpPr>
      <xdr:spPr bwMode="auto">
        <a:xfrm flipV="1">
          <a:off x="2712720" y="23873460"/>
          <a:ext cx="291666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2727960</xdr:colOff>
      <xdr:row>83</xdr:row>
      <xdr:rowOff>0</xdr:rowOff>
    </xdr:from>
    <xdr:to>
      <xdr:col>3</xdr:col>
      <xdr:colOff>5826</xdr:colOff>
      <xdr:row>83</xdr:row>
      <xdr:rowOff>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467D77DA-CC92-453D-ADF2-88C1F0D41EE0}"/>
            </a:ext>
          </a:extLst>
        </xdr:cNvPr>
        <xdr:cNvSpPr>
          <a:spLocks noChangeShapeType="1"/>
        </xdr:cNvSpPr>
      </xdr:nvSpPr>
      <xdr:spPr bwMode="auto">
        <a:xfrm flipV="1">
          <a:off x="2727960" y="23568660"/>
          <a:ext cx="291666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3688080</xdr:colOff>
      <xdr:row>21</xdr:row>
      <xdr:rowOff>274320</xdr:rowOff>
    </xdr:from>
    <xdr:to>
      <xdr:col>3</xdr:col>
      <xdr:colOff>958326</xdr:colOff>
      <xdr:row>21</xdr:row>
      <xdr:rowOff>274320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124EC52D-96DF-4025-8E60-F73ACC9A20E8}"/>
            </a:ext>
          </a:extLst>
        </xdr:cNvPr>
        <xdr:cNvSpPr>
          <a:spLocks noChangeShapeType="1"/>
        </xdr:cNvSpPr>
      </xdr:nvSpPr>
      <xdr:spPr bwMode="auto">
        <a:xfrm flipV="1">
          <a:off x="3688080" y="6103620"/>
          <a:ext cx="299286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2499360</xdr:colOff>
      <xdr:row>129</xdr:row>
      <xdr:rowOff>0</xdr:rowOff>
    </xdr:from>
    <xdr:to>
      <xdr:col>5</xdr:col>
      <xdr:colOff>889746</xdr:colOff>
      <xdr:row>129</xdr:row>
      <xdr:rowOff>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FB1F9951-58D1-4DD1-BA77-7D421A38C481}"/>
            </a:ext>
          </a:extLst>
        </xdr:cNvPr>
        <xdr:cNvSpPr>
          <a:spLocks noChangeShapeType="1"/>
        </xdr:cNvSpPr>
      </xdr:nvSpPr>
      <xdr:spPr bwMode="auto">
        <a:xfrm flipV="1">
          <a:off x="2872740" y="35044380"/>
          <a:ext cx="291666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645436</xdr:colOff>
      <xdr:row>35</xdr:row>
      <xdr:rowOff>1333</xdr:rowOff>
    </xdr:from>
    <xdr:to>
      <xdr:col>13</xdr:col>
      <xdr:colOff>652404</xdr:colOff>
      <xdr:row>35</xdr:row>
      <xdr:rowOff>1333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5DA6C747-19FF-4158-94FA-6CC14C9F48A6}"/>
            </a:ext>
          </a:extLst>
        </xdr:cNvPr>
        <xdr:cNvSpPr>
          <a:spLocks noChangeShapeType="1"/>
        </xdr:cNvSpPr>
      </xdr:nvSpPr>
      <xdr:spPr bwMode="auto">
        <a:xfrm flipV="1">
          <a:off x="6377001" y="8858203"/>
          <a:ext cx="293349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showZeros="0" tabSelected="1" zoomScaleNormal="100" zoomScaleSheetLayoutView="100" workbookViewId="0"/>
  </sheetViews>
  <sheetFormatPr defaultColWidth="12.625" defaultRowHeight="24" customHeight="1"/>
  <cols>
    <col min="1" max="1" width="51.375" style="85" customWidth="1"/>
    <col min="2" max="2" width="9.125" style="380" customWidth="1"/>
    <col min="3" max="3" width="0.75" style="88" customWidth="1"/>
    <col min="4" max="4" width="16.25" style="85" customWidth="1"/>
    <col min="5" max="5" width="0.875" style="85" customWidth="1"/>
    <col min="6" max="6" width="15.75" style="85" customWidth="1"/>
    <col min="7" max="7" width="0.875" style="85" customWidth="1"/>
    <col min="8" max="8" width="15.75" style="85" customWidth="1"/>
    <col min="9" max="9" width="0.875" style="85" customWidth="1"/>
    <col min="10" max="10" width="16.875" style="85" customWidth="1"/>
    <col min="11" max="16384" width="12.625" style="85"/>
  </cols>
  <sheetData>
    <row r="1" spans="1:10" ht="24" customHeight="1">
      <c r="A1" s="98" t="s">
        <v>189</v>
      </c>
      <c r="B1" s="4"/>
      <c r="C1" s="84"/>
      <c r="D1" s="84"/>
      <c r="E1" s="84"/>
      <c r="F1" s="84"/>
      <c r="G1" s="84"/>
      <c r="H1" s="84"/>
      <c r="I1" s="84"/>
      <c r="J1" s="84"/>
    </row>
    <row r="2" spans="1:10" ht="24" customHeight="1">
      <c r="A2" s="83" t="s">
        <v>83</v>
      </c>
      <c r="B2" s="4"/>
      <c r="C2" s="84"/>
      <c r="D2" s="84"/>
      <c r="E2" s="84"/>
      <c r="F2" s="84"/>
      <c r="G2" s="84"/>
      <c r="H2" s="84"/>
      <c r="I2" s="84"/>
      <c r="J2" s="84"/>
    </row>
    <row r="3" spans="1:10" ht="24" customHeight="1">
      <c r="A3" s="86"/>
      <c r="B3" s="379"/>
      <c r="C3" s="87"/>
      <c r="D3" s="87"/>
      <c r="E3" s="87"/>
      <c r="F3" s="87"/>
      <c r="G3" s="87"/>
      <c r="H3" s="87"/>
      <c r="I3" s="87"/>
      <c r="J3" s="87"/>
    </row>
    <row r="4" spans="1:10" ht="24" customHeight="1">
      <c r="D4" s="233" t="s">
        <v>194</v>
      </c>
      <c r="E4" s="233"/>
      <c r="F4" s="233" t="s">
        <v>195</v>
      </c>
      <c r="G4" s="91"/>
      <c r="H4" s="186"/>
      <c r="I4" s="186"/>
      <c r="J4" s="186"/>
    </row>
    <row r="5" spans="1:10" ht="24" customHeight="1">
      <c r="D5" s="232" t="s">
        <v>196</v>
      </c>
      <c r="E5" s="186"/>
      <c r="F5" s="232" t="s">
        <v>196</v>
      </c>
      <c r="G5" s="91"/>
      <c r="H5" s="186" t="s">
        <v>98</v>
      </c>
      <c r="I5" s="186"/>
      <c r="J5" s="186" t="s">
        <v>98</v>
      </c>
    </row>
    <row r="6" spans="1:10" ht="24" customHeight="1">
      <c r="D6" s="186" t="s">
        <v>6</v>
      </c>
      <c r="E6" s="186"/>
      <c r="F6" s="186" t="s">
        <v>6</v>
      </c>
      <c r="G6" s="91"/>
      <c r="H6" s="186" t="s">
        <v>233</v>
      </c>
      <c r="I6" s="186"/>
      <c r="J6" s="186" t="s">
        <v>233</v>
      </c>
    </row>
    <row r="7" spans="1:10" ht="24" customHeight="1">
      <c r="D7" s="186" t="s">
        <v>188</v>
      </c>
      <c r="E7" s="186"/>
      <c r="F7" s="186" t="s">
        <v>91</v>
      </c>
      <c r="G7" s="91"/>
      <c r="H7" s="186" t="s">
        <v>188</v>
      </c>
      <c r="I7" s="186"/>
      <c r="J7" s="186" t="s">
        <v>91</v>
      </c>
    </row>
    <row r="8" spans="1:10" ht="24" customHeight="1">
      <c r="A8" s="83" t="s">
        <v>3</v>
      </c>
      <c r="B8" s="188" t="s">
        <v>17</v>
      </c>
      <c r="C8" s="90"/>
      <c r="D8" s="186" t="s">
        <v>168</v>
      </c>
      <c r="E8" s="92"/>
      <c r="F8" s="186" t="s">
        <v>143</v>
      </c>
      <c r="G8" s="92"/>
      <c r="H8" s="186" t="s">
        <v>168</v>
      </c>
      <c r="I8" s="92"/>
      <c r="J8" s="186" t="s">
        <v>143</v>
      </c>
    </row>
    <row r="9" spans="1:10" ht="24" customHeight="1">
      <c r="B9" s="282"/>
      <c r="D9" s="186" t="s">
        <v>225</v>
      </c>
      <c r="E9" s="92"/>
      <c r="F9" s="186" t="s">
        <v>207</v>
      </c>
      <c r="G9" s="92"/>
      <c r="H9" s="186" t="s">
        <v>225</v>
      </c>
      <c r="I9" s="92"/>
      <c r="J9" s="186" t="s">
        <v>114</v>
      </c>
    </row>
    <row r="10" spans="1:10" ht="24" customHeight="1">
      <c r="A10"/>
      <c r="B10" s="188"/>
      <c r="C10" s="90"/>
      <c r="D10" s="391" t="s">
        <v>32</v>
      </c>
      <c r="E10" s="391"/>
      <c r="F10" s="391"/>
      <c r="G10" s="391"/>
      <c r="H10" s="391"/>
      <c r="I10" s="391"/>
      <c r="J10" s="391"/>
    </row>
    <row r="11" spans="1:10" ht="24" customHeight="1">
      <c r="A11" s="94" t="s">
        <v>4</v>
      </c>
      <c r="D11" s="152">
        <v>43482674</v>
      </c>
      <c r="E11" s="152"/>
      <c r="F11" s="152">
        <v>50420799</v>
      </c>
      <c r="G11" s="152"/>
      <c r="H11" s="152">
        <v>0</v>
      </c>
      <c r="I11" s="152"/>
      <c r="J11" s="152">
        <v>5</v>
      </c>
    </row>
    <row r="12" spans="1:10" ht="24" customHeight="1">
      <c r="A12" s="85" t="s">
        <v>50</v>
      </c>
      <c r="B12" s="188"/>
      <c r="C12" s="90"/>
      <c r="D12" s="152">
        <v>566281377</v>
      </c>
      <c r="E12" s="152"/>
      <c r="F12" s="152">
        <v>618268620</v>
      </c>
      <c r="G12" s="152"/>
      <c r="H12" s="152">
        <v>0</v>
      </c>
      <c r="I12" s="152"/>
      <c r="J12" s="152">
        <v>0</v>
      </c>
    </row>
    <row r="13" spans="1:10" ht="24" customHeight="1">
      <c r="A13" s="85" t="s">
        <v>123</v>
      </c>
      <c r="B13" s="188"/>
      <c r="C13" s="90"/>
      <c r="D13" s="152"/>
      <c r="E13" s="152"/>
      <c r="F13" s="152"/>
      <c r="G13" s="152"/>
      <c r="H13" s="152"/>
      <c r="I13" s="152"/>
      <c r="J13" s="152"/>
    </row>
    <row r="14" spans="1:10" ht="24" customHeight="1">
      <c r="A14" s="94" t="s">
        <v>124</v>
      </c>
      <c r="B14" s="188">
        <v>4</v>
      </c>
      <c r="C14" s="90"/>
      <c r="D14" s="151">
        <v>64937133</v>
      </c>
      <c r="E14" s="152"/>
      <c r="F14" s="151">
        <v>68707387</v>
      </c>
      <c r="G14" s="152"/>
      <c r="H14" s="151">
        <v>0</v>
      </c>
      <c r="I14" s="152"/>
      <c r="J14" s="151">
        <v>0</v>
      </c>
    </row>
    <row r="15" spans="1:10" ht="24" customHeight="1">
      <c r="A15" s="94" t="s">
        <v>110</v>
      </c>
      <c r="B15" s="188"/>
      <c r="C15" s="90"/>
      <c r="D15" s="152">
        <v>73495286</v>
      </c>
      <c r="E15" s="152"/>
      <c r="F15" s="152">
        <v>57579088</v>
      </c>
      <c r="G15" s="152"/>
      <c r="H15" s="152">
        <v>0</v>
      </c>
      <c r="I15" s="152"/>
      <c r="J15" s="152">
        <v>0</v>
      </c>
    </row>
    <row r="16" spans="1:10" ht="24" customHeight="1">
      <c r="A16" s="85" t="s">
        <v>51</v>
      </c>
      <c r="B16" s="188">
        <v>5</v>
      </c>
      <c r="C16" s="90"/>
      <c r="D16" s="152">
        <v>298973762</v>
      </c>
      <c r="E16" s="152"/>
      <c r="F16" s="152">
        <v>222634338</v>
      </c>
      <c r="G16" s="152"/>
      <c r="H16" s="152">
        <v>0</v>
      </c>
      <c r="I16" s="152"/>
      <c r="J16" s="152">
        <v>0</v>
      </c>
    </row>
    <row r="17" spans="1:10" ht="24" customHeight="1">
      <c r="A17" s="94" t="s">
        <v>166</v>
      </c>
      <c r="B17" s="188">
        <v>6</v>
      </c>
      <c r="C17" s="90"/>
      <c r="D17" s="166">
        <v>749115</v>
      </c>
      <c r="E17" s="152"/>
      <c r="F17" s="166">
        <v>781207</v>
      </c>
      <c r="G17" s="152"/>
      <c r="H17" s="152">
        <v>441990988</v>
      </c>
      <c r="I17" s="152"/>
      <c r="J17" s="152">
        <v>1</v>
      </c>
    </row>
    <row r="18" spans="1:10" ht="24" customHeight="1">
      <c r="A18" s="190" t="s">
        <v>52</v>
      </c>
      <c r="B18" s="188" t="s">
        <v>170</v>
      </c>
      <c r="C18" s="90"/>
      <c r="D18" s="152">
        <v>2220624151</v>
      </c>
      <c r="E18" s="152"/>
      <c r="F18" s="152">
        <v>2165455869</v>
      </c>
      <c r="G18" s="152"/>
      <c r="H18" s="152">
        <v>0</v>
      </c>
      <c r="I18" s="152"/>
      <c r="J18" s="152">
        <v>0</v>
      </c>
    </row>
    <row r="19" spans="1:10" ht="24" customHeight="1">
      <c r="A19" s="85" t="s">
        <v>19</v>
      </c>
      <c r="B19" s="188"/>
      <c r="C19" s="90"/>
      <c r="D19" s="152">
        <v>20927588</v>
      </c>
      <c r="E19" s="152"/>
      <c r="F19" s="152">
        <v>18200943</v>
      </c>
      <c r="G19" s="152"/>
      <c r="H19" s="152">
        <v>0</v>
      </c>
      <c r="I19" s="152"/>
      <c r="J19" s="152">
        <v>0</v>
      </c>
    </row>
    <row r="20" spans="1:10" ht="24" customHeight="1">
      <c r="A20" s="85" t="s">
        <v>116</v>
      </c>
      <c r="B20" s="188"/>
      <c r="C20" s="90"/>
      <c r="D20" s="166">
        <v>503848</v>
      </c>
      <c r="E20" s="166"/>
      <c r="F20" s="166">
        <v>511094</v>
      </c>
      <c r="G20" s="152"/>
      <c r="H20" s="152">
        <v>0</v>
      </c>
      <c r="I20" s="152"/>
      <c r="J20" s="152">
        <v>0</v>
      </c>
    </row>
    <row r="21" spans="1:10" ht="24" customHeight="1">
      <c r="A21" s="94" t="s">
        <v>85</v>
      </c>
      <c r="B21" s="188"/>
      <c r="C21" s="90"/>
      <c r="D21" s="152">
        <v>45576578</v>
      </c>
      <c r="E21" s="152"/>
      <c r="F21" s="152">
        <v>45196041</v>
      </c>
      <c r="G21" s="152"/>
      <c r="H21" s="152">
        <v>0</v>
      </c>
      <c r="I21" s="152"/>
      <c r="J21" s="152">
        <v>0</v>
      </c>
    </row>
    <row r="22" spans="1:10" ht="24" customHeight="1">
      <c r="A22" s="97" t="s">
        <v>53</v>
      </c>
      <c r="B22" s="188"/>
      <c r="C22" s="90"/>
      <c r="D22" s="152">
        <v>17975023</v>
      </c>
      <c r="E22" s="152"/>
      <c r="F22" s="152">
        <v>18384743</v>
      </c>
      <c r="G22" s="152"/>
      <c r="H22" s="152">
        <v>0</v>
      </c>
      <c r="I22" s="152"/>
      <c r="J22" s="152">
        <v>0</v>
      </c>
    </row>
    <row r="23" spans="1:10" ht="24" customHeight="1">
      <c r="A23" s="94" t="s">
        <v>101</v>
      </c>
      <c r="B23" s="188"/>
      <c r="C23" s="90"/>
      <c r="D23" s="152">
        <v>5709979</v>
      </c>
      <c r="E23" s="152"/>
      <c r="F23" s="152">
        <v>3681058</v>
      </c>
      <c r="G23" s="152"/>
      <c r="H23" s="152">
        <v>0</v>
      </c>
      <c r="I23" s="152"/>
      <c r="J23" s="152">
        <v>0</v>
      </c>
    </row>
    <row r="24" spans="1:10" ht="24" customHeight="1">
      <c r="A24" s="96" t="s">
        <v>18</v>
      </c>
      <c r="B24" s="188"/>
      <c r="C24" s="90"/>
      <c r="D24" s="152">
        <v>39897459</v>
      </c>
      <c r="E24" s="152"/>
      <c r="F24" s="152">
        <v>44743711</v>
      </c>
      <c r="G24" s="152"/>
      <c r="H24" s="152">
        <v>2158</v>
      </c>
      <c r="I24" s="152"/>
      <c r="J24" s="152">
        <v>0</v>
      </c>
    </row>
    <row r="25" spans="1:10" ht="24" customHeight="1" thickBot="1">
      <c r="A25" s="89" t="s">
        <v>1</v>
      </c>
      <c r="B25" s="188"/>
      <c r="C25" s="90"/>
      <c r="D25" s="167">
        <f>SUM(D11:D18,D19:D24)</f>
        <v>3399133973</v>
      </c>
      <c r="E25" s="168"/>
      <c r="F25" s="167">
        <f>SUM(F11:F18,F19:F24)</f>
        <v>3314564898</v>
      </c>
      <c r="G25" s="168"/>
      <c r="H25" s="167">
        <f>SUM(H11:H18,H19:H24)</f>
        <v>441993146</v>
      </c>
      <c r="I25" s="168"/>
      <c r="J25" s="167">
        <f>SUM(J11:J18,J19:J24)</f>
        <v>6</v>
      </c>
    </row>
    <row r="26" spans="1:10" ht="24" customHeight="1" thickTop="1">
      <c r="A26" s="89"/>
      <c r="B26" s="188"/>
      <c r="C26" s="90"/>
      <c r="D26" s="93"/>
      <c r="E26" s="93"/>
      <c r="F26" s="93"/>
      <c r="G26" s="93"/>
      <c r="H26" s="93"/>
      <c r="I26" s="93"/>
      <c r="J26" s="93"/>
    </row>
    <row r="27" spans="1:10" ht="24" customHeight="1">
      <c r="A27" s="98" t="s">
        <v>189</v>
      </c>
      <c r="B27" s="4"/>
      <c r="C27" s="84"/>
      <c r="D27" s="84"/>
      <c r="E27" s="84"/>
      <c r="F27" s="84"/>
      <c r="G27" s="84"/>
      <c r="H27" s="84"/>
      <c r="I27" s="84"/>
      <c r="J27" s="84"/>
    </row>
    <row r="28" spans="1:10" ht="24" customHeight="1">
      <c r="A28" s="83" t="s">
        <v>83</v>
      </c>
      <c r="B28" s="4"/>
      <c r="C28" s="84"/>
      <c r="D28" s="84"/>
      <c r="E28" s="84"/>
      <c r="F28" s="84"/>
      <c r="G28" s="84"/>
      <c r="H28" s="84"/>
      <c r="I28" s="84"/>
      <c r="J28" s="84"/>
    </row>
    <row r="29" spans="1:10" ht="24" customHeight="1">
      <c r="A29" s="86"/>
      <c r="B29" s="379"/>
      <c r="C29" s="87"/>
      <c r="D29" s="87"/>
      <c r="E29" s="87"/>
      <c r="F29" s="87"/>
      <c r="G29" s="87"/>
      <c r="H29" s="87"/>
      <c r="I29" s="87"/>
      <c r="J29" s="87"/>
    </row>
    <row r="30" spans="1:10" ht="24" customHeight="1">
      <c r="A30" s="86"/>
      <c r="D30" s="233" t="s">
        <v>194</v>
      </c>
      <c r="E30" s="233"/>
      <c r="F30" s="233" t="s">
        <v>195</v>
      </c>
      <c r="G30" s="91"/>
      <c r="H30" s="186"/>
      <c r="I30" s="186"/>
      <c r="J30" s="186"/>
    </row>
    <row r="31" spans="1:10" ht="24" customHeight="1">
      <c r="A31" s="86"/>
      <c r="D31" s="232" t="s">
        <v>196</v>
      </c>
      <c r="E31" s="186"/>
      <c r="F31" s="232" t="s">
        <v>196</v>
      </c>
      <c r="G31" s="91"/>
      <c r="H31" s="186" t="s">
        <v>98</v>
      </c>
      <c r="I31" s="186"/>
      <c r="J31" s="186" t="s">
        <v>98</v>
      </c>
    </row>
    <row r="32" spans="1:10" ht="24" customHeight="1">
      <c r="A32" s="86"/>
      <c r="D32" s="186" t="s">
        <v>6</v>
      </c>
      <c r="E32" s="186"/>
      <c r="F32" s="186" t="s">
        <v>6</v>
      </c>
      <c r="G32" s="91"/>
      <c r="H32" s="186" t="s">
        <v>233</v>
      </c>
      <c r="I32" s="186"/>
      <c r="J32" s="186" t="s">
        <v>233</v>
      </c>
    </row>
    <row r="33" spans="1:10" ht="24" customHeight="1">
      <c r="D33" s="186" t="s">
        <v>188</v>
      </c>
      <c r="E33" s="186"/>
      <c r="F33" s="186" t="s">
        <v>91</v>
      </c>
      <c r="G33" s="91"/>
      <c r="H33" s="186" t="s">
        <v>188</v>
      </c>
      <c r="I33" s="186"/>
      <c r="J33" s="186" t="s">
        <v>91</v>
      </c>
    </row>
    <row r="34" spans="1:10" ht="24" customHeight="1">
      <c r="A34" s="87" t="s">
        <v>54</v>
      </c>
      <c r="B34" s="188"/>
      <c r="C34" s="90"/>
      <c r="D34" s="186" t="s">
        <v>168</v>
      </c>
      <c r="E34" s="92"/>
      <c r="F34" s="186" t="s">
        <v>143</v>
      </c>
      <c r="G34" s="92"/>
      <c r="H34" s="186" t="s">
        <v>168</v>
      </c>
      <c r="I34" s="92"/>
      <c r="J34" s="186" t="s">
        <v>143</v>
      </c>
    </row>
    <row r="35" spans="1:10" ht="24" customHeight="1">
      <c r="B35" s="282"/>
      <c r="C35" s="90"/>
      <c r="D35" s="186" t="s">
        <v>225</v>
      </c>
      <c r="E35" s="92"/>
      <c r="F35" s="186" t="s">
        <v>207</v>
      </c>
      <c r="G35" s="92"/>
      <c r="H35" s="186" t="s">
        <v>225</v>
      </c>
      <c r="I35" s="92"/>
      <c r="J35" s="186" t="s">
        <v>114</v>
      </c>
    </row>
    <row r="36" spans="1:10" ht="24" customHeight="1">
      <c r="A36" s="87"/>
      <c r="B36" s="188"/>
      <c r="C36" s="90"/>
      <c r="D36" s="391" t="s">
        <v>32</v>
      </c>
      <c r="E36" s="391"/>
      <c r="F36" s="391"/>
      <c r="G36" s="391"/>
      <c r="H36" s="391"/>
      <c r="I36" s="391"/>
      <c r="J36" s="391"/>
    </row>
    <row r="37" spans="1:10" ht="24" customHeight="1">
      <c r="A37" s="87" t="s">
        <v>73</v>
      </c>
      <c r="B37" s="188"/>
      <c r="C37" s="90"/>
      <c r="D37" s="185"/>
      <c r="E37" s="185"/>
      <c r="F37" s="185"/>
      <c r="G37" s="185"/>
      <c r="H37" s="185"/>
      <c r="I37" s="185"/>
      <c r="J37" s="185"/>
    </row>
    <row r="38" spans="1:10" ht="24" customHeight="1">
      <c r="A38" s="190" t="s">
        <v>33</v>
      </c>
      <c r="B38" s="188"/>
      <c r="C38" s="90"/>
      <c r="D38" s="93">
        <v>2523315747</v>
      </c>
      <c r="E38" s="93"/>
      <c r="F38" s="93">
        <v>2467495380</v>
      </c>
      <c r="G38" s="93"/>
      <c r="H38" s="166">
        <v>0</v>
      </c>
      <c r="I38" s="93"/>
      <c r="J38" s="166">
        <v>0</v>
      </c>
    </row>
    <row r="39" spans="1:10" ht="24" customHeight="1">
      <c r="A39" s="94" t="s">
        <v>10</v>
      </c>
      <c r="B39" s="188"/>
      <c r="C39" s="90"/>
      <c r="D39" s="93">
        <v>157267641</v>
      </c>
      <c r="E39" s="93"/>
      <c r="F39" s="93">
        <v>180961455</v>
      </c>
      <c r="G39" s="93"/>
      <c r="H39" s="166">
        <v>0</v>
      </c>
      <c r="I39" s="93"/>
      <c r="J39" s="166">
        <v>0</v>
      </c>
    </row>
    <row r="40" spans="1:10" ht="24" customHeight="1">
      <c r="A40" s="94" t="s">
        <v>5</v>
      </c>
      <c r="B40" s="188"/>
      <c r="C40" s="90"/>
      <c r="D40" s="93">
        <v>13238568</v>
      </c>
      <c r="E40" s="93"/>
      <c r="F40" s="93">
        <v>10539176</v>
      </c>
      <c r="G40" s="93"/>
      <c r="H40" s="166">
        <v>0</v>
      </c>
      <c r="I40" s="93"/>
      <c r="J40" s="166">
        <v>0</v>
      </c>
    </row>
    <row r="41" spans="1:10" ht="24" customHeight="1">
      <c r="A41" s="94" t="s">
        <v>138</v>
      </c>
      <c r="B41" s="188"/>
      <c r="C41" s="90"/>
      <c r="D41" s="93"/>
      <c r="E41" s="93"/>
      <c r="F41" s="93"/>
      <c r="G41" s="93"/>
      <c r="H41" s="93"/>
      <c r="I41" s="93"/>
      <c r="J41" s="93"/>
    </row>
    <row r="42" spans="1:10" ht="24" customHeight="1">
      <c r="A42" s="94" t="s">
        <v>124</v>
      </c>
      <c r="B42" s="188"/>
      <c r="C42" s="90"/>
      <c r="D42" s="93">
        <v>15160</v>
      </c>
      <c r="E42" s="93"/>
      <c r="F42" s="93">
        <v>5750</v>
      </c>
      <c r="G42" s="166"/>
      <c r="H42" s="166">
        <v>0</v>
      </c>
      <c r="I42" s="166"/>
      <c r="J42" s="166">
        <v>0</v>
      </c>
    </row>
    <row r="43" spans="1:10" ht="24" customHeight="1">
      <c r="A43" s="94" t="s">
        <v>111</v>
      </c>
      <c r="B43" s="188"/>
      <c r="C43" s="90"/>
      <c r="D43" s="152">
        <v>67909224</v>
      </c>
      <c r="E43" s="93"/>
      <c r="F43" s="152">
        <v>49200116</v>
      </c>
      <c r="G43" s="93"/>
      <c r="H43" s="166">
        <v>0</v>
      </c>
      <c r="I43" s="93"/>
      <c r="J43" s="166">
        <v>0</v>
      </c>
    </row>
    <row r="44" spans="1:10" ht="24" customHeight="1">
      <c r="A44" s="190" t="s">
        <v>55</v>
      </c>
      <c r="B44" s="188"/>
      <c r="C44" s="90"/>
      <c r="D44" s="93">
        <v>82542418</v>
      </c>
      <c r="E44" s="93"/>
      <c r="F44" s="93">
        <v>74921623</v>
      </c>
      <c r="G44" s="93"/>
      <c r="H44" s="93">
        <v>1249999</v>
      </c>
      <c r="I44" s="93"/>
      <c r="J44" s="166">
        <v>0</v>
      </c>
    </row>
    <row r="45" spans="1:10" ht="24" customHeight="1">
      <c r="A45" s="85" t="s">
        <v>37</v>
      </c>
      <c r="B45" s="188"/>
      <c r="C45" s="90"/>
      <c r="D45" s="93">
        <v>19781737</v>
      </c>
      <c r="E45" s="93"/>
      <c r="F45" s="93">
        <v>20342267</v>
      </c>
      <c r="G45" s="93"/>
      <c r="H45" s="166">
        <v>0</v>
      </c>
      <c r="I45" s="93"/>
      <c r="J45" s="166">
        <v>0</v>
      </c>
    </row>
    <row r="46" spans="1:10" ht="24" customHeight="1">
      <c r="A46" s="94" t="s">
        <v>100</v>
      </c>
      <c r="B46" s="188"/>
      <c r="C46" s="90"/>
      <c r="D46" s="93">
        <v>1295276</v>
      </c>
      <c r="E46" s="93"/>
      <c r="F46" s="93">
        <v>887849</v>
      </c>
      <c r="G46" s="93"/>
      <c r="H46" s="166">
        <v>0</v>
      </c>
      <c r="I46" s="166"/>
      <c r="J46" s="166">
        <v>0</v>
      </c>
    </row>
    <row r="47" spans="1:10" ht="24" customHeight="1">
      <c r="A47" s="85" t="s">
        <v>20</v>
      </c>
      <c r="B47" s="188"/>
      <c r="C47" s="90"/>
      <c r="D47" s="93">
        <v>80393736</v>
      </c>
      <c r="E47" s="93"/>
      <c r="F47" s="93">
        <v>67605190</v>
      </c>
      <c r="G47" s="93"/>
      <c r="H47" s="93">
        <v>230829</v>
      </c>
      <c r="I47" s="93"/>
      <c r="J47" s="93">
        <v>8670</v>
      </c>
    </row>
    <row r="48" spans="1:10" ht="24" customHeight="1">
      <c r="A48" s="89" t="s">
        <v>31</v>
      </c>
      <c r="B48" s="188"/>
      <c r="C48" s="90"/>
      <c r="D48" s="100">
        <f>SUM(D38:D47)</f>
        <v>2945759507</v>
      </c>
      <c r="E48" s="101"/>
      <c r="F48" s="100">
        <f>SUM(F38:F47)</f>
        <v>2871958806</v>
      </c>
      <c r="G48" s="101"/>
      <c r="H48" s="100">
        <f>SUM(H38:H47)</f>
        <v>1480828</v>
      </c>
      <c r="I48" s="101"/>
      <c r="J48" s="100">
        <f>SUM(J38:J47)</f>
        <v>8670</v>
      </c>
    </row>
    <row r="49" spans="1:10" ht="24" customHeight="1">
      <c r="D49" s="93"/>
      <c r="E49" s="93"/>
      <c r="F49" s="93"/>
      <c r="G49" s="93"/>
      <c r="H49" s="93"/>
      <c r="I49" s="93"/>
      <c r="J49" s="93"/>
    </row>
    <row r="50" spans="1:10" ht="24" customHeight="1">
      <c r="D50" s="93"/>
      <c r="E50" s="93"/>
      <c r="F50" s="93"/>
      <c r="G50" s="93"/>
      <c r="H50" s="93"/>
      <c r="I50" s="93"/>
      <c r="J50" s="93"/>
    </row>
    <row r="51" spans="1:10" ht="24" customHeight="1">
      <c r="D51" s="93"/>
      <c r="E51" s="93"/>
      <c r="F51" s="93"/>
      <c r="G51" s="93"/>
      <c r="H51" s="93"/>
      <c r="I51" s="93"/>
      <c r="J51" s="93"/>
    </row>
    <row r="52" spans="1:10" ht="24" customHeight="1">
      <c r="D52" s="93"/>
      <c r="E52" s="93"/>
      <c r="F52" s="93"/>
      <c r="G52" s="93"/>
      <c r="H52" s="93"/>
      <c r="I52" s="93"/>
      <c r="J52" s="93"/>
    </row>
    <row r="53" spans="1:10" ht="24" customHeight="1">
      <c r="A53" s="98" t="s">
        <v>189</v>
      </c>
      <c r="B53" s="4"/>
      <c r="C53" s="84"/>
      <c r="D53" s="84"/>
      <c r="E53" s="84"/>
      <c r="F53" s="84"/>
      <c r="G53" s="84"/>
      <c r="H53" s="84"/>
      <c r="I53" s="84"/>
      <c r="J53" s="84"/>
    </row>
    <row r="54" spans="1:10" ht="24" customHeight="1">
      <c r="A54" s="83" t="s">
        <v>83</v>
      </c>
      <c r="B54" s="4"/>
      <c r="C54" s="84"/>
      <c r="D54" s="84"/>
      <c r="E54" s="84"/>
      <c r="F54" s="84"/>
      <c r="G54" s="84"/>
      <c r="H54" s="84"/>
      <c r="I54" s="84"/>
      <c r="J54" s="84"/>
    </row>
    <row r="55" spans="1:10" ht="24" customHeight="1">
      <c r="A55" s="83"/>
      <c r="B55" s="4"/>
      <c r="C55" s="84"/>
      <c r="D55" s="84"/>
      <c r="E55" s="84"/>
      <c r="F55" s="84"/>
      <c r="G55" s="84"/>
      <c r="H55" s="84"/>
      <c r="I55" s="84"/>
      <c r="J55" s="84"/>
    </row>
    <row r="56" spans="1:10" ht="24" customHeight="1">
      <c r="A56" s="86"/>
      <c r="B56" s="379"/>
      <c r="C56" s="87"/>
      <c r="D56" s="233" t="s">
        <v>194</v>
      </c>
      <c r="E56" s="233"/>
      <c r="F56" s="233" t="s">
        <v>195</v>
      </c>
      <c r="G56" s="91"/>
      <c r="H56" s="186"/>
      <c r="I56" s="186"/>
      <c r="J56" s="186"/>
    </row>
    <row r="57" spans="1:10" ht="24" customHeight="1">
      <c r="A57" s="86"/>
      <c r="B57" s="379"/>
      <c r="C57" s="87"/>
      <c r="D57" s="232" t="s">
        <v>196</v>
      </c>
      <c r="E57" s="186"/>
      <c r="F57" s="232" t="s">
        <v>196</v>
      </c>
      <c r="G57" s="91"/>
      <c r="H57" s="186" t="s">
        <v>98</v>
      </c>
      <c r="I57" s="186"/>
      <c r="J57" s="186" t="s">
        <v>98</v>
      </c>
    </row>
    <row r="58" spans="1:10" ht="24" customHeight="1">
      <c r="A58" s="86"/>
      <c r="B58" s="379"/>
      <c r="C58" s="87"/>
      <c r="D58" s="186" t="s">
        <v>6</v>
      </c>
      <c r="E58" s="186"/>
      <c r="F58" s="186" t="s">
        <v>6</v>
      </c>
      <c r="G58" s="91"/>
      <c r="H58" s="186" t="s">
        <v>233</v>
      </c>
      <c r="I58" s="186"/>
      <c r="J58" s="186" t="s">
        <v>233</v>
      </c>
    </row>
    <row r="59" spans="1:10" ht="24" customHeight="1">
      <c r="A59" s="86"/>
      <c r="B59" s="379"/>
      <c r="C59" s="87"/>
      <c r="D59" s="186" t="s">
        <v>188</v>
      </c>
      <c r="E59" s="186"/>
      <c r="F59" s="186" t="s">
        <v>91</v>
      </c>
      <c r="G59" s="91"/>
      <c r="H59" s="186" t="s">
        <v>188</v>
      </c>
      <c r="I59" s="186"/>
      <c r="J59" s="186" t="s">
        <v>91</v>
      </c>
    </row>
    <row r="60" spans="1:10" ht="24" customHeight="1">
      <c r="B60" s="188" t="s">
        <v>17</v>
      </c>
      <c r="C60" s="90"/>
      <c r="D60" s="186" t="s">
        <v>168</v>
      </c>
      <c r="E60" s="92"/>
      <c r="F60" s="186" t="s">
        <v>143</v>
      </c>
      <c r="G60" s="92"/>
      <c r="H60" s="186" t="s">
        <v>168</v>
      </c>
      <c r="I60" s="92"/>
      <c r="J60" s="186" t="s">
        <v>143</v>
      </c>
    </row>
    <row r="61" spans="1:10" ht="24" customHeight="1">
      <c r="A61" s="87"/>
      <c r="B61" s="282"/>
      <c r="C61" s="90"/>
      <c r="D61" s="186" t="s">
        <v>225</v>
      </c>
      <c r="E61" s="92"/>
      <c r="F61" s="186" t="s">
        <v>207</v>
      </c>
      <c r="G61" s="92"/>
      <c r="H61" s="186" t="s">
        <v>225</v>
      </c>
      <c r="I61" s="92"/>
      <c r="J61" s="186" t="s">
        <v>114</v>
      </c>
    </row>
    <row r="62" spans="1:10" ht="24" customHeight="1">
      <c r="B62" s="188"/>
      <c r="C62" s="90"/>
      <c r="D62" s="391" t="s">
        <v>32</v>
      </c>
      <c r="E62" s="391"/>
      <c r="F62" s="391"/>
      <c r="G62" s="391"/>
      <c r="H62" s="391"/>
      <c r="I62" s="391"/>
      <c r="J62" s="391"/>
    </row>
    <row r="63" spans="1:10" ht="24" customHeight="1">
      <c r="A63" s="89" t="s">
        <v>56</v>
      </c>
      <c r="B63" s="188"/>
      <c r="C63" s="90"/>
      <c r="D63" s="99"/>
      <c r="E63" s="185"/>
      <c r="F63" s="185"/>
      <c r="G63" s="185"/>
      <c r="H63" s="185"/>
      <c r="I63" s="185"/>
      <c r="J63" s="185"/>
    </row>
    <row r="64" spans="1:10" ht="24" customHeight="1">
      <c r="A64" s="85" t="s">
        <v>21</v>
      </c>
      <c r="B64" s="188"/>
      <c r="C64" s="90"/>
    </row>
    <row r="65" spans="1:10" ht="24" customHeight="1">
      <c r="A65" s="94" t="s">
        <v>129</v>
      </c>
      <c r="B65" s="188"/>
      <c r="C65" s="90"/>
      <c r="D65" s="93"/>
      <c r="E65" s="93"/>
      <c r="F65" s="93"/>
      <c r="G65" s="93"/>
      <c r="H65" s="93"/>
      <c r="I65" s="93"/>
      <c r="J65" s="93"/>
    </row>
    <row r="66" spans="1:10" s="282" customFormat="1" ht="24" customHeight="1" thickBot="1">
      <c r="A66" s="280" t="s">
        <v>205</v>
      </c>
      <c r="B66" s="188"/>
      <c r="C66" s="188"/>
      <c r="D66" s="166">
        <v>0</v>
      </c>
      <c r="E66" s="26"/>
      <c r="F66" s="281">
        <v>35826672</v>
      </c>
      <c r="G66" s="26"/>
      <c r="H66" s="166">
        <v>0</v>
      </c>
      <c r="I66" s="26"/>
      <c r="J66" s="166">
        <v>0</v>
      </c>
    </row>
    <row r="67" spans="1:10" s="282" customFormat="1" ht="24" customHeight="1" thickTop="1" thickBot="1">
      <c r="A67" s="280" t="s">
        <v>206</v>
      </c>
      <c r="B67" s="188">
        <v>11</v>
      </c>
      <c r="C67" s="188"/>
      <c r="D67" s="283">
        <v>33991922</v>
      </c>
      <c r="E67" s="26"/>
      <c r="F67" s="281">
        <v>34173338</v>
      </c>
      <c r="G67" s="26"/>
      <c r="H67" s="283">
        <v>33991922</v>
      </c>
      <c r="I67" s="26"/>
      <c r="J67" s="283">
        <v>10</v>
      </c>
    </row>
    <row r="68" spans="1:10" s="282" customFormat="1" ht="24" customHeight="1" thickTop="1">
      <c r="A68" s="189" t="s">
        <v>167</v>
      </c>
      <c r="B68" s="188"/>
      <c r="C68" s="188"/>
      <c r="D68" s="26"/>
      <c r="E68" s="26"/>
      <c r="F68" s="26"/>
      <c r="G68" s="26"/>
      <c r="H68" s="26"/>
      <c r="I68" s="26"/>
      <c r="J68" s="26"/>
    </row>
    <row r="69" spans="1:10" s="282" customFormat="1" ht="24" customHeight="1">
      <c r="A69" s="280" t="s">
        <v>205</v>
      </c>
      <c r="B69" s="188"/>
      <c r="C69" s="188"/>
      <c r="D69" s="166">
        <v>0</v>
      </c>
      <c r="E69" s="26"/>
      <c r="F69" s="26">
        <v>35429</v>
      </c>
      <c r="G69" s="26"/>
      <c r="H69" s="166">
        <v>0</v>
      </c>
      <c r="I69" s="26"/>
      <c r="J69" s="166">
        <v>0</v>
      </c>
    </row>
    <row r="70" spans="1:10" s="282" customFormat="1" ht="24" customHeight="1">
      <c r="A70" s="280" t="s">
        <v>206</v>
      </c>
      <c r="B70" s="188">
        <v>11</v>
      </c>
      <c r="C70" s="188"/>
      <c r="D70" s="26">
        <v>33671073</v>
      </c>
      <c r="E70" s="26"/>
      <c r="F70" s="26">
        <v>33956503</v>
      </c>
      <c r="G70" s="26"/>
      <c r="H70" s="26">
        <v>33671073</v>
      </c>
      <c r="I70" s="26"/>
      <c r="J70" s="26">
        <v>10</v>
      </c>
    </row>
    <row r="71" spans="1:10" ht="24" customHeight="1">
      <c r="A71" s="85" t="s">
        <v>29</v>
      </c>
      <c r="B71" s="188"/>
      <c r="C71" s="90"/>
      <c r="D71" s="93"/>
      <c r="E71" s="93"/>
      <c r="F71" s="93"/>
      <c r="G71" s="93"/>
      <c r="H71" s="93"/>
      <c r="I71" s="93"/>
      <c r="J71" s="93"/>
    </row>
    <row r="72" spans="1:10" ht="24" customHeight="1">
      <c r="A72" s="94" t="s">
        <v>136</v>
      </c>
      <c r="B72" s="188"/>
      <c r="C72" s="90"/>
      <c r="D72" s="166">
        <v>0</v>
      </c>
      <c r="E72" s="93"/>
      <c r="F72" s="93">
        <v>13855</v>
      </c>
      <c r="G72" s="93"/>
      <c r="H72" s="166">
        <v>0</v>
      </c>
      <c r="I72" s="93"/>
      <c r="J72" s="166">
        <v>0</v>
      </c>
    </row>
    <row r="73" spans="1:10" ht="24" customHeight="1">
      <c r="A73" s="94" t="s">
        <v>137</v>
      </c>
      <c r="B73" s="188"/>
      <c r="C73" s="90"/>
      <c r="D73" s="93">
        <v>11019190</v>
      </c>
      <c r="E73" s="93"/>
      <c r="F73" s="93">
        <v>11110336</v>
      </c>
      <c r="G73" s="93"/>
      <c r="H73" s="93">
        <v>407069914</v>
      </c>
      <c r="I73" s="93"/>
      <c r="J73" s="166">
        <v>0</v>
      </c>
    </row>
    <row r="74" spans="1:10" ht="24" customHeight="1">
      <c r="A74" s="85" t="s">
        <v>57</v>
      </c>
      <c r="B74" s="188"/>
      <c r="C74" s="90"/>
      <c r="D74" s="93">
        <v>21627277</v>
      </c>
      <c r="E74" s="93"/>
      <c r="F74" s="93">
        <v>22837505</v>
      </c>
      <c r="G74" s="93"/>
      <c r="H74" s="166">
        <v>0</v>
      </c>
      <c r="I74" s="93"/>
      <c r="J74" s="166">
        <v>0</v>
      </c>
    </row>
    <row r="75" spans="1:10" ht="24" customHeight="1">
      <c r="A75" s="85" t="s">
        <v>2</v>
      </c>
      <c r="B75" s="188"/>
      <c r="C75" s="90"/>
      <c r="D75" s="93"/>
      <c r="E75" s="93"/>
      <c r="F75" s="93"/>
      <c r="G75" s="93"/>
      <c r="H75" s="93"/>
      <c r="I75" s="93"/>
      <c r="J75" s="93"/>
    </row>
    <row r="76" spans="1:10" ht="24" customHeight="1">
      <c r="A76" s="94" t="s">
        <v>93</v>
      </c>
      <c r="B76" s="188"/>
      <c r="C76" s="90"/>
      <c r="D76" s="93"/>
      <c r="E76" s="93"/>
      <c r="F76" s="93"/>
      <c r="G76" s="93"/>
      <c r="H76" s="93"/>
      <c r="I76" s="93"/>
      <c r="J76" s="93"/>
    </row>
    <row r="77" spans="1:10" ht="24" customHeight="1">
      <c r="A77" s="169" t="s">
        <v>80</v>
      </c>
      <c r="B77" s="188"/>
      <c r="C77" s="90"/>
      <c r="D77" s="93">
        <v>6933927</v>
      </c>
      <c r="E77" s="93"/>
      <c r="F77" s="93">
        <v>7000000</v>
      </c>
      <c r="G77" s="93"/>
      <c r="H77" s="166">
        <v>0</v>
      </c>
      <c r="I77" s="93"/>
      <c r="J77" s="166">
        <v>0</v>
      </c>
    </row>
    <row r="78" spans="1:10" ht="24" customHeight="1">
      <c r="A78" s="94" t="s">
        <v>22</v>
      </c>
      <c r="B78" s="188"/>
      <c r="C78" s="90"/>
      <c r="D78" s="95">
        <v>373790649</v>
      </c>
      <c r="E78" s="93"/>
      <c r="F78" s="95">
        <v>366043734</v>
      </c>
      <c r="G78" s="93"/>
      <c r="H78" s="95">
        <v>-228669</v>
      </c>
      <c r="I78" s="93"/>
      <c r="J78" s="95">
        <v>-8674</v>
      </c>
    </row>
    <row r="79" spans="1:10" ht="24" customHeight="1">
      <c r="A79" s="85" t="s">
        <v>58</v>
      </c>
      <c r="B79" s="188"/>
      <c r="C79" s="90"/>
      <c r="D79" s="93">
        <f>SUM(D69:D78)</f>
        <v>447042116</v>
      </c>
      <c r="E79" s="93"/>
      <c r="F79" s="93">
        <f>SUM(F69:F78)</f>
        <v>440997362</v>
      </c>
      <c r="G79" s="93"/>
      <c r="H79" s="93">
        <f>SUM(H69:H78)</f>
        <v>440512318</v>
      </c>
      <c r="I79" s="93"/>
      <c r="J79" s="93">
        <f>SUM(J69:J78)</f>
        <v>-8664</v>
      </c>
    </row>
    <row r="80" spans="1:10" ht="24" customHeight="1">
      <c r="A80" s="85" t="s">
        <v>59</v>
      </c>
      <c r="B80" s="188"/>
      <c r="C80" s="90"/>
      <c r="D80" s="93">
        <v>6332350</v>
      </c>
      <c r="E80" s="93"/>
      <c r="F80" s="93">
        <v>1608730</v>
      </c>
      <c r="G80" s="93"/>
      <c r="H80" s="166">
        <v>0</v>
      </c>
      <c r="I80" s="136"/>
      <c r="J80" s="166">
        <v>0</v>
      </c>
    </row>
    <row r="81" spans="1:10" ht="24" customHeight="1">
      <c r="A81" s="89" t="s">
        <v>60</v>
      </c>
      <c r="B81" s="188"/>
      <c r="C81" s="90"/>
      <c r="D81" s="100">
        <f>SUM(D79:D80)</f>
        <v>453374466</v>
      </c>
      <c r="E81" s="101"/>
      <c r="F81" s="100">
        <f>SUM(F79:F80)</f>
        <v>442606092</v>
      </c>
      <c r="G81" s="101"/>
      <c r="H81" s="100">
        <f>SUM(H79:H80)</f>
        <v>440512318</v>
      </c>
      <c r="I81" s="101"/>
      <c r="J81" s="100">
        <f>SUM(J79:J80)</f>
        <v>-8664</v>
      </c>
    </row>
    <row r="82" spans="1:10" ht="24" customHeight="1">
      <c r="A82" s="89"/>
      <c r="B82" s="188"/>
      <c r="C82" s="90"/>
      <c r="D82" s="170"/>
      <c r="E82" s="101"/>
      <c r="F82" s="170"/>
      <c r="G82" s="101"/>
      <c r="H82" s="170"/>
      <c r="I82" s="101"/>
      <c r="J82" s="170"/>
    </row>
    <row r="83" spans="1:10" ht="24" customHeight="1" thickBot="1">
      <c r="A83" s="89" t="s">
        <v>81</v>
      </c>
      <c r="D83" s="171">
        <f>SUM(D48,D81)</f>
        <v>3399133973</v>
      </c>
      <c r="E83" s="101"/>
      <c r="F83" s="171">
        <f>SUM(F48,F81)</f>
        <v>3314564898</v>
      </c>
      <c r="G83" s="101"/>
      <c r="H83" s="171">
        <f>SUM(H48,H81)</f>
        <v>441993146</v>
      </c>
      <c r="I83" s="101"/>
      <c r="J83" s="171">
        <f>SUM(J48,J81)</f>
        <v>6</v>
      </c>
    </row>
    <row r="84" spans="1:10" ht="24" customHeight="1" thickTop="1">
      <c r="A84" s="89"/>
      <c r="D84" s="93"/>
      <c r="E84" s="93"/>
      <c r="F84" s="93"/>
      <c r="G84" s="93"/>
      <c r="H84" s="93"/>
      <c r="I84" s="93"/>
      <c r="J84" s="93"/>
    </row>
    <row r="85" spans="1:10" ht="24" customHeight="1">
      <c r="A85" s="89"/>
      <c r="D85" s="93"/>
      <c r="E85" s="93"/>
      <c r="F85" s="93"/>
      <c r="G85" s="93"/>
      <c r="H85" s="93"/>
      <c r="I85" s="93"/>
      <c r="J85" s="93"/>
    </row>
    <row r="86" spans="1:10" ht="24" customHeight="1">
      <c r="A86" s="89"/>
      <c r="D86" s="93"/>
      <c r="E86" s="93"/>
      <c r="F86" s="93"/>
      <c r="G86" s="93"/>
      <c r="H86" s="93"/>
      <c r="I86" s="93"/>
      <c r="J86" s="93"/>
    </row>
    <row r="87" spans="1:10" ht="24" customHeight="1">
      <c r="A87" s="89"/>
      <c r="D87" s="172"/>
      <c r="E87" s="172"/>
      <c r="F87" s="172"/>
      <c r="G87" s="172"/>
      <c r="H87" s="172"/>
      <c r="I87" s="172"/>
      <c r="J87" s="172"/>
    </row>
    <row r="88" spans="1:10" ht="24" customHeight="1">
      <c r="A88" s="89"/>
      <c r="D88" s="172"/>
      <c r="E88" s="172"/>
      <c r="F88" s="172"/>
      <c r="G88" s="172"/>
      <c r="H88" s="172"/>
      <c r="I88" s="172"/>
      <c r="J88" s="172"/>
    </row>
    <row r="89" spans="1:10" ht="24" customHeight="1">
      <c r="A89" s="89"/>
      <c r="D89" s="172"/>
      <c r="E89" s="172"/>
      <c r="F89" s="172"/>
      <c r="G89" s="172"/>
      <c r="H89" s="172"/>
      <c r="I89" s="172"/>
      <c r="J89" s="172"/>
    </row>
    <row r="91" spans="1:10" ht="24" customHeight="1">
      <c r="A91" s="392" t="s">
        <v>96</v>
      </c>
      <c r="B91" s="392"/>
      <c r="C91" s="392"/>
      <c r="D91" s="392"/>
      <c r="E91" s="392"/>
      <c r="F91" s="392"/>
      <c r="G91" s="392"/>
      <c r="H91" s="392"/>
      <c r="I91" s="392"/>
      <c r="J91" s="392"/>
    </row>
    <row r="92" spans="1:10" ht="24" customHeight="1">
      <c r="A92" s="390" t="s">
        <v>197</v>
      </c>
      <c r="B92" s="390"/>
      <c r="C92" s="390"/>
      <c r="D92" s="390"/>
      <c r="E92" s="390"/>
      <c r="F92" s="390"/>
      <c r="G92" s="390"/>
      <c r="H92" s="390"/>
      <c r="I92" s="390"/>
      <c r="J92" s="390"/>
    </row>
    <row r="95" spans="1:10" ht="24" customHeight="1">
      <c r="H95" s="92"/>
    </row>
  </sheetData>
  <mergeCells count="5">
    <mergeCell ref="A92:J92"/>
    <mergeCell ref="D10:J10"/>
    <mergeCell ref="D62:J62"/>
    <mergeCell ref="A91:J91"/>
    <mergeCell ref="D36:J36"/>
  </mergeCells>
  <pageMargins left="0.7" right="0.7" top="0.48" bottom="0.5" header="0.5" footer="0.5"/>
  <pageSetup paperSize="9" scale="77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2" max="16383" man="1"/>
  </rowBreaks>
  <ignoredErrors>
    <ignoredError sqref="D8:J8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2"/>
  <sheetViews>
    <sheetView showZeros="0" zoomScaleNormal="100" zoomScaleSheetLayoutView="100" workbookViewId="0"/>
  </sheetViews>
  <sheetFormatPr defaultColWidth="9.125" defaultRowHeight="24" customHeight="1"/>
  <cols>
    <col min="1" max="1" width="71.25" style="16" customWidth="1"/>
    <col min="2" max="2" width="8.875" style="230" customWidth="1"/>
    <col min="3" max="3" width="18.625" style="10" customWidth="1"/>
    <col min="4" max="4" width="0.875" style="10" customWidth="1"/>
    <col min="5" max="5" width="18.625" style="10" customWidth="1"/>
    <col min="6" max="6" width="0.875" style="10" customWidth="1"/>
    <col min="7" max="7" width="20.5" style="10" customWidth="1"/>
    <col min="8" max="16384" width="9.125" style="10"/>
  </cols>
  <sheetData>
    <row r="1" spans="1:7" s="8" customFormat="1" ht="24" customHeight="1">
      <c r="A1" s="98" t="s">
        <v>189</v>
      </c>
      <c r="B1" s="4"/>
      <c r="C1" s="4"/>
      <c r="D1" s="4"/>
      <c r="E1" s="4"/>
      <c r="F1" s="4"/>
      <c r="G1" s="4"/>
    </row>
    <row r="2" spans="1:7" s="8" customFormat="1" ht="24" customHeight="1">
      <c r="A2" s="5" t="s">
        <v>226</v>
      </c>
      <c r="B2" s="4"/>
      <c r="C2" s="4"/>
      <c r="D2" s="4"/>
      <c r="E2" s="4"/>
      <c r="F2" s="4"/>
      <c r="G2" s="4"/>
    </row>
    <row r="3" spans="1:7" s="8" customFormat="1" ht="24" customHeight="1">
      <c r="A3" s="20"/>
      <c r="B3" s="13"/>
      <c r="C3" s="13"/>
      <c r="D3" s="13"/>
      <c r="E3" s="13"/>
      <c r="F3" s="13"/>
      <c r="G3" s="13"/>
    </row>
    <row r="4" spans="1:7" s="8" customFormat="1" ht="24" customHeight="1">
      <c r="A4" s="21"/>
      <c r="B4" s="230"/>
      <c r="C4" s="236" t="s">
        <v>194</v>
      </c>
      <c r="D4" s="234"/>
      <c r="E4" s="236" t="s">
        <v>195</v>
      </c>
      <c r="F4" s="235"/>
      <c r="G4" s="236"/>
    </row>
    <row r="5" spans="1:7" s="8" customFormat="1" ht="24" customHeight="1">
      <c r="A5" s="21"/>
      <c r="B5" s="230"/>
      <c r="C5" s="237" t="s">
        <v>196</v>
      </c>
      <c r="D5" s="236"/>
      <c r="E5" s="237" t="s">
        <v>196</v>
      </c>
      <c r="F5" s="236"/>
      <c r="G5" s="236"/>
    </row>
    <row r="6" spans="1:7" s="8" customFormat="1" ht="24" customHeight="1">
      <c r="A6" s="21"/>
      <c r="B6" s="230"/>
      <c r="C6" s="239" t="s">
        <v>6</v>
      </c>
      <c r="D6" s="236"/>
      <c r="E6" s="239" t="s">
        <v>6</v>
      </c>
      <c r="F6" s="236"/>
      <c r="G6" s="236" t="s">
        <v>198</v>
      </c>
    </row>
    <row r="7" spans="1:7" s="8" customFormat="1" ht="24" customHeight="1">
      <c r="A7" s="21"/>
      <c r="B7" s="230"/>
      <c r="C7" s="239" t="s">
        <v>239</v>
      </c>
      <c r="D7" s="236"/>
      <c r="E7" s="239" t="s">
        <v>239</v>
      </c>
      <c r="F7" s="236"/>
      <c r="G7" s="239" t="s">
        <v>239</v>
      </c>
    </row>
    <row r="8" spans="1:7" s="8" customFormat="1" ht="24" customHeight="1">
      <c r="A8" s="21"/>
      <c r="B8" s="230"/>
      <c r="C8" s="239" t="s">
        <v>240</v>
      </c>
      <c r="D8" s="235"/>
      <c r="E8" s="239" t="s">
        <v>240</v>
      </c>
      <c r="F8" s="235"/>
      <c r="G8" s="239" t="s">
        <v>240</v>
      </c>
    </row>
    <row r="9" spans="1:7" s="8" customFormat="1" ht="24" customHeight="1">
      <c r="A9" s="21"/>
      <c r="B9" s="230"/>
      <c r="C9" s="376" t="s">
        <v>188</v>
      </c>
      <c r="D9" s="235"/>
      <c r="E9" s="376" t="s">
        <v>188</v>
      </c>
      <c r="F9" s="235"/>
      <c r="G9" s="376" t="s">
        <v>188</v>
      </c>
    </row>
    <row r="10" spans="1:7" s="8" customFormat="1" ht="24" customHeight="1">
      <c r="A10" s="21"/>
      <c r="B10" s="6" t="s">
        <v>17</v>
      </c>
      <c r="C10" s="186" t="s">
        <v>168</v>
      </c>
      <c r="D10" s="92"/>
      <c r="E10" s="186" t="s">
        <v>143</v>
      </c>
      <c r="F10" s="92"/>
      <c r="G10" s="186" t="s">
        <v>168</v>
      </c>
    </row>
    <row r="11" spans="1:7" s="8" customFormat="1" ht="24" customHeight="1">
      <c r="A11" s="21"/>
      <c r="B11" s="6"/>
      <c r="C11" s="186" t="s">
        <v>225</v>
      </c>
      <c r="D11" s="92"/>
      <c r="E11" s="186" t="s">
        <v>207</v>
      </c>
      <c r="F11" s="92"/>
      <c r="G11" s="186" t="s">
        <v>225</v>
      </c>
    </row>
    <row r="12" spans="1:7" s="8" customFormat="1" ht="24" customHeight="1">
      <c r="B12" s="188"/>
      <c r="C12" s="394" t="s">
        <v>32</v>
      </c>
      <c r="D12" s="394"/>
      <c r="E12" s="394"/>
      <c r="F12" s="394"/>
      <c r="G12" s="394"/>
    </row>
    <row r="13" spans="1:7" s="8" customFormat="1" ht="24" customHeight="1">
      <c r="A13" s="2" t="s">
        <v>38</v>
      </c>
      <c r="B13" s="188"/>
      <c r="C13" s="151">
        <v>30555907</v>
      </c>
      <c r="D13" s="284"/>
      <c r="E13" s="151">
        <v>27652780</v>
      </c>
      <c r="F13" s="151"/>
      <c r="G13" s="151">
        <v>0</v>
      </c>
    </row>
    <row r="14" spans="1:7" ht="24" customHeight="1">
      <c r="A14" s="2" t="s">
        <v>0</v>
      </c>
      <c r="B14" s="188"/>
      <c r="C14" s="151">
        <v>4487577</v>
      </c>
      <c r="D14" s="284"/>
      <c r="E14" s="151">
        <v>4178163</v>
      </c>
      <c r="F14" s="285"/>
      <c r="G14" s="151">
        <v>1922</v>
      </c>
    </row>
    <row r="15" spans="1:7" ht="24" customHeight="1">
      <c r="A15" s="2" t="s">
        <v>39</v>
      </c>
      <c r="B15" s="188"/>
      <c r="C15" s="286">
        <f>+C13-C14</f>
        <v>26068330</v>
      </c>
      <c r="D15" s="287"/>
      <c r="E15" s="286">
        <f>+E13-E14</f>
        <v>23474617</v>
      </c>
      <c r="F15" s="285"/>
      <c r="G15" s="342">
        <f>+G13-G14</f>
        <v>-1922</v>
      </c>
    </row>
    <row r="16" spans="1:7" ht="24" customHeight="1">
      <c r="A16" s="2" t="s">
        <v>40</v>
      </c>
      <c r="B16" s="188"/>
      <c r="C16" s="285">
        <v>11983675</v>
      </c>
      <c r="D16" s="287"/>
      <c r="E16" s="285">
        <v>12461665</v>
      </c>
      <c r="F16" s="285"/>
      <c r="G16" s="285">
        <v>0</v>
      </c>
    </row>
    <row r="17" spans="1:7" ht="24" customHeight="1">
      <c r="A17" s="2" t="s">
        <v>41</v>
      </c>
      <c r="B17" s="188"/>
      <c r="C17" s="285">
        <v>2636978</v>
      </c>
      <c r="D17" s="287"/>
      <c r="E17" s="285">
        <v>2649842</v>
      </c>
      <c r="F17" s="285"/>
      <c r="G17" s="285">
        <v>0</v>
      </c>
    </row>
    <row r="18" spans="1:7" ht="24" customHeight="1">
      <c r="A18" s="2" t="s">
        <v>42</v>
      </c>
      <c r="B18" s="188"/>
      <c r="C18" s="286">
        <f>+C16-C17</f>
        <v>9346697</v>
      </c>
      <c r="D18" s="287"/>
      <c r="E18" s="286">
        <f>+E16-E17</f>
        <v>9811823</v>
      </c>
      <c r="F18" s="285"/>
      <c r="G18" s="286">
        <f>+G16-G17</f>
        <v>0</v>
      </c>
    </row>
    <row r="19" spans="1:7" ht="24" customHeight="1">
      <c r="A19" s="180" t="s">
        <v>247</v>
      </c>
      <c r="B19" s="188"/>
      <c r="C19" s="285"/>
      <c r="D19" s="287"/>
      <c r="E19" s="285"/>
      <c r="F19" s="285"/>
      <c r="G19" s="285"/>
    </row>
    <row r="20" spans="1:7" ht="24" customHeight="1">
      <c r="A20" s="180" t="s">
        <v>246</v>
      </c>
      <c r="B20" s="188"/>
      <c r="C20" s="285">
        <v>2746174</v>
      </c>
      <c r="D20" s="287"/>
      <c r="E20" s="285">
        <v>2658376</v>
      </c>
      <c r="F20" s="288"/>
      <c r="G20" s="288">
        <v>0</v>
      </c>
    </row>
    <row r="21" spans="1:7" ht="24" customHeight="1">
      <c r="A21" s="2" t="s">
        <v>208</v>
      </c>
      <c r="B21" s="188"/>
      <c r="C21" s="285">
        <v>4261</v>
      </c>
      <c r="D21" s="287"/>
      <c r="E21" s="300">
        <v>-5635</v>
      </c>
      <c r="F21" s="285"/>
      <c r="G21" s="285">
        <v>0</v>
      </c>
    </row>
    <row r="22" spans="1:7" ht="24" customHeight="1">
      <c r="A22" s="24" t="s">
        <v>171</v>
      </c>
      <c r="B22" s="188"/>
      <c r="C22" s="289">
        <v>52775</v>
      </c>
      <c r="D22" s="287"/>
      <c r="E22" s="289">
        <v>38212</v>
      </c>
      <c r="F22" s="285"/>
      <c r="G22" s="289">
        <v>0</v>
      </c>
    </row>
    <row r="23" spans="1:7" ht="24" customHeight="1">
      <c r="A23" s="2" t="s">
        <v>139</v>
      </c>
      <c r="B23" s="188"/>
      <c r="C23" s="285">
        <v>77781</v>
      </c>
      <c r="D23" s="287"/>
      <c r="E23" s="285">
        <v>77540</v>
      </c>
      <c r="F23" s="285"/>
      <c r="G23" s="285">
        <v>0</v>
      </c>
    </row>
    <row r="24" spans="1:7" ht="24" customHeight="1">
      <c r="A24" s="2" t="s">
        <v>74</v>
      </c>
      <c r="B24" s="188"/>
      <c r="C24" s="285">
        <v>406267</v>
      </c>
      <c r="D24" s="287"/>
      <c r="E24" s="285">
        <v>414018</v>
      </c>
      <c r="F24" s="285"/>
      <c r="G24" s="285">
        <v>0</v>
      </c>
    </row>
    <row r="25" spans="1:7" ht="24" customHeight="1">
      <c r="A25" s="2" t="s">
        <v>218</v>
      </c>
      <c r="B25" s="188"/>
      <c r="C25" s="286">
        <f>+C15+C18+SUM(C20:C24)</f>
        <v>38702285</v>
      </c>
      <c r="D25" s="287"/>
      <c r="E25" s="286">
        <f>+E15+E18+SUM(E20:E24)</f>
        <v>36468951</v>
      </c>
      <c r="F25" s="285"/>
      <c r="G25" s="342">
        <f>+G15+G18+SUM(G20:G24)</f>
        <v>-1922</v>
      </c>
    </row>
    <row r="26" spans="1:7" ht="24" customHeight="1">
      <c r="A26" s="2" t="s">
        <v>75</v>
      </c>
      <c r="B26" s="188"/>
      <c r="C26" s="287"/>
      <c r="D26" s="287"/>
      <c r="E26" s="287"/>
      <c r="F26" s="285"/>
      <c r="G26" s="285"/>
    </row>
    <row r="27" spans="1:7" ht="24" customHeight="1">
      <c r="A27" s="2" t="s">
        <v>43</v>
      </c>
      <c r="B27" s="188"/>
      <c r="C27" s="285">
        <v>7298595</v>
      </c>
      <c r="D27" s="287"/>
      <c r="E27" s="285">
        <v>7072283</v>
      </c>
      <c r="F27" s="285"/>
      <c r="G27" s="285">
        <v>38675</v>
      </c>
    </row>
    <row r="28" spans="1:7" ht="24" customHeight="1">
      <c r="A28" s="2" t="s">
        <v>44</v>
      </c>
      <c r="B28" s="188"/>
      <c r="C28" s="285">
        <v>78056</v>
      </c>
      <c r="D28" s="287"/>
      <c r="E28" s="285">
        <v>16582</v>
      </c>
      <c r="F28" s="285"/>
      <c r="G28" s="285">
        <v>45000</v>
      </c>
    </row>
    <row r="29" spans="1:7" ht="24" customHeight="1">
      <c r="A29" s="2" t="s">
        <v>45</v>
      </c>
      <c r="B29" s="188"/>
      <c r="C29" s="285">
        <v>2777042</v>
      </c>
      <c r="D29" s="287"/>
      <c r="E29" s="285">
        <v>2452541</v>
      </c>
      <c r="F29" s="285"/>
      <c r="G29" s="285">
        <v>0</v>
      </c>
    </row>
    <row r="30" spans="1:7" ht="24" customHeight="1">
      <c r="A30" s="2" t="s">
        <v>46</v>
      </c>
      <c r="B30" s="188"/>
      <c r="C30" s="285">
        <v>980502</v>
      </c>
      <c r="D30" s="287"/>
      <c r="E30" s="285">
        <v>922413</v>
      </c>
      <c r="F30" s="285"/>
      <c r="G30" s="285">
        <v>0</v>
      </c>
    </row>
    <row r="31" spans="1:7" ht="24" customHeight="1">
      <c r="A31" s="2" t="s">
        <v>108</v>
      </c>
      <c r="B31" s="188"/>
      <c r="C31" s="285">
        <v>4803950</v>
      </c>
      <c r="D31" s="287"/>
      <c r="E31" s="285">
        <v>4912614</v>
      </c>
      <c r="F31" s="285"/>
      <c r="G31" s="285">
        <v>10449</v>
      </c>
    </row>
    <row r="32" spans="1:7" ht="24" customHeight="1">
      <c r="A32" s="2" t="s">
        <v>117</v>
      </c>
      <c r="B32" s="188"/>
      <c r="C32" s="286">
        <f>SUM(C27:C31)</f>
        <v>15938145</v>
      </c>
      <c r="D32" s="287"/>
      <c r="E32" s="286">
        <f>SUM(E27:E31)</f>
        <v>15376433</v>
      </c>
      <c r="F32" s="285"/>
      <c r="G32" s="286">
        <f>SUM(G27:G31)</f>
        <v>94124</v>
      </c>
    </row>
    <row r="33" spans="1:7" ht="24" customHeight="1">
      <c r="A33" s="2" t="s">
        <v>112</v>
      </c>
      <c r="B33" s="188"/>
      <c r="C33" s="290">
        <v>10250000</v>
      </c>
      <c r="D33" s="287"/>
      <c r="E33" s="290">
        <v>10027635</v>
      </c>
      <c r="F33" s="285"/>
      <c r="G33" s="290">
        <v>0</v>
      </c>
    </row>
    <row r="34" spans="1:7" ht="24" customHeight="1">
      <c r="A34" s="2" t="s">
        <v>219</v>
      </c>
      <c r="B34" s="188"/>
      <c r="C34" s="291">
        <f>+C25-C32-C33</f>
        <v>12514140</v>
      </c>
      <c r="D34" s="287"/>
      <c r="E34" s="291">
        <f>+E25-E32-E33</f>
        <v>11064883</v>
      </c>
      <c r="F34" s="287"/>
      <c r="G34" s="343">
        <f>+G25-G32-G33</f>
        <v>-96046</v>
      </c>
    </row>
    <row r="35" spans="1:7" ht="23.55" customHeight="1">
      <c r="A35" s="2" t="s">
        <v>47</v>
      </c>
      <c r="B35" s="188">
        <v>17</v>
      </c>
      <c r="C35" s="287">
        <v>2680941</v>
      </c>
      <c r="D35" s="287"/>
      <c r="E35" s="287">
        <v>2303852</v>
      </c>
      <c r="F35" s="287"/>
      <c r="G35" s="73">
        <v>0</v>
      </c>
    </row>
    <row r="36" spans="1:7" s="8" customFormat="1" ht="24" customHeight="1">
      <c r="A36" s="34" t="s">
        <v>232</v>
      </c>
      <c r="B36" s="102"/>
      <c r="C36" s="292">
        <f>+C34-C35</f>
        <v>9833199</v>
      </c>
      <c r="D36" s="293"/>
      <c r="E36" s="292">
        <f>+E34-E35</f>
        <v>8761031</v>
      </c>
      <c r="F36" s="293"/>
      <c r="G36" s="165">
        <f>+G34-G35</f>
        <v>-96046</v>
      </c>
    </row>
    <row r="37" spans="1:7" ht="24" customHeight="1">
      <c r="B37" s="188"/>
      <c r="C37" s="14"/>
      <c r="D37" s="14"/>
      <c r="E37" s="14"/>
      <c r="F37" s="15"/>
      <c r="G37" s="14"/>
    </row>
    <row r="38" spans="1:7" ht="24" customHeight="1">
      <c r="B38" s="188"/>
      <c r="C38" s="14"/>
      <c r="D38" s="14"/>
      <c r="E38" s="14"/>
      <c r="F38" s="15"/>
      <c r="G38" s="14"/>
    </row>
    <row r="39" spans="1:7" s="8" customFormat="1" ht="24" customHeight="1">
      <c r="A39" s="98" t="s">
        <v>189</v>
      </c>
      <c r="B39" s="7"/>
      <c r="C39" s="7"/>
      <c r="D39" s="7"/>
      <c r="E39" s="7"/>
      <c r="F39" s="7"/>
      <c r="G39" s="7"/>
    </row>
    <row r="40" spans="1:7" s="8" customFormat="1" ht="24" customHeight="1">
      <c r="A40" s="5" t="s">
        <v>226</v>
      </c>
      <c r="B40" s="5"/>
      <c r="C40" s="5"/>
      <c r="D40" s="5"/>
      <c r="E40" s="5"/>
      <c r="F40" s="5"/>
      <c r="G40" s="5"/>
    </row>
    <row r="41" spans="1:7" s="8" customFormat="1" ht="24" customHeight="1">
      <c r="A41" s="20"/>
      <c r="B41" s="13"/>
      <c r="C41" s="13"/>
      <c r="D41" s="13"/>
      <c r="E41" s="13"/>
      <c r="F41" s="13"/>
      <c r="G41" s="13"/>
    </row>
    <row r="42" spans="1:7" s="8" customFormat="1" ht="24" customHeight="1">
      <c r="A42" s="20"/>
      <c r="B42" s="13"/>
      <c r="C42" s="236" t="s">
        <v>194</v>
      </c>
      <c r="D42" s="234"/>
      <c r="E42" s="236" t="s">
        <v>195</v>
      </c>
      <c r="F42" s="235"/>
      <c r="G42" s="236"/>
    </row>
    <row r="43" spans="1:7" s="8" customFormat="1" ht="24" customHeight="1">
      <c r="A43" s="20"/>
      <c r="B43" s="13"/>
      <c r="C43" s="237" t="s">
        <v>196</v>
      </c>
      <c r="D43" s="236"/>
      <c r="E43" s="237" t="s">
        <v>196</v>
      </c>
      <c r="F43" s="236"/>
      <c r="G43" s="236"/>
    </row>
    <row r="44" spans="1:7" s="8" customFormat="1" ht="24" customHeight="1">
      <c r="A44" s="20"/>
      <c r="B44" s="13"/>
      <c r="C44" s="239" t="s">
        <v>6</v>
      </c>
      <c r="D44" s="236"/>
      <c r="E44" s="239" t="s">
        <v>6</v>
      </c>
      <c r="F44" s="236"/>
      <c r="G44" s="236" t="s">
        <v>198</v>
      </c>
    </row>
    <row r="45" spans="1:7" s="8" customFormat="1" ht="24" customHeight="1">
      <c r="A45" s="20"/>
      <c r="B45" s="13"/>
      <c r="C45" s="239" t="s">
        <v>239</v>
      </c>
      <c r="D45" s="236"/>
      <c r="E45" s="239" t="s">
        <v>239</v>
      </c>
      <c r="F45" s="236"/>
      <c r="G45" s="239" t="s">
        <v>239</v>
      </c>
    </row>
    <row r="46" spans="1:7" s="8" customFormat="1" ht="24" customHeight="1">
      <c r="A46" s="20"/>
      <c r="B46" s="13"/>
      <c r="C46" s="239" t="s">
        <v>240</v>
      </c>
      <c r="D46" s="235"/>
      <c r="E46" s="239" t="s">
        <v>240</v>
      </c>
      <c r="F46" s="235"/>
      <c r="G46" s="239" t="s">
        <v>240</v>
      </c>
    </row>
    <row r="47" spans="1:7" s="8" customFormat="1" ht="24" customHeight="1">
      <c r="A47" s="20"/>
      <c r="B47" s="13"/>
      <c r="C47" s="376" t="s">
        <v>188</v>
      </c>
      <c r="D47" s="235"/>
      <c r="E47" s="376" t="s">
        <v>188</v>
      </c>
      <c r="F47" s="235"/>
      <c r="G47" s="376" t="s">
        <v>188</v>
      </c>
    </row>
    <row r="48" spans="1:7" s="8" customFormat="1" ht="24" customHeight="1">
      <c r="A48" s="21"/>
      <c r="B48" s="6" t="s">
        <v>17</v>
      </c>
      <c r="C48" s="186" t="s">
        <v>168</v>
      </c>
      <c r="D48" s="92"/>
      <c r="E48" s="186" t="s">
        <v>143</v>
      </c>
      <c r="F48" s="92"/>
      <c r="G48" s="186" t="s">
        <v>168</v>
      </c>
    </row>
    <row r="49" spans="1:7" s="8" customFormat="1" ht="24" customHeight="1">
      <c r="A49" s="21"/>
      <c r="B49" s="6"/>
      <c r="C49" s="186" t="s">
        <v>225</v>
      </c>
      <c r="D49" s="92"/>
      <c r="E49" s="186" t="s">
        <v>207</v>
      </c>
      <c r="F49" s="92"/>
      <c r="G49" s="186" t="s">
        <v>225</v>
      </c>
    </row>
    <row r="50" spans="1:7" s="8" customFormat="1" ht="24" customHeight="1">
      <c r="A50" s="21"/>
      <c r="B50" s="6"/>
      <c r="C50" s="394" t="s">
        <v>32</v>
      </c>
      <c r="D50" s="394"/>
      <c r="E50" s="394"/>
      <c r="F50" s="394"/>
      <c r="G50" s="394"/>
    </row>
    <row r="51" spans="1:7" ht="24" customHeight="1">
      <c r="A51" s="16" t="s">
        <v>97</v>
      </c>
      <c r="B51" s="188"/>
      <c r="C51" s="14"/>
      <c r="D51" s="14"/>
      <c r="E51" s="14"/>
      <c r="F51" s="15"/>
      <c r="G51" s="3"/>
    </row>
    <row r="52" spans="1:7" ht="24" customHeight="1">
      <c r="A52" s="65" t="s">
        <v>104</v>
      </c>
      <c r="B52" s="188"/>
      <c r="C52" s="287"/>
      <c r="D52" s="287"/>
      <c r="E52" s="166"/>
      <c r="F52" s="287"/>
      <c r="G52" s="287"/>
    </row>
    <row r="53" spans="1:7" ht="21.6">
      <c r="A53" s="16" t="s">
        <v>209</v>
      </c>
      <c r="B53" s="188"/>
      <c r="C53" s="287"/>
      <c r="D53" s="287"/>
      <c r="E53" s="166"/>
      <c r="F53" s="287"/>
      <c r="G53" s="287"/>
    </row>
    <row r="54" spans="1:7" ht="21.6">
      <c r="A54" s="107" t="s">
        <v>118</v>
      </c>
      <c r="B54" s="188"/>
      <c r="C54" s="73">
        <v>-496692</v>
      </c>
      <c r="D54" s="287"/>
      <c r="E54" s="287">
        <v>81396</v>
      </c>
      <c r="F54" s="287"/>
      <c r="G54" s="287">
        <v>0</v>
      </c>
    </row>
    <row r="55" spans="1:7" ht="24" customHeight="1">
      <c r="A55" s="66" t="s">
        <v>173</v>
      </c>
      <c r="B55" s="188"/>
      <c r="C55" s="73">
        <v>-195422</v>
      </c>
      <c r="D55" s="287"/>
      <c r="E55" s="287">
        <v>51767</v>
      </c>
      <c r="F55" s="152"/>
      <c r="G55" s="287">
        <v>0</v>
      </c>
    </row>
    <row r="56" spans="1:7" ht="24" customHeight="1">
      <c r="A56" s="61" t="s">
        <v>109</v>
      </c>
      <c r="B56" s="188"/>
      <c r="C56" s="73"/>
      <c r="D56" s="287"/>
      <c r="E56" s="287"/>
      <c r="F56" s="152"/>
      <c r="G56" s="289"/>
    </row>
    <row r="57" spans="1:7" ht="24" customHeight="1">
      <c r="A57" s="61" t="s">
        <v>119</v>
      </c>
      <c r="B57" s="188"/>
      <c r="C57" s="73">
        <v>99339</v>
      </c>
      <c r="D57" s="287"/>
      <c r="E57" s="73">
        <v>-16280</v>
      </c>
      <c r="F57" s="152"/>
      <c r="G57" s="285">
        <v>0</v>
      </c>
    </row>
    <row r="58" spans="1:7" ht="24" customHeight="1">
      <c r="A58" s="61"/>
      <c r="B58" s="188"/>
      <c r="C58" s="344">
        <f>SUM(C54:C57)</f>
        <v>-592775</v>
      </c>
      <c r="D58" s="287"/>
      <c r="E58" s="294">
        <f>SUM(E54:E57)</f>
        <v>116883</v>
      </c>
      <c r="F58" s="152"/>
      <c r="G58" s="294">
        <f>SUM(G54:G57)</f>
        <v>0</v>
      </c>
    </row>
    <row r="59" spans="1:7" ht="24" customHeight="1">
      <c r="A59" s="65" t="s">
        <v>113</v>
      </c>
      <c r="B59" s="188"/>
      <c r="C59" s="287"/>
      <c r="D59" s="287"/>
      <c r="E59" s="287"/>
      <c r="F59" s="152"/>
      <c r="G59" s="285"/>
    </row>
    <row r="60" spans="1:7" ht="24" customHeight="1">
      <c r="A60" s="16" t="s">
        <v>220</v>
      </c>
      <c r="B60" s="188"/>
      <c r="C60" s="287"/>
      <c r="D60" s="287"/>
      <c r="E60" s="287"/>
      <c r="F60" s="152"/>
      <c r="G60" s="285"/>
    </row>
    <row r="61" spans="1:7" ht="24" customHeight="1">
      <c r="A61" s="16" t="s">
        <v>118</v>
      </c>
      <c r="B61" s="188"/>
      <c r="C61" s="287">
        <v>396</v>
      </c>
      <c r="D61" s="287"/>
      <c r="E61" s="287">
        <v>4071</v>
      </c>
      <c r="F61" s="152"/>
      <c r="G61" s="285">
        <v>0</v>
      </c>
    </row>
    <row r="62" spans="1:7" ht="24" customHeight="1">
      <c r="A62" s="16" t="s">
        <v>109</v>
      </c>
      <c r="B62" s="188"/>
      <c r="C62" s="287"/>
      <c r="D62" s="287"/>
      <c r="E62" s="287"/>
      <c r="F62" s="152"/>
      <c r="G62" s="285"/>
    </row>
    <row r="63" spans="1:7" ht="24" customHeight="1">
      <c r="A63" s="16" t="s">
        <v>130</v>
      </c>
      <c r="B63" s="188"/>
      <c r="C63" s="163">
        <v>-80</v>
      </c>
      <c r="D63" s="287"/>
      <c r="E63" s="163">
        <v>-814</v>
      </c>
      <c r="F63" s="152"/>
      <c r="G63" s="295">
        <v>0</v>
      </c>
    </row>
    <row r="64" spans="1:7" ht="24" customHeight="1">
      <c r="B64" s="188"/>
      <c r="C64" s="73">
        <f>SUM(C60:C63)</f>
        <v>316</v>
      </c>
      <c r="D64" s="287"/>
      <c r="E64" s="287">
        <f>SUM(E60:E63)</f>
        <v>3257</v>
      </c>
      <c r="F64" s="152"/>
      <c r="G64" s="287">
        <f>SUM(G60:G63)</f>
        <v>0</v>
      </c>
    </row>
    <row r="65" spans="1:7" ht="24" customHeight="1">
      <c r="A65" s="67" t="s">
        <v>221</v>
      </c>
      <c r="B65" s="188"/>
      <c r="C65" s="342">
        <f>SUM(C58,C64)</f>
        <v>-592459</v>
      </c>
      <c r="D65" s="287"/>
      <c r="E65" s="286">
        <f>SUM(E58,E64)</f>
        <v>120140</v>
      </c>
      <c r="F65" s="285"/>
      <c r="G65" s="286">
        <f>SUM(G58,G64)</f>
        <v>0</v>
      </c>
    </row>
    <row r="66" spans="1:7" ht="24" customHeight="1" thickBot="1">
      <c r="A66" s="153" t="s">
        <v>222</v>
      </c>
      <c r="B66" s="188"/>
      <c r="C66" s="296">
        <f>+C36+C65</f>
        <v>9240740</v>
      </c>
      <c r="D66" s="293"/>
      <c r="E66" s="296">
        <f>+E36+E65</f>
        <v>8881171</v>
      </c>
      <c r="F66" s="293"/>
      <c r="G66" s="345">
        <f>+G36+G65</f>
        <v>-96046</v>
      </c>
    </row>
    <row r="67" spans="1:7" ht="12" customHeight="1" thickTop="1">
      <c r="A67" s="17"/>
      <c r="B67" s="188"/>
      <c r="C67" s="287"/>
      <c r="D67" s="287"/>
      <c r="E67" s="287"/>
      <c r="F67" s="285"/>
      <c r="G67" s="285"/>
    </row>
    <row r="68" spans="1:7" ht="24" customHeight="1">
      <c r="A68" s="17" t="s">
        <v>120</v>
      </c>
      <c r="B68" s="188"/>
      <c r="C68" s="287"/>
      <c r="D68" s="287"/>
      <c r="E68" s="287"/>
      <c r="F68" s="285"/>
      <c r="G68" s="285"/>
    </row>
    <row r="69" spans="1:7" ht="24" customHeight="1">
      <c r="A69" s="17" t="s">
        <v>48</v>
      </c>
      <c r="B69" s="188"/>
      <c r="C69" s="297">
        <v>10050635</v>
      </c>
      <c r="D69" s="298"/>
      <c r="E69" s="297">
        <v>8814542</v>
      </c>
      <c r="F69" s="299"/>
      <c r="G69" s="346">
        <v>-96046</v>
      </c>
    </row>
    <row r="70" spans="1:7" ht="24" customHeight="1">
      <c r="A70" s="17" t="s">
        <v>49</v>
      </c>
      <c r="B70" s="188"/>
      <c r="C70" s="301">
        <v>-217436</v>
      </c>
      <c r="D70" s="298"/>
      <c r="E70" s="301">
        <v>-53511</v>
      </c>
      <c r="F70" s="299"/>
      <c r="G70" s="301">
        <v>0</v>
      </c>
    </row>
    <row r="71" spans="1:7" ht="12.75" customHeight="1">
      <c r="A71" s="17"/>
      <c r="B71" s="188"/>
      <c r="C71" s="297"/>
      <c r="D71" s="298"/>
      <c r="E71" s="297"/>
      <c r="F71" s="299"/>
      <c r="G71" s="346"/>
    </row>
    <row r="72" spans="1:7" ht="24" customHeight="1">
      <c r="A72" s="17" t="s">
        <v>121</v>
      </c>
      <c r="B72" s="188"/>
      <c r="C72" s="297"/>
      <c r="D72" s="298"/>
      <c r="E72" s="297"/>
      <c r="F72" s="299"/>
      <c r="G72" s="346"/>
    </row>
    <row r="73" spans="1:7" ht="24" customHeight="1">
      <c r="A73" s="17" t="s">
        <v>48</v>
      </c>
      <c r="B73" s="188"/>
      <c r="C73" s="297">
        <v>9460648</v>
      </c>
      <c r="D73" s="298"/>
      <c r="E73" s="297">
        <v>8933829</v>
      </c>
      <c r="F73" s="299"/>
      <c r="G73" s="346">
        <v>-96046</v>
      </c>
    </row>
    <row r="74" spans="1:7" ht="24" customHeight="1">
      <c r="A74" s="17" t="s">
        <v>49</v>
      </c>
      <c r="B74" s="188"/>
      <c r="C74" s="301">
        <v>-219908</v>
      </c>
      <c r="D74" s="298"/>
      <c r="E74" s="301">
        <v>-52658</v>
      </c>
      <c r="F74" s="299"/>
      <c r="G74" s="301">
        <v>0</v>
      </c>
    </row>
    <row r="75" spans="1:7" ht="12.75" customHeight="1">
      <c r="A75" s="17"/>
      <c r="B75" s="188"/>
      <c r="C75" s="26"/>
      <c r="D75" s="14"/>
      <c r="E75" s="26"/>
      <c r="F75" s="25"/>
      <c r="G75" s="346"/>
    </row>
    <row r="76" spans="1:7" ht="24" customHeight="1">
      <c r="A76" s="17" t="s">
        <v>235</v>
      </c>
      <c r="C76" s="26"/>
      <c r="D76" s="14"/>
      <c r="E76" s="26"/>
      <c r="F76" s="25"/>
      <c r="G76" s="346"/>
    </row>
    <row r="77" spans="1:7" ht="24" customHeight="1" thickBot="1">
      <c r="A77" s="23" t="s">
        <v>234</v>
      </c>
      <c r="B77" s="188">
        <v>18</v>
      </c>
      <c r="C77" s="154">
        <v>2.9783962187795643</v>
      </c>
      <c r="D77" s="155"/>
      <c r="E77" s="154">
        <v>2.5931284512791763</v>
      </c>
      <c r="F77" s="156"/>
      <c r="G77" s="377">
        <v>-3.7082378319290177E-2</v>
      </c>
    </row>
    <row r="78" spans="1:7" ht="18" customHeight="1" thickTop="1">
      <c r="A78" s="23"/>
      <c r="B78" s="188"/>
      <c r="C78" s="134"/>
      <c r="D78" s="14"/>
      <c r="E78" s="134"/>
      <c r="F78" s="25"/>
      <c r="G78" s="135"/>
    </row>
    <row r="79" spans="1:7" ht="18" customHeight="1">
      <c r="A79" s="23"/>
      <c r="B79" s="188"/>
      <c r="C79" s="134"/>
      <c r="D79" s="14"/>
      <c r="E79" s="134"/>
      <c r="F79" s="25"/>
      <c r="G79" s="135"/>
    </row>
    <row r="80" spans="1:7" ht="18" customHeight="1">
      <c r="A80" s="23"/>
      <c r="B80" s="188"/>
      <c r="C80" s="134"/>
      <c r="D80" s="14"/>
      <c r="E80" s="134"/>
      <c r="F80" s="25"/>
      <c r="G80" s="135"/>
    </row>
    <row r="81" spans="1:7" ht="18" customHeight="1">
      <c r="A81" s="23"/>
      <c r="B81" s="188"/>
      <c r="C81" s="134"/>
      <c r="D81" s="14"/>
      <c r="E81" s="134"/>
      <c r="F81" s="25"/>
      <c r="G81" s="135"/>
    </row>
    <row r="82" spans="1:7" ht="18" customHeight="1">
      <c r="A82" s="23"/>
      <c r="B82" s="188"/>
      <c r="C82" s="134"/>
      <c r="D82" s="14"/>
      <c r="E82" s="134"/>
      <c r="F82" s="25"/>
      <c r="G82" s="135"/>
    </row>
    <row r="83" spans="1:7" ht="18" customHeight="1">
      <c r="A83" s="11"/>
      <c r="B83" s="188"/>
      <c r="C83" s="14"/>
      <c r="D83" s="14"/>
      <c r="E83" s="14"/>
      <c r="F83" s="15"/>
      <c r="G83" s="14"/>
    </row>
    <row r="84" spans="1:7" ht="18" customHeight="1">
      <c r="A84" s="393" t="s">
        <v>96</v>
      </c>
      <c r="B84" s="393"/>
      <c r="C84" s="393"/>
      <c r="D84" s="393"/>
      <c r="E84" s="393"/>
      <c r="F84" s="393"/>
      <c r="G84" s="393"/>
    </row>
    <row r="85" spans="1:7" ht="24" customHeight="1">
      <c r="A85" s="393" t="s">
        <v>197</v>
      </c>
      <c r="B85" s="393"/>
      <c r="C85" s="393"/>
      <c r="D85" s="393"/>
      <c r="E85" s="393"/>
      <c r="F85" s="393"/>
      <c r="G85" s="393"/>
    </row>
    <row r="87" spans="1:7" ht="21.6"/>
    <row r="88" spans="1:7" ht="24" customHeight="1">
      <c r="A88" s="11"/>
      <c r="B88" s="188"/>
      <c r="C88" s="14"/>
      <c r="D88" s="14"/>
      <c r="E88" s="14"/>
      <c r="F88" s="15"/>
      <c r="G88" s="14"/>
    </row>
    <row r="89" spans="1:7" ht="24" customHeight="1">
      <c r="A89" s="18"/>
      <c r="B89" s="18"/>
      <c r="C89" s="18"/>
      <c r="D89" s="18"/>
      <c r="E89" s="18"/>
      <c r="F89" s="18"/>
      <c r="G89" s="18"/>
    </row>
    <row r="90" spans="1:7" s="18" customFormat="1" ht="13.5" customHeight="1">
      <c r="A90" s="393"/>
      <c r="B90" s="393"/>
      <c r="C90" s="393"/>
      <c r="D90" s="393"/>
      <c r="E90" s="393"/>
      <c r="F90" s="393"/>
      <c r="G90" s="393"/>
    </row>
    <row r="91" spans="1:7" s="18" customFormat="1" ht="13.5" customHeight="1">
      <c r="A91" s="181"/>
      <c r="B91" s="381"/>
      <c r="C91" s="181"/>
      <c r="D91" s="181"/>
      <c r="E91" s="181"/>
      <c r="F91" s="181"/>
      <c r="G91" s="181"/>
    </row>
    <row r="92" spans="1:7" ht="24" customHeight="1">
      <c r="A92" s="393"/>
      <c r="B92" s="393"/>
      <c r="C92" s="393"/>
      <c r="D92" s="393"/>
      <c r="E92" s="393"/>
      <c r="F92" s="393"/>
      <c r="G92" s="393"/>
    </row>
  </sheetData>
  <mergeCells count="6">
    <mergeCell ref="A92:G92"/>
    <mergeCell ref="A90:G90"/>
    <mergeCell ref="A84:G84"/>
    <mergeCell ref="C12:G12"/>
    <mergeCell ref="C50:G50"/>
    <mergeCell ref="A85:G85"/>
  </mergeCells>
  <pageMargins left="0.7" right="0.7" top="0.48" bottom="0.5" header="0.5" footer="0.5"/>
  <pageSetup paperSize="9" scale="71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8" max="16383" man="1"/>
  </rowBreaks>
  <ignoredErrors>
    <ignoredError sqref="A10:G88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85428-70AA-44E3-B1C6-1BF571EA6CAB}">
  <dimension ref="A1:G92"/>
  <sheetViews>
    <sheetView showZeros="0" zoomScaleNormal="100" zoomScaleSheetLayoutView="85" workbookViewId="0"/>
  </sheetViews>
  <sheetFormatPr defaultColWidth="9.125" defaultRowHeight="24" customHeight="1"/>
  <cols>
    <col min="1" max="1" width="72.125" style="16" customWidth="1"/>
    <col min="2" max="2" width="9" style="230" customWidth="1"/>
    <col min="3" max="3" width="18.625" style="10" customWidth="1"/>
    <col min="4" max="4" width="0.875" style="10" customWidth="1"/>
    <col min="5" max="5" width="18.625" style="10" customWidth="1"/>
    <col min="6" max="6" width="0.875" style="10" customWidth="1"/>
    <col min="7" max="7" width="20.5" style="10" customWidth="1"/>
    <col min="8" max="16384" width="9.125" style="10"/>
  </cols>
  <sheetData>
    <row r="1" spans="1:7" s="8" customFormat="1" ht="24" customHeight="1">
      <c r="A1" s="98" t="s">
        <v>189</v>
      </c>
      <c r="B1" s="4"/>
      <c r="C1" s="4"/>
      <c r="D1" s="4"/>
      <c r="E1" s="4"/>
      <c r="F1" s="4"/>
      <c r="G1" s="4"/>
    </row>
    <row r="2" spans="1:7" s="8" customFormat="1" ht="24" customHeight="1">
      <c r="A2" s="5" t="s">
        <v>226</v>
      </c>
      <c r="B2" s="4"/>
      <c r="C2" s="4"/>
      <c r="D2" s="4"/>
      <c r="E2" s="4"/>
      <c r="F2" s="4"/>
      <c r="G2" s="4"/>
    </row>
    <row r="3" spans="1:7" s="8" customFormat="1" ht="24" customHeight="1">
      <c r="A3" s="20"/>
      <c r="B3" s="13"/>
      <c r="C3" s="13"/>
      <c r="D3" s="13"/>
      <c r="E3" s="13"/>
      <c r="F3" s="13"/>
      <c r="G3" s="13"/>
    </row>
    <row r="4" spans="1:7" s="8" customFormat="1" ht="24" customHeight="1">
      <c r="A4" s="21"/>
      <c r="B4" s="230"/>
      <c r="C4" s="236" t="s">
        <v>194</v>
      </c>
      <c r="D4" s="234"/>
      <c r="E4" s="236" t="s">
        <v>195</v>
      </c>
      <c r="F4" s="235"/>
      <c r="G4" s="236"/>
    </row>
    <row r="5" spans="1:7" s="8" customFormat="1" ht="24" customHeight="1">
      <c r="A5" s="21"/>
      <c r="B5" s="230"/>
      <c r="C5" s="237" t="s">
        <v>196</v>
      </c>
      <c r="D5" s="236"/>
      <c r="E5" s="237" t="s">
        <v>196</v>
      </c>
      <c r="F5" s="236"/>
      <c r="G5" s="236"/>
    </row>
    <row r="6" spans="1:7" s="8" customFormat="1" ht="24" customHeight="1">
      <c r="A6" s="21"/>
      <c r="B6" s="230"/>
      <c r="C6" s="239" t="s">
        <v>6</v>
      </c>
      <c r="D6" s="236"/>
      <c r="E6" s="239" t="s">
        <v>6</v>
      </c>
      <c r="F6" s="236"/>
      <c r="G6" s="236" t="s">
        <v>198</v>
      </c>
    </row>
    <row r="7" spans="1:7" s="8" customFormat="1" ht="24" customHeight="1">
      <c r="A7" s="21"/>
      <c r="B7" s="230"/>
      <c r="C7" s="239" t="s">
        <v>241</v>
      </c>
      <c r="D7" s="236"/>
      <c r="E7" s="239" t="s">
        <v>241</v>
      </c>
      <c r="F7" s="236"/>
      <c r="G7" s="239" t="s">
        <v>241</v>
      </c>
    </row>
    <row r="8" spans="1:7" s="8" customFormat="1" ht="24" customHeight="1">
      <c r="A8" s="21"/>
      <c r="B8" s="230"/>
      <c r="C8" s="239" t="s">
        <v>240</v>
      </c>
      <c r="D8" s="235"/>
      <c r="E8" s="239" t="s">
        <v>240</v>
      </c>
      <c r="F8" s="235"/>
      <c r="G8" s="239" t="s">
        <v>240</v>
      </c>
    </row>
    <row r="9" spans="1:7" s="8" customFormat="1" ht="24" customHeight="1">
      <c r="A9" s="21"/>
      <c r="B9" s="230"/>
      <c r="C9" s="376" t="s">
        <v>188</v>
      </c>
      <c r="D9" s="235"/>
      <c r="E9" s="376" t="s">
        <v>188</v>
      </c>
      <c r="F9" s="235"/>
      <c r="G9" s="376" t="s">
        <v>188</v>
      </c>
    </row>
    <row r="10" spans="1:7" s="8" customFormat="1" ht="24" customHeight="1">
      <c r="A10" s="21"/>
      <c r="B10" s="6" t="s">
        <v>17</v>
      </c>
      <c r="C10" s="186" t="s">
        <v>168</v>
      </c>
      <c r="D10" s="92"/>
      <c r="E10" s="186" t="s">
        <v>143</v>
      </c>
      <c r="F10" s="92"/>
      <c r="G10" s="186" t="s">
        <v>168</v>
      </c>
    </row>
    <row r="11" spans="1:7" s="8" customFormat="1" ht="24" customHeight="1">
      <c r="A11" s="21"/>
      <c r="B11" s="6"/>
      <c r="C11" s="186" t="s">
        <v>225</v>
      </c>
      <c r="D11" s="92"/>
      <c r="E11" s="186" t="s">
        <v>207</v>
      </c>
      <c r="F11" s="92"/>
      <c r="G11" s="186" t="s">
        <v>225</v>
      </c>
    </row>
    <row r="12" spans="1:7" s="8" customFormat="1" ht="24" customHeight="1">
      <c r="B12" s="188"/>
      <c r="C12" s="394" t="s">
        <v>32</v>
      </c>
      <c r="D12" s="394"/>
      <c r="E12" s="394"/>
      <c r="F12" s="394"/>
      <c r="G12" s="394"/>
    </row>
    <row r="13" spans="1:7" s="8" customFormat="1" ht="24" customHeight="1">
      <c r="A13" s="2" t="s">
        <v>38</v>
      </c>
      <c r="B13" s="188"/>
      <c r="C13" s="106">
        <v>59574985</v>
      </c>
      <c r="D13" s="113"/>
      <c r="E13" s="106">
        <v>55372141</v>
      </c>
      <c r="F13" s="106"/>
      <c r="G13" s="285">
        <v>0</v>
      </c>
    </row>
    <row r="14" spans="1:7" ht="24" customHeight="1">
      <c r="A14" s="2" t="s">
        <v>0</v>
      </c>
      <c r="B14" s="188"/>
      <c r="C14" s="151">
        <v>8762883</v>
      </c>
      <c r="D14" s="284"/>
      <c r="E14" s="151">
        <v>8521827</v>
      </c>
      <c r="F14" s="285"/>
      <c r="G14" s="151">
        <v>1922</v>
      </c>
    </row>
    <row r="15" spans="1:7" ht="24" customHeight="1">
      <c r="A15" s="2" t="s">
        <v>39</v>
      </c>
      <c r="B15" s="188"/>
      <c r="C15" s="286">
        <f>+C13-C14</f>
        <v>50812102</v>
      </c>
      <c r="D15" s="287"/>
      <c r="E15" s="286">
        <f>+E13-E14</f>
        <v>46850314</v>
      </c>
      <c r="F15" s="285"/>
      <c r="G15" s="342">
        <f>+G13-G14</f>
        <v>-1922</v>
      </c>
    </row>
    <row r="16" spans="1:7" ht="24" customHeight="1">
      <c r="A16" s="2" t="s">
        <v>40</v>
      </c>
      <c r="B16" s="188"/>
      <c r="C16" s="285">
        <v>24096180</v>
      </c>
      <c r="D16" s="287"/>
      <c r="E16" s="285">
        <v>25213992</v>
      </c>
      <c r="F16" s="285"/>
      <c r="G16" s="285">
        <v>0</v>
      </c>
    </row>
    <row r="17" spans="1:7" ht="24" customHeight="1">
      <c r="A17" s="2" t="s">
        <v>41</v>
      </c>
      <c r="B17" s="188"/>
      <c r="C17" s="285">
        <v>5292704</v>
      </c>
      <c r="D17" s="287"/>
      <c r="E17" s="285">
        <v>4963326</v>
      </c>
      <c r="F17" s="285"/>
      <c r="G17" s="285">
        <v>0</v>
      </c>
    </row>
    <row r="18" spans="1:7" ht="24" customHeight="1">
      <c r="A18" s="2" t="s">
        <v>42</v>
      </c>
      <c r="B18" s="188"/>
      <c r="C18" s="286">
        <f>+C16-C17</f>
        <v>18803476</v>
      </c>
      <c r="D18" s="287"/>
      <c r="E18" s="286">
        <f>+E16-E17</f>
        <v>20250666</v>
      </c>
      <c r="F18" s="285"/>
      <c r="G18" s="286">
        <f>+G16-G17</f>
        <v>0</v>
      </c>
    </row>
    <row r="19" spans="1:7" ht="24" customHeight="1">
      <c r="A19" s="2" t="s">
        <v>247</v>
      </c>
      <c r="B19" s="188"/>
      <c r="C19" s="285"/>
      <c r="D19" s="287"/>
      <c r="E19" s="285"/>
      <c r="F19" s="285"/>
      <c r="G19" s="285"/>
    </row>
    <row r="20" spans="1:7" ht="24" customHeight="1">
      <c r="A20" s="180" t="s">
        <v>124</v>
      </c>
      <c r="B20" s="188"/>
      <c r="C20" s="285">
        <v>5398917</v>
      </c>
      <c r="D20" s="287"/>
      <c r="E20" s="285">
        <v>5813301</v>
      </c>
      <c r="F20" s="288"/>
      <c r="G20" s="288">
        <v>0</v>
      </c>
    </row>
    <row r="21" spans="1:7" ht="24" customHeight="1">
      <c r="A21" s="24" t="s">
        <v>82</v>
      </c>
      <c r="B21" s="188"/>
      <c r="C21" s="285">
        <v>5092</v>
      </c>
      <c r="D21" s="287"/>
      <c r="E21" s="285">
        <v>93505</v>
      </c>
      <c r="F21" s="285"/>
      <c r="G21" s="285">
        <v>0</v>
      </c>
    </row>
    <row r="22" spans="1:7" ht="24" customHeight="1">
      <c r="A22" s="24" t="s">
        <v>171</v>
      </c>
      <c r="B22" s="188"/>
      <c r="C22" s="289">
        <v>115977</v>
      </c>
      <c r="D22" s="287"/>
      <c r="E22" s="289">
        <v>448938</v>
      </c>
      <c r="F22" s="285"/>
      <c r="G22" s="289">
        <v>0</v>
      </c>
    </row>
    <row r="23" spans="1:7" ht="24" customHeight="1">
      <c r="A23" s="2" t="s">
        <v>139</v>
      </c>
      <c r="B23" s="188"/>
      <c r="C23" s="285">
        <v>117571</v>
      </c>
      <c r="D23" s="287"/>
      <c r="E23" s="285">
        <v>104436</v>
      </c>
      <c r="F23" s="285"/>
      <c r="G23" s="285">
        <v>0</v>
      </c>
    </row>
    <row r="24" spans="1:7" ht="24" customHeight="1">
      <c r="A24" s="2" t="s">
        <v>74</v>
      </c>
      <c r="B24" s="188"/>
      <c r="C24" s="285">
        <v>1152692</v>
      </c>
      <c r="D24" s="287"/>
      <c r="E24" s="285">
        <v>660598</v>
      </c>
      <c r="F24" s="285"/>
      <c r="G24" s="285">
        <v>0</v>
      </c>
    </row>
    <row r="25" spans="1:7" ht="24" customHeight="1">
      <c r="A25" s="2" t="s">
        <v>218</v>
      </c>
      <c r="B25" s="188"/>
      <c r="C25" s="286">
        <f>+C15+C18+SUM(C20:C24)</f>
        <v>76405827</v>
      </c>
      <c r="D25" s="287"/>
      <c r="E25" s="286">
        <f>+E15+E18+SUM(E20:E24)</f>
        <v>74221758</v>
      </c>
      <c r="F25" s="285"/>
      <c r="G25" s="342">
        <f>+G15+G18+SUM(G20:G24)</f>
        <v>-1922</v>
      </c>
    </row>
    <row r="26" spans="1:7" ht="24" customHeight="1">
      <c r="A26" s="2" t="s">
        <v>75</v>
      </c>
      <c r="B26" s="188"/>
      <c r="C26" s="287"/>
      <c r="D26" s="287"/>
      <c r="E26" s="287"/>
      <c r="F26" s="285"/>
      <c r="G26" s="285"/>
    </row>
    <row r="27" spans="1:7" ht="24" customHeight="1">
      <c r="A27" s="2" t="s">
        <v>43</v>
      </c>
      <c r="B27" s="188"/>
      <c r="C27" s="285">
        <v>14891963</v>
      </c>
      <c r="D27" s="287"/>
      <c r="E27" s="285">
        <v>15090009</v>
      </c>
      <c r="F27" s="285"/>
      <c r="G27" s="285">
        <v>65475</v>
      </c>
    </row>
    <row r="28" spans="1:7" ht="24" customHeight="1">
      <c r="A28" s="2" t="s">
        <v>44</v>
      </c>
      <c r="B28" s="188"/>
      <c r="C28" s="285">
        <v>108795</v>
      </c>
      <c r="D28" s="287"/>
      <c r="E28" s="285">
        <v>46082</v>
      </c>
      <c r="F28" s="285"/>
      <c r="G28" s="285">
        <v>45000</v>
      </c>
    </row>
    <row r="29" spans="1:7" ht="24" customHeight="1">
      <c r="A29" s="2" t="s">
        <v>45</v>
      </c>
      <c r="B29" s="188"/>
      <c r="C29" s="285">
        <v>5512973</v>
      </c>
      <c r="D29" s="287"/>
      <c r="E29" s="285">
        <v>5496648</v>
      </c>
      <c r="F29" s="285"/>
      <c r="G29" s="285">
        <v>0</v>
      </c>
    </row>
    <row r="30" spans="1:7" ht="24" customHeight="1">
      <c r="A30" s="2" t="s">
        <v>46</v>
      </c>
      <c r="B30" s="188"/>
      <c r="C30" s="285">
        <v>1906897</v>
      </c>
      <c r="D30" s="287"/>
      <c r="E30" s="285">
        <v>1842815</v>
      </c>
      <c r="F30" s="285"/>
      <c r="G30" s="285">
        <v>0</v>
      </c>
    </row>
    <row r="31" spans="1:7" ht="24" customHeight="1">
      <c r="A31" s="2" t="s">
        <v>108</v>
      </c>
      <c r="B31" s="188"/>
      <c r="C31" s="285">
        <v>9656720</v>
      </c>
      <c r="D31" s="287"/>
      <c r="E31" s="285">
        <v>8001973</v>
      </c>
      <c r="F31" s="285"/>
      <c r="G31" s="285">
        <v>107598</v>
      </c>
    </row>
    <row r="32" spans="1:7" ht="24" customHeight="1">
      <c r="A32" s="2" t="s">
        <v>117</v>
      </c>
      <c r="B32" s="188"/>
      <c r="C32" s="286">
        <f>SUM(C27:C31)</f>
        <v>32077348</v>
      </c>
      <c r="D32" s="287"/>
      <c r="E32" s="286">
        <f>SUM(E27:E31)</f>
        <v>30477527</v>
      </c>
      <c r="F32" s="285"/>
      <c r="G32" s="286">
        <f>SUM(G27:G31)</f>
        <v>218073</v>
      </c>
    </row>
    <row r="33" spans="1:7" ht="24" customHeight="1">
      <c r="A33" s="2" t="s">
        <v>112</v>
      </c>
      <c r="B33" s="188"/>
      <c r="C33" s="290">
        <v>19000000</v>
      </c>
      <c r="D33" s="287"/>
      <c r="E33" s="290">
        <v>20035635</v>
      </c>
      <c r="F33" s="285"/>
      <c r="G33" s="290">
        <v>0</v>
      </c>
    </row>
    <row r="34" spans="1:7" ht="24" customHeight="1">
      <c r="A34" s="2" t="s">
        <v>219</v>
      </c>
      <c r="B34" s="188"/>
      <c r="C34" s="291">
        <f>+C25-C32-C33</f>
        <v>25328479</v>
      </c>
      <c r="D34" s="287"/>
      <c r="E34" s="291">
        <f>+E25-E32-E33</f>
        <v>23708596</v>
      </c>
      <c r="F34" s="287"/>
      <c r="G34" s="343">
        <f>+G25-G32-G33</f>
        <v>-219995</v>
      </c>
    </row>
    <row r="35" spans="1:7" ht="23.55" customHeight="1">
      <c r="A35" s="2" t="s">
        <v>47</v>
      </c>
      <c r="B35" s="188">
        <v>17</v>
      </c>
      <c r="C35" s="287">
        <v>5544571</v>
      </c>
      <c r="D35" s="287"/>
      <c r="E35" s="287">
        <v>4900423</v>
      </c>
      <c r="F35" s="287"/>
      <c r="G35" s="73">
        <v>0</v>
      </c>
    </row>
    <row r="36" spans="1:7" s="8" customFormat="1" ht="24" customHeight="1">
      <c r="A36" s="34" t="s">
        <v>232</v>
      </c>
      <c r="B36" s="102"/>
      <c r="C36" s="292">
        <f>+C34-C35</f>
        <v>19783908</v>
      </c>
      <c r="D36" s="293"/>
      <c r="E36" s="292">
        <f>+E34-E35</f>
        <v>18808173</v>
      </c>
      <c r="F36" s="293"/>
      <c r="G36" s="165">
        <f>+G34-G35</f>
        <v>-219995</v>
      </c>
    </row>
    <row r="37" spans="1:7" ht="24" customHeight="1">
      <c r="B37" s="188"/>
      <c r="C37" s="191"/>
      <c r="D37" s="191"/>
      <c r="E37" s="191"/>
      <c r="F37" s="191"/>
      <c r="G37" s="191"/>
    </row>
    <row r="38" spans="1:7" ht="24" customHeight="1">
      <c r="B38" s="188"/>
      <c r="C38" s="14"/>
      <c r="D38" s="14"/>
      <c r="E38" s="14"/>
      <c r="F38" s="15"/>
      <c r="G38" s="14"/>
    </row>
    <row r="39" spans="1:7" s="8" customFormat="1" ht="24" customHeight="1">
      <c r="A39" s="98" t="s">
        <v>189</v>
      </c>
      <c r="B39" s="7"/>
      <c r="C39" s="7"/>
      <c r="D39" s="7"/>
      <c r="E39" s="7"/>
      <c r="F39" s="7"/>
      <c r="G39" s="7"/>
    </row>
    <row r="40" spans="1:7" s="8" customFormat="1" ht="24" customHeight="1">
      <c r="A40" s="5" t="s">
        <v>226</v>
      </c>
      <c r="B40" s="5"/>
      <c r="C40" s="5"/>
      <c r="D40" s="5"/>
      <c r="E40" s="5"/>
      <c r="F40" s="5"/>
      <c r="G40" s="5"/>
    </row>
    <row r="41" spans="1:7" s="8" customFormat="1" ht="24" customHeight="1">
      <c r="A41" s="20"/>
      <c r="B41" s="13"/>
      <c r="C41" s="13"/>
      <c r="D41" s="13"/>
      <c r="E41" s="13"/>
      <c r="F41" s="13"/>
      <c r="G41" s="13"/>
    </row>
    <row r="42" spans="1:7" s="8" customFormat="1" ht="24" customHeight="1">
      <c r="A42" s="20"/>
      <c r="B42" s="13"/>
      <c r="C42" s="236" t="s">
        <v>194</v>
      </c>
      <c r="D42" s="234"/>
      <c r="E42" s="236" t="s">
        <v>195</v>
      </c>
      <c r="F42" s="235"/>
      <c r="G42" s="236"/>
    </row>
    <row r="43" spans="1:7" s="8" customFormat="1" ht="24" customHeight="1">
      <c r="A43" s="20"/>
      <c r="B43" s="13"/>
      <c r="C43" s="237" t="s">
        <v>196</v>
      </c>
      <c r="D43" s="236"/>
      <c r="E43" s="237" t="s">
        <v>196</v>
      </c>
      <c r="F43" s="236"/>
      <c r="G43" s="236"/>
    </row>
    <row r="44" spans="1:7" s="8" customFormat="1" ht="24" customHeight="1">
      <c r="A44" s="20"/>
      <c r="B44" s="13"/>
      <c r="C44" s="239" t="s">
        <v>6</v>
      </c>
      <c r="D44" s="236"/>
      <c r="E44" s="239" t="s">
        <v>6</v>
      </c>
      <c r="F44" s="236"/>
      <c r="G44" s="236" t="s">
        <v>198</v>
      </c>
    </row>
    <row r="45" spans="1:7" s="8" customFormat="1" ht="24" customHeight="1">
      <c r="A45" s="20"/>
      <c r="B45" s="13"/>
      <c r="C45" s="239" t="s">
        <v>241</v>
      </c>
      <c r="D45" s="236"/>
      <c r="E45" s="239" t="s">
        <v>241</v>
      </c>
      <c r="F45" s="236"/>
      <c r="G45" s="239" t="s">
        <v>241</v>
      </c>
    </row>
    <row r="46" spans="1:7" s="8" customFormat="1" ht="24" customHeight="1">
      <c r="A46" s="20"/>
      <c r="B46" s="13"/>
      <c r="C46" s="239" t="s">
        <v>240</v>
      </c>
      <c r="D46" s="235"/>
      <c r="E46" s="239" t="s">
        <v>240</v>
      </c>
      <c r="F46" s="235"/>
      <c r="G46" s="239" t="s">
        <v>240</v>
      </c>
    </row>
    <row r="47" spans="1:7" s="8" customFormat="1" ht="24" customHeight="1">
      <c r="A47" s="20"/>
      <c r="B47" s="13"/>
      <c r="C47" s="376" t="s">
        <v>188</v>
      </c>
      <c r="D47" s="235"/>
      <c r="E47" s="376" t="s">
        <v>188</v>
      </c>
      <c r="F47" s="235"/>
      <c r="G47" s="376" t="s">
        <v>188</v>
      </c>
    </row>
    <row r="48" spans="1:7" s="8" customFormat="1" ht="24" customHeight="1">
      <c r="A48" s="21"/>
      <c r="B48" s="6" t="s">
        <v>17</v>
      </c>
      <c r="C48" s="186" t="s">
        <v>168</v>
      </c>
      <c r="D48" s="92"/>
      <c r="E48" s="186" t="s">
        <v>143</v>
      </c>
      <c r="F48" s="92"/>
      <c r="G48" s="186" t="s">
        <v>168</v>
      </c>
    </row>
    <row r="49" spans="1:7" s="8" customFormat="1" ht="24" customHeight="1">
      <c r="A49" s="21"/>
      <c r="B49" s="6"/>
      <c r="C49" s="186" t="s">
        <v>225</v>
      </c>
      <c r="D49" s="92"/>
      <c r="E49" s="186" t="s">
        <v>207</v>
      </c>
      <c r="F49" s="92"/>
      <c r="G49" s="186" t="s">
        <v>225</v>
      </c>
    </row>
    <row r="50" spans="1:7" s="8" customFormat="1" ht="24" customHeight="1">
      <c r="A50" s="21"/>
      <c r="B50" s="6"/>
      <c r="C50" s="394" t="s">
        <v>32</v>
      </c>
      <c r="D50" s="394"/>
      <c r="E50" s="394"/>
      <c r="F50" s="394"/>
      <c r="G50" s="394"/>
    </row>
    <row r="51" spans="1:7" ht="24" customHeight="1">
      <c r="A51" s="16" t="s">
        <v>97</v>
      </c>
      <c r="B51" s="188"/>
      <c r="C51" s="14"/>
      <c r="D51" s="14"/>
      <c r="E51" s="14"/>
      <c r="F51" s="15"/>
      <c r="G51" s="3"/>
    </row>
    <row r="52" spans="1:7" ht="24" customHeight="1">
      <c r="A52" s="65" t="s">
        <v>104</v>
      </c>
      <c r="B52" s="188"/>
      <c r="C52" s="14"/>
      <c r="D52" s="14"/>
      <c r="E52" s="12"/>
      <c r="F52" s="15"/>
      <c r="G52" s="14"/>
    </row>
    <row r="53" spans="1:7" ht="21.6">
      <c r="A53" s="16" t="s">
        <v>172</v>
      </c>
      <c r="B53" s="188"/>
      <c r="C53" s="14"/>
      <c r="D53" s="14"/>
      <c r="E53" s="12"/>
      <c r="F53" s="15"/>
      <c r="G53" s="14"/>
    </row>
    <row r="54" spans="1:7" ht="21.6">
      <c r="A54" s="107" t="s">
        <v>118</v>
      </c>
      <c r="B54" s="188"/>
      <c r="C54" s="14">
        <v>-730865</v>
      </c>
      <c r="D54" s="14"/>
      <c r="E54" s="14">
        <v>-609136</v>
      </c>
      <c r="F54" s="14"/>
      <c r="G54" s="285">
        <v>0</v>
      </c>
    </row>
    <row r="55" spans="1:7" ht="24" customHeight="1">
      <c r="A55" s="66" t="s">
        <v>173</v>
      </c>
      <c r="B55" s="188"/>
      <c r="C55" s="14">
        <v>-290113</v>
      </c>
      <c r="D55" s="14"/>
      <c r="E55" s="14">
        <v>153453</v>
      </c>
      <c r="F55" s="26"/>
      <c r="G55" s="285">
        <v>0</v>
      </c>
    </row>
    <row r="56" spans="1:7" ht="24" customHeight="1">
      <c r="A56" s="61" t="s">
        <v>109</v>
      </c>
      <c r="B56" s="188"/>
      <c r="C56" s="14"/>
      <c r="D56" s="14"/>
      <c r="E56" s="14"/>
      <c r="F56" s="26"/>
      <c r="G56" s="114"/>
    </row>
    <row r="57" spans="1:7" ht="24" customHeight="1">
      <c r="A57" s="61" t="s">
        <v>119</v>
      </c>
      <c r="B57" s="188"/>
      <c r="C57" s="14">
        <v>146173</v>
      </c>
      <c r="D57" s="14"/>
      <c r="E57" s="14">
        <v>121827</v>
      </c>
      <c r="F57" s="26"/>
      <c r="G57" s="285">
        <v>0</v>
      </c>
    </row>
    <row r="58" spans="1:7" ht="24" customHeight="1">
      <c r="A58" s="61"/>
      <c r="B58" s="188"/>
      <c r="C58" s="105">
        <f>SUM(C54:C57)</f>
        <v>-874805</v>
      </c>
      <c r="D58" s="14"/>
      <c r="E58" s="105">
        <f>SUM(E54:E57)</f>
        <v>-333856</v>
      </c>
      <c r="F58" s="26"/>
      <c r="G58" s="286">
        <f>SUM(G54:G57)</f>
        <v>0</v>
      </c>
    </row>
    <row r="59" spans="1:7" ht="24" customHeight="1">
      <c r="A59" s="65" t="s">
        <v>113</v>
      </c>
      <c r="B59" s="188"/>
      <c r="C59" s="14"/>
      <c r="D59" s="14"/>
      <c r="E59" s="14"/>
      <c r="F59" s="26"/>
      <c r="G59" s="81"/>
    </row>
    <row r="60" spans="1:7" ht="24" customHeight="1">
      <c r="A60" s="16" t="s">
        <v>174</v>
      </c>
      <c r="B60" s="188"/>
      <c r="C60" s="14"/>
      <c r="D60" s="14"/>
      <c r="E60" s="14"/>
      <c r="F60" s="26"/>
      <c r="G60" s="81"/>
    </row>
    <row r="61" spans="1:7" ht="24" customHeight="1">
      <c r="A61" s="16" t="s">
        <v>118</v>
      </c>
      <c r="B61" s="188"/>
      <c r="C61" s="14">
        <v>-6782</v>
      </c>
      <c r="D61" s="14"/>
      <c r="E61" s="14">
        <v>-291835</v>
      </c>
      <c r="F61" s="26"/>
      <c r="G61" s="285">
        <v>0</v>
      </c>
    </row>
    <row r="62" spans="1:7" ht="24" customHeight="1">
      <c r="A62" s="16" t="s">
        <v>109</v>
      </c>
      <c r="B62" s="188"/>
      <c r="C62" s="14"/>
      <c r="D62" s="14"/>
      <c r="E62" s="14"/>
      <c r="F62" s="26"/>
      <c r="G62" s="81"/>
    </row>
    <row r="63" spans="1:7" ht="24" customHeight="1">
      <c r="A63" s="16" t="s">
        <v>130</v>
      </c>
      <c r="B63" s="188"/>
      <c r="C63" s="108">
        <v>1356</v>
      </c>
      <c r="D63" s="14"/>
      <c r="E63" s="108">
        <v>58367</v>
      </c>
      <c r="F63" s="26"/>
      <c r="G63" s="285">
        <v>0</v>
      </c>
    </row>
    <row r="64" spans="1:7" ht="24" customHeight="1">
      <c r="B64" s="188"/>
      <c r="C64" s="14">
        <f>SUM(C60:C63)</f>
        <v>-5426</v>
      </c>
      <c r="D64" s="14"/>
      <c r="E64" s="14">
        <f>SUM(E60:E63)</f>
        <v>-233468</v>
      </c>
      <c r="F64" s="26"/>
      <c r="G64" s="286">
        <f>SUM(G60:G63)</f>
        <v>0</v>
      </c>
    </row>
    <row r="65" spans="1:7" ht="24" customHeight="1">
      <c r="A65" s="67" t="s">
        <v>221</v>
      </c>
      <c r="B65" s="188"/>
      <c r="C65" s="64">
        <f>SUM(C58,C64)</f>
        <v>-880231</v>
      </c>
      <c r="D65" s="14"/>
      <c r="E65" s="64">
        <f>SUM(E58,E64)</f>
        <v>-567324</v>
      </c>
      <c r="F65" s="25"/>
      <c r="G65" s="286">
        <f>SUM(G58,G64)</f>
        <v>0</v>
      </c>
    </row>
    <row r="66" spans="1:7" ht="24" customHeight="1" thickBot="1">
      <c r="A66" s="153" t="s">
        <v>222</v>
      </c>
      <c r="B66" s="188"/>
      <c r="C66" s="159">
        <f>+C36+C65</f>
        <v>18903677</v>
      </c>
      <c r="D66" s="103"/>
      <c r="E66" s="159">
        <f>+E36+E65</f>
        <v>18240849</v>
      </c>
      <c r="F66" s="103"/>
      <c r="G66" s="159">
        <f>+G36+G65</f>
        <v>-219995</v>
      </c>
    </row>
    <row r="67" spans="1:7" ht="12" customHeight="1" thickTop="1">
      <c r="A67" s="17"/>
      <c r="B67" s="188"/>
      <c r="C67" s="14"/>
      <c r="D67" s="14"/>
      <c r="E67" s="14"/>
      <c r="F67" s="25"/>
      <c r="G67" s="25"/>
    </row>
    <row r="68" spans="1:7" ht="24" customHeight="1">
      <c r="A68" s="17" t="s">
        <v>120</v>
      </c>
      <c r="B68" s="188"/>
      <c r="C68" s="14"/>
      <c r="D68" s="14"/>
      <c r="E68" s="14"/>
      <c r="F68" s="25"/>
      <c r="G68" s="25"/>
    </row>
    <row r="69" spans="1:7" ht="24" customHeight="1">
      <c r="A69" s="17" t="s">
        <v>48</v>
      </c>
      <c r="B69" s="188"/>
      <c r="C69" s="26">
        <v>20094793</v>
      </c>
      <c r="D69" s="14"/>
      <c r="E69" s="26">
        <v>18902341</v>
      </c>
      <c r="F69" s="25"/>
      <c r="G69" s="26">
        <v>-219995</v>
      </c>
    </row>
    <row r="70" spans="1:7" ht="24" customHeight="1">
      <c r="A70" s="17" t="s">
        <v>49</v>
      </c>
      <c r="B70" s="188"/>
      <c r="C70" s="25">
        <v>-310885</v>
      </c>
      <c r="D70" s="14"/>
      <c r="E70" s="25">
        <v>-94168</v>
      </c>
      <c r="F70" s="25"/>
      <c r="G70" s="137">
        <v>0</v>
      </c>
    </row>
    <row r="71" spans="1:7" ht="12.75" customHeight="1">
      <c r="A71" s="17"/>
      <c r="B71" s="188"/>
      <c r="C71" s="26"/>
      <c r="D71" s="14"/>
      <c r="E71" s="26"/>
      <c r="F71" s="25"/>
      <c r="G71" s="26"/>
    </row>
    <row r="72" spans="1:7" ht="24" customHeight="1">
      <c r="A72" s="17" t="s">
        <v>121</v>
      </c>
      <c r="B72" s="188"/>
      <c r="C72" s="26"/>
      <c r="D72" s="14"/>
      <c r="E72" s="26"/>
      <c r="F72" s="25"/>
      <c r="G72" s="26"/>
    </row>
    <row r="73" spans="1:7" ht="24" customHeight="1">
      <c r="A73" s="17" t="s">
        <v>48</v>
      </c>
      <c r="B73" s="188"/>
      <c r="C73" s="26">
        <v>19217155</v>
      </c>
      <c r="D73" s="14"/>
      <c r="E73" s="26">
        <v>18333134</v>
      </c>
      <c r="F73" s="25"/>
      <c r="G73" s="26">
        <v>-219995</v>
      </c>
    </row>
    <row r="74" spans="1:7" ht="24" customHeight="1">
      <c r="A74" s="17" t="s">
        <v>49</v>
      </c>
      <c r="B74" s="188"/>
      <c r="C74" s="25">
        <v>-313478</v>
      </c>
      <c r="D74" s="14"/>
      <c r="E74" s="25">
        <v>-92285</v>
      </c>
      <c r="F74" s="25"/>
      <c r="G74" s="137">
        <v>0</v>
      </c>
    </row>
    <row r="75" spans="1:7" ht="12.75" customHeight="1">
      <c r="A75" s="17"/>
      <c r="B75" s="188"/>
      <c r="C75" s="26"/>
      <c r="D75" s="14"/>
      <c r="E75" s="26"/>
      <c r="F75" s="25"/>
      <c r="G75" s="26"/>
    </row>
    <row r="76" spans="1:7" ht="24" customHeight="1">
      <c r="A76" s="17" t="s">
        <v>235</v>
      </c>
      <c r="C76" s="26"/>
      <c r="D76" s="14"/>
      <c r="E76" s="26"/>
      <c r="F76" s="25"/>
      <c r="G76" s="26"/>
    </row>
    <row r="77" spans="1:7" ht="24" customHeight="1" thickBot="1">
      <c r="A77" s="23" t="s">
        <v>234</v>
      </c>
      <c r="B77" s="188">
        <v>18</v>
      </c>
      <c r="C77" s="154">
        <v>5.9332954150052704</v>
      </c>
      <c r="D77" s="155"/>
      <c r="E77" s="154">
        <v>5.5608332506533955</v>
      </c>
      <c r="F77" s="156"/>
      <c r="G77" s="378">
        <v>-0.16894154572482192</v>
      </c>
    </row>
    <row r="78" spans="1:7" ht="18" customHeight="1" thickTop="1">
      <c r="A78" s="23"/>
      <c r="B78" s="188"/>
      <c r="C78" s="134"/>
      <c r="D78" s="14"/>
      <c r="E78" s="134"/>
      <c r="F78" s="25"/>
      <c r="G78" s="135"/>
    </row>
    <row r="79" spans="1:7" ht="18" customHeight="1">
      <c r="A79" s="23"/>
      <c r="B79" s="188"/>
      <c r="C79" s="134"/>
      <c r="D79" s="14"/>
      <c r="E79" s="134"/>
      <c r="F79" s="25"/>
      <c r="G79" s="135"/>
    </row>
    <row r="80" spans="1:7" ht="18" customHeight="1">
      <c r="A80" s="23"/>
      <c r="B80" s="188"/>
      <c r="C80" s="134"/>
      <c r="D80" s="14"/>
      <c r="E80" s="134"/>
      <c r="F80" s="25"/>
      <c r="G80" s="135"/>
    </row>
    <row r="81" spans="1:7" ht="18" customHeight="1">
      <c r="A81" s="23"/>
      <c r="B81" s="188"/>
      <c r="C81" s="134"/>
      <c r="D81" s="14"/>
      <c r="E81" s="134"/>
      <c r="F81" s="25"/>
      <c r="G81" s="135"/>
    </row>
    <row r="82" spans="1:7" ht="18" customHeight="1">
      <c r="A82" s="23"/>
      <c r="B82" s="188"/>
      <c r="C82" s="134"/>
      <c r="D82" s="14"/>
      <c r="E82" s="134"/>
      <c r="F82" s="25"/>
      <c r="G82" s="135"/>
    </row>
    <row r="83" spans="1:7" ht="18" customHeight="1">
      <c r="A83" s="23"/>
      <c r="B83" s="188"/>
      <c r="C83" s="134"/>
      <c r="D83" s="14"/>
      <c r="E83" s="134"/>
      <c r="F83" s="25"/>
      <c r="G83" s="135"/>
    </row>
    <row r="84" spans="1:7" ht="18" customHeight="1">
      <c r="A84" s="393" t="s">
        <v>96</v>
      </c>
      <c r="B84" s="393"/>
      <c r="C84" s="393"/>
      <c r="D84" s="393"/>
      <c r="E84" s="393"/>
      <c r="F84" s="393"/>
      <c r="G84" s="393"/>
    </row>
    <row r="85" spans="1:7" ht="24" customHeight="1">
      <c r="A85" s="393" t="s">
        <v>197</v>
      </c>
      <c r="B85" s="393"/>
      <c r="C85" s="393"/>
      <c r="D85" s="393"/>
      <c r="E85" s="393"/>
      <c r="F85" s="393"/>
      <c r="G85" s="393"/>
    </row>
    <row r="87" spans="1:7" ht="21.6"/>
    <row r="88" spans="1:7" ht="24" customHeight="1">
      <c r="A88" s="11"/>
      <c r="B88" s="188"/>
      <c r="C88" s="14"/>
      <c r="D88" s="14"/>
      <c r="E88" s="14"/>
      <c r="F88" s="15"/>
      <c r="G88" s="14"/>
    </row>
    <row r="89" spans="1:7" ht="24" customHeight="1">
      <c r="A89" s="18"/>
      <c r="B89" s="18"/>
      <c r="C89" s="18"/>
      <c r="D89" s="18"/>
      <c r="E89" s="18"/>
      <c r="F89" s="18"/>
      <c r="G89" s="18"/>
    </row>
    <row r="90" spans="1:7" s="18" customFormat="1" ht="13.5" customHeight="1">
      <c r="A90" s="393"/>
      <c r="B90" s="393"/>
      <c r="C90" s="393"/>
      <c r="D90" s="393"/>
      <c r="E90" s="393"/>
      <c r="F90" s="393"/>
      <c r="G90" s="393"/>
    </row>
    <row r="91" spans="1:7" s="18" customFormat="1" ht="13.5" customHeight="1">
      <c r="A91" s="231"/>
      <c r="B91" s="381"/>
      <c r="C91" s="231"/>
      <c r="D91" s="231"/>
      <c r="E91" s="231"/>
      <c r="F91" s="231"/>
      <c r="G91" s="231"/>
    </row>
    <row r="92" spans="1:7" ht="24" customHeight="1">
      <c r="A92" s="393"/>
      <c r="B92" s="393"/>
      <c r="C92" s="393"/>
      <c r="D92" s="393"/>
      <c r="E92" s="393"/>
      <c r="F92" s="393"/>
      <c r="G92" s="393"/>
    </row>
  </sheetData>
  <mergeCells count="6">
    <mergeCell ref="A92:G92"/>
    <mergeCell ref="C12:G12"/>
    <mergeCell ref="C50:G50"/>
    <mergeCell ref="A84:G84"/>
    <mergeCell ref="A85:G85"/>
    <mergeCell ref="A90:G90"/>
  </mergeCells>
  <pageMargins left="0.7" right="0.7" top="0.48" bottom="0.5" header="0.5" footer="0.5"/>
  <pageSetup paperSize="9" scale="71" firstPageNumber="8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8" max="16383" man="1"/>
  </rowBreaks>
  <ignoredErrors>
    <ignoredError sqref="A10:G8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9"/>
  <sheetViews>
    <sheetView zoomScale="80" zoomScaleNormal="80" zoomScaleSheetLayoutView="70" zoomScalePageLayoutView="80" workbookViewId="0"/>
  </sheetViews>
  <sheetFormatPr defaultColWidth="9.125" defaultRowHeight="24.75" customHeight="1"/>
  <cols>
    <col min="1" max="1" width="54.875" style="30" customWidth="1"/>
    <col min="2" max="2" width="10" style="120" customWidth="1"/>
    <col min="3" max="3" width="0.75" style="52" customWidth="1"/>
    <col min="4" max="4" width="12.125" style="2" customWidth="1"/>
    <col min="5" max="5" width="0.875" style="2" customWidth="1"/>
    <col min="6" max="6" width="14.75" style="2" customWidth="1"/>
    <col min="7" max="7" width="0.875" style="2" customWidth="1"/>
    <col min="8" max="8" width="12.125" style="2" customWidth="1"/>
    <col min="9" max="9" width="0.875" style="2" customWidth="1"/>
    <col min="10" max="10" width="13.75" style="2" customWidth="1"/>
    <col min="11" max="11" width="1" style="2" customWidth="1"/>
    <col min="12" max="12" width="13.75" style="2" customWidth="1"/>
    <col min="13" max="13" width="1" style="2" customWidth="1"/>
    <col min="14" max="14" width="16.25" style="2" customWidth="1"/>
    <col min="15" max="15" width="0.75" style="2" customWidth="1"/>
    <col min="16" max="16" width="13.875" style="2" customWidth="1"/>
    <col min="17" max="17" width="1.125" style="2" customWidth="1"/>
    <col min="18" max="18" width="17.75" style="2" customWidth="1"/>
    <col min="19" max="19" width="0.875" style="2" customWidth="1"/>
    <col min="20" max="20" width="15.75" style="2" customWidth="1"/>
    <col min="21" max="21" width="0.875" style="2" customWidth="1"/>
    <col min="22" max="22" width="12.75" style="2" customWidth="1"/>
    <col min="23" max="23" width="0.875" style="2" customWidth="1"/>
    <col min="24" max="24" width="13.75" style="2" customWidth="1"/>
    <col min="25" max="25" width="0.875" style="2" customWidth="1"/>
    <col min="26" max="26" width="12.25" style="2" customWidth="1"/>
    <col min="27" max="27" width="0.875" style="2" customWidth="1"/>
    <col min="28" max="28" width="16.125" style="2" customWidth="1"/>
    <col min="29" max="29" width="0.875" style="2" customWidth="1"/>
    <col min="30" max="30" width="15.75" style="2" customWidth="1"/>
    <col min="31" max="31" width="0.875" style="2" customWidth="1"/>
    <col min="32" max="32" width="12.75" style="2" customWidth="1"/>
    <col min="33" max="33" width="0.875" style="2" customWidth="1"/>
    <col min="34" max="34" width="15.5" style="2" customWidth="1"/>
    <col min="35" max="35" width="9.125" style="49"/>
    <col min="36" max="36" width="14.625" style="2" bestFit="1" customWidth="1"/>
    <col min="37" max="37" width="9.125" style="2"/>
    <col min="38" max="38" width="11.625" style="2" bestFit="1" customWidth="1"/>
    <col min="39" max="16384" width="9.125" style="2"/>
  </cols>
  <sheetData>
    <row r="1" spans="1:36" ht="23.25" customHeight="1">
      <c r="A1" s="98" t="s">
        <v>189</v>
      </c>
      <c r="B1" s="118"/>
      <c r="C1" s="55"/>
      <c r="D1" s="56"/>
      <c r="E1" s="56"/>
      <c r="F1" s="56"/>
      <c r="G1" s="56"/>
      <c r="H1" s="56"/>
      <c r="I1" s="56"/>
      <c r="J1" s="45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2"/>
    </row>
    <row r="2" spans="1:36" s="57" customFormat="1" ht="23.25" customHeight="1">
      <c r="A2" s="62" t="s">
        <v>94</v>
      </c>
      <c r="B2" s="118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</row>
    <row r="3" spans="1:36" s="57" customFormat="1" ht="23.25" customHeight="1">
      <c r="A3" s="21"/>
      <c r="B3" s="119"/>
      <c r="C3" s="20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6" ht="23.25" customHeight="1">
      <c r="A4" s="37"/>
      <c r="B4" s="119"/>
      <c r="C4" s="37"/>
      <c r="D4" s="397" t="s">
        <v>199</v>
      </c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397"/>
      <c r="AC4" s="397"/>
      <c r="AD4" s="397"/>
      <c r="AE4" s="397"/>
      <c r="AF4" s="397"/>
      <c r="AG4" s="397"/>
      <c r="AH4" s="397"/>
      <c r="AI4" s="2"/>
    </row>
    <row r="5" spans="1:36" ht="23.25" customHeight="1">
      <c r="A5" s="37"/>
      <c r="B5" s="118"/>
      <c r="C5" s="182"/>
      <c r="D5" s="52"/>
      <c r="E5" s="182"/>
      <c r="F5" s="182"/>
      <c r="G5" s="182"/>
      <c r="H5" s="182"/>
      <c r="I5" s="182"/>
      <c r="J5" s="182"/>
      <c r="K5" s="31"/>
      <c r="L5" s="399" t="s">
        <v>57</v>
      </c>
      <c r="M5" s="399"/>
      <c r="N5" s="399"/>
      <c r="O5" s="399"/>
      <c r="P5" s="399"/>
      <c r="Q5" s="399"/>
      <c r="R5" s="399"/>
      <c r="S5" s="399"/>
      <c r="T5" s="399"/>
      <c r="U5" s="399"/>
      <c r="V5" s="399"/>
      <c r="W5" s="399"/>
      <c r="X5" s="399"/>
      <c r="Y5" s="31"/>
      <c r="Z5" s="31"/>
      <c r="AA5" s="182"/>
      <c r="AB5" s="182"/>
      <c r="AC5" s="182"/>
      <c r="AD5" s="182"/>
      <c r="AE5" s="182"/>
      <c r="AF5" s="182"/>
      <c r="AG5" s="182"/>
      <c r="AH5" s="182"/>
      <c r="AI5" s="2"/>
    </row>
    <row r="6" spans="1:36" ht="23.25" customHeight="1">
      <c r="A6" s="37"/>
      <c r="B6" s="118"/>
      <c r="C6" s="182"/>
      <c r="D6" s="52"/>
      <c r="E6" s="182"/>
      <c r="F6" s="182"/>
      <c r="G6" s="182"/>
      <c r="H6" s="182"/>
      <c r="I6" s="182"/>
      <c r="J6" s="182"/>
      <c r="K6" s="31"/>
      <c r="L6" s="45"/>
      <c r="M6" s="31"/>
      <c r="N6" s="45" t="s">
        <v>158</v>
      </c>
      <c r="O6" s="13"/>
      <c r="P6" s="13"/>
      <c r="Q6" s="13"/>
      <c r="S6" s="13"/>
      <c r="T6" s="13"/>
      <c r="U6" s="13"/>
      <c r="V6" s="45"/>
      <c r="W6" s="13"/>
      <c r="X6" s="13"/>
      <c r="Y6" s="31"/>
      <c r="Z6" s="31"/>
      <c r="AA6" s="182"/>
      <c r="AB6" s="182"/>
      <c r="AC6" s="182"/>
      <c r="AD6" s="182"/>
      <c r="AE6" s="182"/>
      <c r="AF6" s="182"/>
      <c r="AG6" s="182"/>
      <c r="AH6" s="182"/>
      <c r="AI6" s="2"/>
    </row>
    <row r="7" spans="1:36" ht="23.25" customHeight="1">
      <c r="K7" s="39"/>
      <c r="L7" s="45"/>
      <c r="M7" s="39"/>
      <c r="N7" s="45" t="s">
        <v>159</v>
      </c>
      <c r="O7" s="39"/>
      <c r="P7" s="39" t="s">
        <v>180</v>
      </c>
      <c r="Q7" s="39"/>
      <c r="R7" s="13" t="s">
        <v>158</v>
      </c>
      <c r="S7" s="39"/>
      <c r="T7" s="39"/>
      <c r="U7" s="39"/>
      <c r="V7" s="45"/>
      <c r="W7" s="39"/>
      <c r="X7" s="39"/>
      <c r="Y7" s="40"/>
      <c r="AA7" s="32"/>
      <c r="AE7" s="42"/>
      <c r="AF7" s="39"/>
      <c r="AG7" s="32"/>
      <c r="AH7" s="29"/>
      <c r="AI7" s="2"/>
    </row>
    <row r="8" spans="1:36" ht="23.25" customHeight="1">
      <c r="K8" s="39"/>
      <c r="M8" s="39"/>
      <c r="N8" s="39" t="s">
        <v>87</v>
      </c>
      <c r="O8" s="39"/>
      <c r="P8" s="39" t="s">
        <v>160</v>
      </c>
      <c r="Q8" s="39"/>
      <c r="R8" s="45" t="s">
        <v>161</v>
      </c>
      <c r="S8" s="39"/>
      <c r="T8" s="39"/>
      <c r="U8" s="39"/>
      <c r="V8" s="39"/>
      <c r="W8" s="39"/>
      <c r="X8" s="39"/>
      <c r="Y8" s="40"/>
      <c r="AA8" s="32"/>
      <c r="AE8" s="42"/>
      <c r="AF8" s="39"/>
      <c r="AG8" s="32"/>
      <c r="AH8" s="29"/>
      <c r="AI8" s="2"/>
    </row>
    <row r="9" spans="1:36" ht="23.25" customHeight="1">
      <c r="K9" s="39"/>
      <c r="L9" s="29" t="s">
        <v>179</v>
      </c>
      <c r="M9" s="39"/>
      <c r="N9" s="29" t="s">
        <v>125</v>
      </c>
      <c r="O9" s="39"/>
      <c r="P9" s="39" t="s">
        <v>98</v>
      </c>
      <c r="Q9" s="39"/>
      <c r="R9" s="29" t="s">
        <v>131</v>
      </c>
      <c r="S9" s="39"/>
      <c r="T9" s="39" t="s">
        <v>76</v>
      </c>
      <c r="U9" s="39"/>
      <c r="V9" s="29"/>
      <c r="W9" s="39"/>
      <c r="X9" s="39" t="s">
        <v>23</v>
      </c>
      <c r="Y9" s="40"/>
      <c r="AA9" s="32"/>
      <c r="AE9" s="42"/>
      <c r="AF9" s="39"/>
      <c r="AG9" s="32"/>
      <c r="AH9" s="29"/>
      <c r="AI9" s="2"/>
    </row>
    <row r="10" spans="1:36" ht="23.25" customHeight="1">
      <c r="K10" s="29"/>
      <c r="L10" s="29" t="s">
        <v>178</v>
      </c>
      <c r="M10" s="29"/>
      <c r="N10" s="29" t="s">
        <v>126</v>
      </c>
      <c r="O10" s="29"/>
      <c r="P10" s="39" t="s">
        <v>24</v>
      </c>
      <c r="Q10" s="29"/>
      <c r="R10" s="29" t="s">
        <v>126</v>
      </c>
      <c r="S10" s="39"/>
      <c r="T10" s="39" t="s">
        <v>77</v>
      </c>
      <c r="U10" s="39"/>
      <c r="V10" s="29"/>
      <c r="W10" s="39"/>
      <c r="X10" s="39" t="s">
        <v>88</v>
      </c>
      <c r="Y10" s="40"/>
      <c r="Z10" s="398" t="s">
        <v>2</v>
      </c>
      <c r="AA10" s="398"/>
      <c r="AB10" s="398"/>
      <c r="AC10" s="27"/>
      <c r="AD10" s="27"/>
      <c r="AE10" s="39"/>
      <c r="AF10" s="39" t="s">
        <v>64</v>
      </c>
      <c r="AG10" s="32"/>
      <c r="AI10" s="2"/>
    </row>
    <row r="11" spans="1:36" ht="23.25" customHeight="1">
      <c r="B11" s="115"/>
      <c r="C11" s="38"/>
      <c r="D11" s="396" t="s">
        <v>84</v>
      </c>
      <c r="E11" s="396"/>
      <c r="F11" s="396"/>
      <c r="G11" s="38"/>
      <c r="H11" s="396" t="s">
        <v>29</v>
      </c>
      <c r="I11" s="396"/>
      <c r="J11" s="396"/>
      <c r="K11" s="39"/>
      <c r="L11" s="29" t="s">
        <v>177</v>
      </c>
      <c r="M11" s="39"/>
      <c r="N11" s="39" t="s">
        <v>128</v>
      </c>
      <c r="O11" s="39"/>
      <c r="P11" s="39" t="s">
        <v>103</v>
      </c>
      <c r="Q11" s="39"/>
      <c r="R11" s="39" t="s">
        <v>128</v>
      </c>
      <c r="S11" s="39"/>
      <c r="T11" s="39" t="s">
        <v>86</v>
      </c>
      <c r="U11" s="39"/>
      <c r="V11" s="39"/>
      <c r="W11" s="39"/>
      <c r="X11" s="39" t="s">
        <v>71</v>
      </c>
      <c r="Y11" s="40"/>
      <c r="Z11" s="41" t="s">
        <v>62</v>
      </c>
      <c r="AA11" s="32"/>
      <c r="AC11" s="41"/>
      <c r="AD11" s="39" t="s">
        <v>30</v>
      </c>
      <c r="AE11" s="39"/>
      <c r="AF11" s="29" t="s">
        <v>65</v>
      </c>
      <c r="AG11" s="32"/>
      <c r="AI11" s="2"/>
    </row>
    <row r="12" spans="1:36" ht="23.25" customHeight="1">
      <c r="B12" s="115" t="s">
        <v>17</v>
      </c>
      <c r="C12" s="39"/>
      <c r="D12" s="41" t="s">
        <v>26</v>
      </c>
      <c r="E12" s="39"/>
      <c r="F12" s="41" t="s">
        <v>25</v>
      </c>
      <c r="G12" s="39"/>
      <c r="H12" s="41" t="s">
        <v>26</v>
      </c>
      <c r="I12" s="39"/>
      <c r="J12" s="41" t="s">
        <v>25</v>
      </c>
      <c r="K12" s="39"/>
      <c r="L12" s="39" t="s">
        <v>176</v>
      </c>
      <c r="M12" s="39"/>
      <c r="N12" s="39" t="s">
        <v>127</v>
      </c>
      <c r="O12" s="39"/>
      <c r="P12" s="39" t="s">
        <v>99</v>
      </c>
      <c r="Q12" s="39"/>
      <c r="R12" s="39" t="s">
        <v>127</v>
      </c>
      <c r="S12" s="39"/>
      <c r="T12" s="39" t="s">
        <v>3</v>
      </c>
      <c r="U12" s="39"/>
      <c r="V12" s="39" t="s">
        <v>175</v>
      </c>
      <c r="W12" s="39"/>
      <c r="X12" s="39" t="s">
        <v>72</v>
      </c>
      <c r="Y12" s="40"/>
      <c r="Z12" s="41" t="s">
        <v>28</v>
      </c>
      <c r="AA12" s="32"/>
      <c r="AB12" s="39" t="s">
        <v>27</v>
      </c>
      <c r="AC12" s="41"/>
      <c r="AD12" s="39" t="s">
        <v>63</v>
      </c>
      <c r="AE12" s="39"/>
      <c r="AF12" s="39" t="s">
        <v>66</v>
      </c>
      <c r="AG12" s="32"/>
      <c r="AH12" s="29" t="s">
        <v>23</v>
      </c>
      <c r="AI12" s="2"/>
    </row>
    <row r="13" spans="1:36" ht="23.25" customHeight="1">
      <c r="B13" s="115"/>
      <c r="C13" s="39"/>
      <c r="D13" s="395" t="s">
        <v>32</v>
      </c>
      <c r="E13" s="395"/>
      <c r="F13" s="395"/>
      <c r="G13" s="395"/>
      <c r="H13" s="395"/>
      <c r="I13" s="395"/>
      <c r="J13" s="395"/>
      <c r="K13" s="395"/>
      <c r="L13" s="395"/>
      <c r="M13" s="395"/>
      <c r="N13" s="395"/>
      <c r="O13" s="395"/>
      <c r="P13" s="395"/>
      <c r="Q13" s="395"/>
      <c r="R13" s="395"/>
      <c r="S13" s="395"/>
      <c r="T13" s="395"/>
      <c r="U13" s="395"/>
      <c r="V13" s="395"/>
      <c r="W13" s="395"/>
      <c r="X13" s="395"/>
      <c r="Y13" s="395"/>
      <c r="Z13" s="395"/>
      <c r="AA13" s="395"/>
      <c r="AB13" s="395"/>
      <c r="AC13" s="395"/>
      <c r="AD13" s="395"/>
      <c r="AE13" s="395"/>
      <c r="AF13" s="395"/>
      <c r="AG13" s="395"/>
      <c r="AH13" s="395"/>
      <c r="AI13" s="2"/>
    </row>
    <row r="14" spans="1:36" ht="23.25" customHeight="1">
      <c r="A14" s="53" t="s">
        <v>190</v>
      </c>
      <c r="B14" s="121"/>
      <c r="C14" s="28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G14" s="241"/>
      <c r="AH14" s="241"/>
      <c r="AI14" s="2"/>
    </row>
    <row r="15" spans="1:36" s="36" customFormat="1" ht="23.25" customHeight="1">
      <c r="A15" s="48" t="s">
        <v>169</v>
      </c>
      <c r="B15" s="122"/>
      <c r="C15" s="35"/>
      <c r="D15" s="176">
        <v>35429</v>
      </c>
      <c r="E15" s="355"/>
      <c r="F15" s="176">
        <v>33956503</v>
      </c>
      <c r="G15" s="355"/>
      <c r="H15" s="176">
        <v>13855</v>
      </c>
      <c r="I15" s="355"/>
      <c r="J15" s="176">
        <v>11110336</v>
      </c>
      <c r="K15" s="355"/>
      <c r="L15" s="163">
        <v>0</v>
      </c>
      <c r="M15" s="355"/>
      <c r="N15" s="176">
        <v>103884</v>
      </c>
      <c r="O15" s="355"/>
      <c r="P15" s="176">
        <v>-418367</v>
      </c>
      <c r="Q15" s="355"/>
      <c r="R15" s="176">
        <v>1016444</v>
      </c>
      <c r="S15" s="355"/>
      <c r="T15" s="176">
        <v>22135046</v>
      </c>
      <c r="U15" s="355"/>
      <c r="V15" s="176">
        <v>498</v>
      </c>
      <c r="W15" s="355"/>
      <c r="X15" s="176">
        <f>SUM(L15:V15)</f>
        <v>22837505</v>
      </c>
      <c r="Y15" s="355"/>
      <c r="Z15" s="176">
        <v>7000000</v>
      </c>
      <c r="AA15" s="355"/>
      <c r="AB15" s="176">
        <v>366043734</v>
      </c>
      <c r="AC15" s="355"/>
      <c r="AD15" s="176">
        <f>SUM(X15:AB15)+SUM(D15:J15)</f>
        <v>440997362</v>
      </c>
      <c r="AE15" s="355"/>
      <c r="AF15" s="176">
        <v>1608730</v>
      </c>
      <c r="AG15" s="355"/>
      <c r="AH15" s="176">
        <f>SUM(AD15:AF15)</f>
        <v>442606092</v>
      </c>
      <c r="AJ15" s="70"/>
    </row>
    <row r="16" spans="1:36" s="36" customFormat="1" ht="23.25" customHeight="1">
      <c r="A16" s="43"/>
      <c r="B16" s="122"/>
      <c r="C16" s="35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J16" s="70"/>
    </row>
    <row r="17" spans="1:37" s="36" customFormat="1" ht="23.25" customHeight="1">
      <c r="A17" s="183" t="s">
        <v>145</v>
      </c>
      <c r="B17" s="122"/>
      <c r="C17" s="35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J17" s="70"/>
    </row>
    <row r="18" spans="1:37" s="36" customFormat="1" ht="23.25" customHeight="1">
      <c r="A18" s="30" t="s">
        <v>217</v>
      </c>
      <c r="B18" s="375">
        <v>2.2999999999999998</v>
      </c>
      <c r="C18" s="35"/>
      <c r="D18" s="300">
        <v>0</v>
      </c>
      <c r="E18" s="300"/>
      <c r="F18" s="300">
        <v>0</v>
      </c>
      <c r="G18" s="300"/>
      <c r="H18" s="300">
        <v>0</v>
      </c>
      <c r="I18" s="300"/>
      <c r="J18" s="300">
        <v>0</v>
      </c>
      <c r="K18" s="73"/>
      <c r="L18" s="73">
        <v>0</v>
      </c>
      <c r="M18" s="73"/>
      <c r="N18" s="73">
        <v>0</v>
      </c>
      <c r="O18" s="73"/>
      <c r="P18" s="300">
        <v>0</v>
      </c>
      <c r="Q18" s="73"/>
      <c r="R18" s="73">
        <v>0</v>
      </c>
      <c r="S18" s="73"/>
      <c r="T18" s="300">
        <v>0</v>
      </c>
      <c r="U18" s="300"/>
      <c r="V18" s="73">
        <v>0</v>
      </c>
      <c r="W18" s="300"/>
      <c r="X18" s="300">
        <f>SUM(L18:V18)</f>
        <v>0</v>
      </c>
      <c r="Y18" s="300"/>
      <c r="Z18" s="300">
        <v>0</v>
      </c>
      <c r="AA18" s="73"/>
      <c r="AB18" s="73">
        <v>-8939875</v>
      </c>
      <c r="AC18" s="73"/>
      <c r="AD18" s="73">
        <f>SUM(D18:J18,X18,Z18,AB18)</f>
        <v>-8939875</v>
      </c>
      <c r="AE18" s="73"/>
      <c r="AF18" s="300">
        <v>0</v>
      </c>
      <c r="AG18" s="73"/>
      <c r="AH18" s="73">
        <f>SUM(AD18:AF18)</f>
        <v>-8939875</v>
      </c>
      <c r="AJ18" s="70"/>
    </row>
    <row r="19" spans="1:37" s="36" customFormat="1" ht="23.25" customHeight="1">
      <c r="A19" s="30" t="s">
        <v>144</v>
      </c>
      <c r="B19" s="122"/>
      <c r="C19" s="35"/>
      <c r="D19" s="73">
        <v>-178</v>
      </c>
      <c r="E19" s="300"/>
      <c r="F19" s="73">
        <v>178</v>
      </c>
      <c r="G19" s="356"/>
      <c r="H19" s="73">
        <v>-69</v>
      </c>
      <c r="I19" s="356"/>
      <c r="J19" s="73">
        <v>69</v>
      </c>
      <c r="K19" s="77"/>
      <c r="L19" s="73">
        <v>0</v>
      </c>
      <c r="M19" s="77"/>
      <c r="N19" s="73">
        <v>0</v>
      </c>
      <c r="O19" s="73"/>
      <c r="P19" s="300">
        <v>0</v>
      </c>
      <c r="Q19" s="73"/>
      <c r="R19" s="73">
        <v>0</v>
      </c>
      <c r="S19" s="73"/>
      <c r="T19" s="300">
        <v>0</v>
      </c>
      <c r="U19" s="300"/>
      <c r="V19" s="73">
        <v>0</v>
      </c>
      <c r="W19" s="300"/>
      <c r="X19" s="300">
        <f>SUM(L19:V19)</f>
        <v>0</v>
      </c>
      <c r="Y19" s="300"/>
      <c r="Z19" s="300">
        <v>0</v>
      </c>
      <c r="AA19" s="73"/>
      <c r="AB19" s="73">
        <v>0</v>
      </c>
      <c r="AC19" s="73"/>
      <c r="AD19" s="73">
        <f>SUM(D19:J19,X19,Z19,AB19)</f>
        <v>0</v>
      </c>
      <c r="AE19" s="73"/>
      <c r="AF19" s="300">
        <v>0</v>
      </c>
      <c r="AG19" s="73"/>
      <c r="AH19" s="73">
        <f>SUM(AD19:AF19)</f>
        <v>0</v>
      </c>
      <c r="AJ19" s="70"/>
    </row>
    <row r="20" spans="1:37" s="36" customFormat="1" ht="23.25" customHeight="1">
      <c r="A20" s="30" t="s">
        <v>216</v>
      </c>
      <c r="B20" s="375">
        <v>11</v>
      </c>
      <c r="C20" s="35"/>
      <c r="D20" s="73">
        <v>0</v>
      </c>
      <c r="E20" s="300"/>
      <c r="F20" s="73">
        <v>-10</v>
      </c>
      <c r="G20" s="356"/>
      <c r="H20" s="73">
        <v>0</v>
      </c>
      <c r="I20" s="356"/>
      <c r="J20" s="73">
        <v>0</v>
      </c>
      <c r="K20" s="77"/>
      <c r="L20" s="73">
        <v>0</v>
      </c>
      <c r="M20" s="77"/>
      <c r="N20" s="73">
        <v>0</v>
      </c>
      <c r="O20" s="73"/>
      <c r="P20" s="300">
        <v>0</v>
      </c>
      <c r="Q20" s="73"/>
      <c r="R20" s="73">
        <v>0</v>
      </c>
      <c r="S20" s="73"/>
      <c r="T20" s="300">
        <v>0</v>
      </c>
      <c r="U20" s="300"/>
      <c r="V20" s="73">
        <v>0</v>
      </c>
      <c r="W20" s="300"/>
      <c r="X20" s="300">
        <f>SUM(L20:V20)</f>
        <v>0</v>
      </c>
      <c r="Y20" s="300"/>
      <c r="Z20" s="300">
        <v>0</v>
      </c>
      <c r="AA20" s="73"/>
      <c r="AB20" s="73">
        <v>0</v>
      </c>
      <c r="AC20" s="73"/>
      <c r="AD20" s="73">
        <f>SUM(D20:J20,X20,Z20,AB20)</f>
        <v>-10</v>
      </c>
      <c r="AE20" s="73"/>
      <c r="AF20" s="300">
        <v>0</v>
      </c>
      <c r="AG20" s="73"/>
      <c r="AH20" s="73">
        <f>SUM(AD20:AF20)</f>
        <v>-10</v>
      </c>
      <c r="AJ20" s="70"/>
    </row>
    <row r="21" spans="1:37" s="36" customFormat="1" ht="23.25" customHeight="1">
      <c r="A21" s="30" t="s">
        <v>147</v>
      </c>
      <c r="B21" s="122"/>
      <c r="C21" s="35"/>
      <c r="D21" s="300">
        <v>0</v>
      </c>
      <c r="E21" s="300"/>
      <c r="F21" s="300">
        <v>0</v>
      </c>
      <c r="G21" s="300"/>
      <c r="H21" s="300">
        <v>0</v>
      </c>
      <c r="I21" s="300"/>
      <c r="J21" s="300">
        <v>0</v>
      </c>
      <c r="K21" s="73"/>
      <c r="L21" s="73">
        <v>0</v>
      </c>
      <c r="M21" s="73"/>
      <c r="N21" s="73">
        <v>0</v>
      </c>
      <c r="O21" s="73"/>
      <c r="P21" s="300">
        <v>0</v>
      </c>
      <c r="Q21" s="73"/>
      <c r="R21" s="73">
        <v>0</v>
      </c>
      <c r="S21" s="73"/>
      <c r="T21" s="300">
        <v>0</v>
      </c>
      <c r="U21" s="300"/>
      <c r="V21" s="73">
        <v>0</v>
      </c>
      <c r="W21" s="300"/>
      <c r="X21" s="300">
        <f>SUM(L21:V21)</f>
        <v>0</v>
      </c>
      <c r="Y21" s="300"/>
      <c r="Z21" s="300">
        <v>0</v>
      </c>
      <c r="AA21" s="73"/>
      <c r="AB21" s="73">
        <v>0</v>
      </c>
      <c r="AC21" s="73"/>
      <c r="AD21" s="73">
        <f>SUM(D21:J21,X21,Z21,AB21)</f>
        <v>0</v>
      </c>
      <c r="AE21" s="73"/>
      <c r="AF21" s="300">
        <v>947655</v>
      </c>
      <c r="AG21" s="73"/>
      <c r="AH21" s="73">
        <f>SUM(AD21:AF21)</f>
        <v>947655</v>
      </c>
      <c r="AJ21" s="70"/>
    </row>
    <row r="22" spans="1:37" s="36" customFormat="1" ht="23.25" customHeight="1">
      <c r="A22" s="30" t="s">
        <v>181</v>
      </c>
      <c r="B22" s="122"/>
      <c r="C22" s="35"/>
      <c r="D22" s="300">
        <v>0</v>
      </c>
      <c r="E22" s="300"/>
      <c r="F22" s="300">
        <v>0</v>
      </c>
      <c r="G22" s="300"/>
      <c r="H22" s="300">
        <v>0</v>
      </c>
      <c r="I22" s="300"/>
      <c r="J22" s="300">
        <v>0</v>
      </c>
      <c r="K22" s="73"/>
      <c r="L22" s="73">
        <v>0</v>
      </c>
      <c r="M22" s="73"/>
      <c r="N22" s="73">
        <v>0</v>
      </c>
      <c r="O22" s="73"/>
      <c r="P22" s="300">
        <v>0</v>
      </c>
      <c r="Q22" s="73"/>
      <c r="R22" s="73">
        <v>0</v>
      </c>
      <c r="S22" s="73"/>
      <c r="T22" s="300">
        <v>0</v>
      </c>
      <c r="U22" s="300"/>
      <c r="V22" s="73">
        <v>0</v>
      </c>
      <c r="W22" s="300"/>
      <c r="X22" s="300">
        <f t="shared" ref="X22" si="0">SUM(L22:V22)</f>
        <v>0</v>
      </c>
      <c r="Y22" s="300"/>
      <c r="Z22" s="300">
        <v>0</v>
      </c>
      <c r="AA22" s="73"/>
      <c r="AB22" s="300">
        <v>472</v>
      </c>
      <c r="AC22" s="73"/>
      <c r="AD22" s="73">
        <f t="shared" ref="AD22:AD23" si="1">SUM(D22:J22,X22,Z22,AB22)</f>
        <v>472</v>
      </c>
      <c r="AE22" s="73"/>
      <c r="AF22" s="300">
        <v>-146769</v>
      </c>
      <c r="AG22" s="73"/>
      <c r="AH22" s="73">
        <f>SUM(AD22:AF22)</f>
        <v>-146297</v>
      </c>
      <c r="AJ22" s="70"/>
    </row>
    <row r="23" spans="1:37" s="36" customFormat="1" ht="23.25" customHeight="1">
      <c r="A23" s="30" t="s">
        <v>182</v>
      </c>
      <c r="B23" s="122"/>
      <c r="C23" s="35"/>
      <c r="D23" s="73">
        <v>0</v>
      </c>
      <c r="E23" s="300"/>
      <c r="F23" s="300">
        <v>0</v>
      </c>
      <c r="G23" s="300"/>
      <c r="H23" s="300">
        <v>0</v>
      </c>
      <c r="I23" s="300"/>
      <c r="J23" s="300">
        <v>0</v>
      </c>
      <c r="K23" s="73"/>
      <c r="L23" s="73">
        <v>1849</v>
      </c>
      <c r="M23" s="73"/>
      <c r="N23" s="73">
        <v>0</v>
      </c>
      <c r="O23" s="73"/>
      <c r="P23" s="300">
        <v>0</v>
      </c>
      <c r="Q23" s="73"/>
      <c r="R23" s="73">
        <v>0</v>
      </c>
      <c r="S23" s="73"/>
      <c r="T23" s="300">
        <v>0</v>
      </c>
      <c r="U23" s="300"/>
      <c r="V23" s="73">
        <v>0</v>
      </c>
      <c r="W23" s="300"/>
      <c r="X23" s="300">
        <f>SUM(L23:V23)</f>
        <v>1849</v>
      </c>
      <c r="Y23" s="300"/>
      <c r="Z23" s="300">
        <v>0</v>
      </c>
      <c r="AA23" s="73"/>
      <c r="AB23" s="163">
        <v>0</v>
      </c>
      <c r="AC23" s="73"/>
      <c r="AD23" s="73">
        <f t="shared" si="1"/>
        <v>1849</v>
      </c>
      <c r="AE23" s="73"/>
      <c r="AF23" s="163">
        <v>1375</v>
      </c>
      <c r="AG23" s="73"/>
      <c r="AH23" s="73">
        <f t="shared" ref="AH23" si="2">SUM(AD23:AF23)</f>
        <v>3224</v>
      </c>
      <c r="AJ23" s="70"/>
    </row>
    <row r="24" spans="1:37" s="36" customFormat="1" ht="23.25" customHeight="1">
      <c r="A24" s="192" t="s">
        <v>156</v>
      </c>
      <c r="B24" s="122"/>
      <c r="C24" s="35"/>
      <c r="D24" s="165">
        <f>SUM(D18:D23)</f>
        <v>-178</v>
      </c>
      <c r="E24" s="77"/>
      <c r="F24" s="165">
        <f>SUM(F18:F23)</f>
        <v>168</v>
      </c>
      <c r="G24" s="77"/>
      <c r="H24" s="165">
        <f>SUM(H18:H23)</f>
        <v>-69</v>
      </c>
      <c r="I24" s="77"/>
      <c r="J24" s="165">
        <f>SUM(J18:J23)</f>
        <v>69</v>
      </c>
      <c r="K24" s="77"/>
      <c r="L24" s="165">
        <f>SUM(L18:L23)</f>
        <v>1849</v>
      </c>
      <c r="M24" s="77"/>
      <c r="N24" s="165">
        <f>SUM(N18:N23)</f>
        <v>0</v>
      </c>
      <c r="O24" s="77"/>
      <c r="P24" s="165">
        <f>SUM(P18:P23)</f>
        <v>0</v>
      </c>
      <c r="Q24" s="77"/>
      <c r="R24" s="165">
        <f>SUM(R18:R23)</f>
        <v>0</v>
      </c>
      <c r="S24" s="77"/>
      <c r="T24" s="165">
        <f>SUM(T18:T23)</f>
        <v>0</v>
      </c>
      <c r="U24" s="77"/>
      <c r="V24" s="165">
        <f>SUM(V18:V23)</f>
        <v>0</v>
      </c>
      <c r="W24" s="77"/>
      <c r="X24" s="165">
        <f>SUM(X18:X23)</f>
        <v>1849</v>
      </c>
      <c r="Y24" s="77"/>
      <c r="Z24" s="165">
        <f>SUM(Z18:Z23)</f>
        <v>0</v>
      </c>
      <c r="AA24" s="77"/>
      <c r="AB24" s="165">
        <f>SUM(AB18:AB23)</f>
        <v>-8939403</v>
      </c>
      <c r="AC24" s="77"/>
      <c r="AD24" s="165">
        <f>SUM(AD18:AD23)</f>
        <v>-8937564</v>
      </c>
      <c r="AE24" s="77"/>
      <c r="AF24" s="165">
        <f>SUM(AF18:AF23)</f>
        <v>802261</v>
      </c>
      <c r="AG24" s="77"/>
      <c r="AH24" s="165">
        <f>SUM(AH18:AH23)</f>
        <v>-8135303</v>
      </c>
      <c r="AJ24" s="70"/>
    </row>
    <row r="25" spans="1:37" ht="23.25" customHeight="1">
      <c r="A25" s="46"/>
      <c r="B25" s="116"/>
      <c r="C25" s="1"/>
      <c r="D25" s="313"/>
      <c r="E25" s="1"/>
      <c r="F25" s="313"/>
      <c r="G25" s="1"/>
      <c r="H25" s="313"/>
      <c r="I25" s="357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164"/>
      <c r="AD25" s="313"/>
      <c r="AE25" s="73"/>
      <c r="AF25" s="313"/>
      <c r="AG25" s="313"/>
      <c r="AH25" s="313"/>
      <c r="AI25" s="2"/>
      <c r="AJ25" s="109"/>
    </row>
    <row r="26" spans="1:37" ht="23.25" customHeight="1">
      <c r="A26" s="44" t="s">
        <v>163</v>
      </c>
      <c r="B26" s="116"/>
      <c r="C26" s="1"/>
      <c r="D26" s="313"/>
      <c r="E26" s="1"/>
      <c r="F26" s="313"/>
      <c r="G26" s="1"/>
      <c r="H26" s="313"/>
      <c r="I26" s="357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164"/>
      <c r="AD26" s="313"/>
      <c r="AE26" s="73"/>
      <c r="AF26" s="313"/>
      <c r="AG26" s="313"/>
      <c r="AH26" s="313"/>
      <c r="AI26" s="2"/>
      <c r="AJ26" s="109"/>
    </row>
    <row r="27" spans="1:37" ht="23.25" customHeight="1">
      <c r="A27" s="46" t="s">
        <v>152</v>
      </c>
      <c r="B27" s="117"/>
      <c r="C27" s="33"/>
      <c r="D27" s="73">
        <v>0</v>
      </c>
      <c r="E27" s="1"/>
      <c r="F27" s="73">
        <v>0</v>
      </c>
      <c r="G27" s="73"/>
      <c r="H27" s="73">
        <v>0</v>
      </c>
      <c r="I27" s="73"/>
      <c r="J27" s="73">
        <v>0</v>
      </c>
      <c r="K27" s="73"/>
      <c r="L27" s="73">
        <v>0</v>
      </c>
      <c r="M27" s="73"/>
      <c r="N27" s="73">
        <v>0</v>
      </c>
      <c r="O27" s="73"/>
      <c r="P27" s="73">
        <v>0</v>
      </c>
      <c r="Q27" s="73"/>
      <c r="R27" s="73">
        <v>0</v>
      </c>
      <c r="S27" s="73"/>
      <c r="T27" s="73">
        <v>0</v>
      </c>
      <c r="U27" s="73"/>
      <c r="V27" s="73">
        <v>0</v>
      </c>
      <c r="W27" s="73"/>
      <c r="X27" s="300">
        <f t="shared" ref="X27:X28" si="3">SUM(L27:V27)</f>
        <v>0</v>
      </c>
      <c r="Y27" s="300"/>
      <c r="Z27" s="300">
        <v>0</v>
      </c>
      <c r="AA27" s="300"/>
      <c r="AB27" s="73">
        <v>20094793</v>
      </c>
      <c r="AC27" s="300"/>
      <c r="AD27" s="300">
        <f>SUM(D27:J27,X27,Z27,AB27)</f>
        <v>20094793</v>
      </c>
      <c r="AE27" s="300"/>
      <c r="AF27" s="300">
        <v>-310885</v>
      </c>
      <c r="AG27" s="300"/>
      <c r="AH27" s="300">
        <f>SUM(AD27:AF27)</f>
        <v>19783908</v>
      </c>
      <c r="AI27" s="50"/>
      <c r="AJ27" s="109"/>
      <c r="AK27" s="50"/>
    </row>
    <row r="28" spans="1:37" ht="23.25" customHeight="1">
      <c r="A28" s="46" t="s">
        <v>150</v>
      </c>
      <c r="B28" s="117"/>
      <c r="C28" s="33"/>
      <c r="D28" s="163">
        <v>0</v>
      </c>
      <c r="E28" s="1"/>
      <c r="F28" s="163">
        <v>0</v>
      </c>
      <c r="G28" s="1"/>
      <c r="H28" s="163">
        <v>0</v>
      </c>
      <c r="I28" s="1"/>
      <c r="J28" s="163">
        <v>0</v>
      </c>
      <c r="K28" s="73"/>
      <c r="L28" s="163">
        <v>0</v>
      </c>
      <c r="M28" s="73"/>
      <c r="N28" s="163">
        <v>-583491</v>
      </c>
      <c r="O28" s="73"/>
      <c r="P28" s="163">
        <v>-288719</v>
      </c>
      <c r="Q28" s="73"/>
      <c r="R28" s="163">
        <v>-5428</v>
      </c>
      <c r="S28" s="358"/>
      <c r="T28" s="163">
        <v>0</v>
      </c>
      <c r="U28" s="164"/>
      <c r="V28" s="163">
        <v>0</v>
      </c>
      <c r="W28" s="164"/>
      <c r="X28" s="163">
        <f t="shared" si="3"/>
        <v>-877638</v>
      </c>
      <c r="Y28" s="1"/>
      <c r="Z28" s="161">
        <v>0</v>
      </c>
      <c r="AA28" s="1"/>
      <c r="AB28" s="163">
        <v>0</v>
      </c>
      <c r="AC28" s="1"/>
      <c r="AD28" s="163">
        <f>SUM(D28:J28,X28,Z28,AB28)</f>
        <v>-877638</v>
      </c>
      <c r="AE28" s="164"/>
      <c r="AF28" s="163">
        <v>-2593</v>
      </c>
      <c r="AG28" s="1"/>
      <c r="AH28" s="163">
        <f>SUM(AD28:AF28)</f>
        <v>-880231</v>
      </c>
      <c r="AI28" s="50"/>
      <c r="AJ28" s="109"/>
    </row>
    <row r="29" spans="1:37" s="34" customFormat="1" ht="23.25" customHeight="1">
      <c r="A29" s="183" t="s">
        <v>146</v>
      </c>
      <c r="B29" s="116"/>
      <c r="C29" s="63"/>
      <c r="D29" s="320">
        <v>0</v>
      </c>
      <c r="E29" s="63"/>
      <c r="F29" s="320">
        <v>0</v>
      </c>
      <c r="G29" s="63"/>
      <c r="H29" s="320">
        <f>SUM(H27:H28)</f>
        <v>0</v>
      </c>
      <c r="I29" s="63"/>
      <c r="J29" s="320">
        <f>SUM(J27:J28)</f>
        <v>0</v>
      </c>
      <c r="K29" s="319"/>
      <c r="L29" s="320">
        <f>SUM(L27:L28)</f>
        <v>0</v>
      </c>
      <c r="M29" s="319"/>
      <c r="N29" s="178">
        <f>SUM(N27:N28)</f>
        <v>-583491</v>
      </c>
      <c r="O29" s="319"/>
      <c r="P29" s="178">
        <f>SUM(P27:P28)</f>
        <v>-288719</v>
      </c>
      <c r="Q29" s="319"/>
      <c r="R29" s="178">
        <f>SUM(R27:R28)</f>
        <v>-5428</v>
      </c>
      <c r="S29" s="319"/>
      <c r="T29" s="320">
        <f>SUM(T27:T28)</f>
        <v>0</v>
      </c>
      <c r="U29" s="319"/>
      <c r="V29" s="320">
        <f>SUM(V27:V28)</f>
        <v>0</v>
      </c>
      <c r="W29" s="319"/>
      <c r="X29" s="165">
        <f>SUM(N29:T29)</f>
        <v>-877638</v>
      </c>
      <c r="Y29" s="321"/>
      <c r="Z29" s="160">
        <f>SUM(Z27:Z28)</f>
        <v>0</v>
      </c>
      <c r="AA29" s="319"/>
      <c r="AB29" s="320">
        <f>SUM(AB27:AB28)</f>
        <v>20094793</v>
      </c>
      <c r="AC29" s="322"/>
      <c r="AD29" s="178">
        <f>SUM(AD27:AD28)</f>
        <v>19217155</v>
      </c>
      <c r="AE29" s="321"/>
      <c r="AF29" s="320">
        <f>SUM(AF27:AF28)</f>
        <v>-313478</v>
      </c>
      <c r="AG29" s="321"/>
      <c r="AH29" s="178">
        <f>SUM(AH27:AH28)</f>
        <v>18903677</v>
      </c>
      <c r="AI29" s="51"/>
      <c r="AJ29" s="110"/>
    </row>
    <row r="30" spans="1:37" s="36" customFormat="1" ht="23.25" customHeight="1">
      <c r="A30" s="43"/>
      <c r="B30" s="122"/>
      <c r="C30" s="35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J30" s="70"/>
    </row>
    <row r="31" spans="1:37" s="36" customFormat="1" ht="23.25" customHeight="1">
      <c r="A31" s="240" t="s">
        <v>79</v>
      </c>
      <c r="B31" s="122"/>
      <c r="C31" s="35"/>
      <c r="D31" s="73">
        <v>0</v>
      </c>
      <c r="E31" s="77"/>
      <c r="F31" s="73">
        <v>0</v>
      </c>
      <c r="G31" s="77"/>
      <c r="H31" s="73">
        <v>0</v>
      </c>
      <c r="I31" s="77"/>
      <c r="J31" s="73">
        <v>0</v>
      </c>
      <c r="K31" s="77"/>
      <c r="L31" s="73">
        <v>0</v>
      </c>
      <c r="M31" s="77"/>
      <c r="N31" s="73">
        <v>0</v>
      </c>
      <c r="O31" s="77"/>
      <c r="P31" s="73">
        <v>0</v>
      </c>
      <c r="Q31" s="77"/>
      <c r="R31" s="73">
        <v>0</v>
      </c>
      <c r="S31" s="77"/>
      <c r="T31" s="73">
        <v>-125050</v>
      </c>
      <c r="U31" s="77"/>
      <c r="V31" s="73">
        <v>0</v>
      </c>
      <c r="W31" s="77"/>
      <c r="X31" s="300">
        <f t="shared" ref="X31" si="4">SUM(L31:V31)</f>
        <v>-125050</v>
      </c>
      <c r="Y31" s="77"/>
      <c r="Z31" s="73">
        <v>0</v>
      </c>
      <c r="AA31" s="77"/>
      <c r="AB31" s="73">
        <v>125050</v>
      </c>
      <c r="AC31" s="77"/>
      <c r="AD31" s="300">
        <f>SUM(D31:J31,X31,Z31,AB31)</f>
        <v>0</v>
      </c>
      <c r="AE31" s="77"/>
      <c r="AF31" s="73">
        <v>0</v>
      </c>
      <c r="AG31" s="77"/>
      <c r="AH31" s="300">
        <f>SUM(AD31:AF31)</f>
        <v>0</v>
      </c>
      <c r="AJ31" s="70"/>
    </row>
    <row r="32" spans="1:37" s="36" customFormat="1" ht="23.25" customHeight="1">
      <c r="A32" s="240" t="s">
        <v>201</v>
      </c>
      <c r="B32" s="122"/>
      <c r="C32" s="35"/>
      <c r="D32" s="73"/>
      <c r="E32" s="77"/>
      <c r="F32" s="73"/>
      <c r="G32" s="77"/>
      <c r="H32" s="73"/>
      <c r="I32" s="77"/>
      <c r="J32" s="73"/>
      <c r="K32" s="77"/>
      <c r="L32" s="73"/>
      <c r="M32" s="77"/>
      <c r="N32" s="73"/>
      <c r="O32" s="77"/>
      <c r="P32" s="73"/>
      <c r="Q32" s="77"/>
      <c r="R32" s="73"/>
      <c r="S32" s="77"/>
      <c r="T32" s="73"/>
      <c r="U32" s="77"/>
      <c r="V32" s="73"/>
      <c r="W32" s="77"/>
      <c r="X32" s="73"/>
      <c r="Y32" s="77"/>
      <c r="Z32" s="73"/>
      <c r="AA32" s="77"/>
      <c r="AB32" s="73"/>
      <c r="AC32" s="77"/>
      <c r="AD32" s="73"/>
      <c r="AE32" s="77"/>
      <c r="AF32" s="73"/>
      <c r="AG32" s="77"/>
      <c r="AH32" s="73"/>
      <c r="AJ32" s="70"/>
    </row>
    <row r="33" spans="1:36" s="36" customFormat="1" ht="23.25" customHeight="1">
      <c r="A33" s="240" t="s">
        <v>202</v>
      </c>
      <c r="B33" s="375">
        <v>2.2999999999999998</v>
      </c>
      <c r="C33" s="35"/>
      <c r="D33" s="163">
        <v>-35251</v>
      </c>
      <c r="E33" s="77"/>
      <c r="F33" s="163">
        <v>-285598</v>
      </c>
      <c r="G33" s="77"/>
      <c r="H33" s="163">
        <v>-13786</v>
      </c>
      <c r="I33" s="77"/>
      <c r="J33" s="163">
        <v>-91215</v>
      </c>
      <c r="K33" s="73"/>
      <c r="L33" s="163">
        <v>-12</v>
      </c>
      <c r="M33" s="73"/>
      <c r="N33" s="163">
        <v>3338</v>
      </c>
      <c r="O33" s="73"/>
      <c r="P33" s="163">
        <v>5057</v>
      </c>
      <c r="Q33" s="73"/>
      <c r="R33" s="163">
        <v>-9540</v>
      </c>
      <c r="S33" s="313"/>
      <c r="T33" s="163">
        <v>-208227</v>
      </c>
      <c r="U33" s="313"/>
      <c r="V33" s="163">
        <v>-5</v>
      </c>
      <c r="W33" s="313"/>
      <c r="X33" s="359">
        <f>SUM(L33:V33)</f>
        <v>-209389</v>
      </c>
      <c r="Y33" s="77"/>
      <c r="Z33" s="161">
        <v>-66073</v>
      </c>
      <c r="AA33" s="77"/>
      <c r="AB33" s="163">
        <v>-3533525</v>
      </c>
      <c r="AC33" s="77"/>
      <c r="AD33" s="163">
        <f>SUM(D33:J33,X33,Z33,AB33)</f>
        <v>-4234837</v>
      </c>
      <c r="AE33" s="77"/>
      <c r="AF33" s="163">
        <v>4234837</v>
      </c>
      <c r="AG33" s="77"/>
      <c r="AH33" s="163">
        <f>SUM(AD33:AF33)</f>
        <v>0</v>
      </c>
      <c r="AJ33" s="70"/>
    </row>
    <row r="34" spans="1:36" s="36" customFormat="1" ht="23.25" customHeight="1">
      <c r="A34" s="240"/>
      <c r="B34" s="122"/>
      <c r="C34" s="35"/>
      <c r="D34" s="320">
        <f>SUM(D31:D33)</f>
        <v>-35251</v>
      </c>
      <c r="E34" s="63"/>
      <c r="F34" s="320">
        <f>SUM(F31:F33)</f>
        <v>-285598</v>
      </c>
      <c r="G34" s="63"/>
      <c r="H34" s="320">
        <f>SUM(H31:H33)</f>
        <v>-13786</v>
      </c>
      <c r="I34" s="63"/>
      <c r="J34" s="320">
        <f>SUM(J31:J33)</f>
        <v>-91215</v>
      </c>
      <c r="K34" s="319"/>
      <c r="L34" s="320">
        <f>SUM(L31:L33)</f>
        <v>-12</v>
      </c>
      <c r="M34" s="319"/>
      <c r="N34" s="320">
        <f>SUM(N31:N33)</f>
        <v>3338</v>
      </c>
      <c r="O34" s="319"/>
      <c r="P34" s="320">
        <f>SUM(P31:P33)</f>
        <v>5057</v>
      </c>
      <c r="Q34" s="319"/>
      <c r="R34" s="320">
        <f>SUM(R31:R33)</f>
        <v>-9540</v>
      </c>
      <c r="S34" s="319"/>
      <c r="T34" s="320">
        <f>SUM(T31:T33)</f>
        <v>-333277</v>
      </c>
      <c r="U34" s="319"/>
      <c r="V34" s="320">
        <f>SUM(V31:V33)</f>
        <v>-5</v>
      </c>
      <c r="W34" s="319"/>
      <c r="X34" s="320">
        <f>SUM(X31:X33)</f>
        <v>-334439</v>
      </c>
      <c r="Y34" s="321"/>
      <c r="Z34" s="320">
        <f>SUM(Z31:Z33)</f>
        <v>-66073</v>
      </c>
      <c r="AA34" s="319"/>
      <c r="AB34" s="320">
        <f>SUM(AB31:AB33)</f>
        <v>-3408475</v>
      </c>
      <c r="AC34" s="322"/>
      <c r="AD34" s="320">
        <f>SUM(AD31:AD33)</f>
        <v>-4234837</v>
      </c>
      <c r="AE34" s="321"/>
      <c r="AF34" s="320">
        <f>SUM(AF31:AF33)</f>
        <v>4234837</v>
      </c>
      <c r="AG34" s="321"/>
      <c r="AH34" s="320">
        <f>SUM(AH31:AH33)</f>
        <v>0</v>
      </c>
      <c r="AJ34" s="70"/>
    </row>
    <row r="35" spans="1:36" ht="23.25" customHeight="1">
      <c r="A35" s="54"/>
      <c r="B35" s="122"/>
      <c r="C35" s="47"/>
      <c r="D35" s="360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361"/>
      <c r="AA35" s="361"/>
      <c r="AB35" s="73"/>
      <c r="AC35" s="73"/>
      <c r="AD35" s="73"/>
      <c r="AE35" s="73"/>
      <c r="AF35" s="361"/>
      <c r="AG35" s="361"/>
      <c r="AH35" s="361"/>
      <c r="AI35" s="2"/>
      <c r="AJ35" s="109"/>
    </row>
    <row r="36" spans="1:36" ht="23.25" customHeight="1" thickBot="1">
      <c r="A36" s="43" t="s">
        <v>191</v>
      </c>
      <c r="B36" s="122"/>
      <c r="C36" s="35"/>
      <c r="D36" s="362">
        <f>SUM(D15,D24,D29,D34)</f>
        <v>0</v>
      </c>
      <c r="E36" s="319"/>
      <c r="F36" s="362">
        <f>SUM(F15,F24,F29,F34)</f>
        <v>33671073</v>
      </c>
      <c r="G36" s="319"/>
      <c r="H36" s="362">
        <f>SUM(H15,H24,H29,H34)</f>
        <v>0</v>
      </c>
      <c r="I36" s="319"/>
      <c r="J36" s="362">
        <f>SUM(J15,J24,J29,J34)</f>
        <v>11019190</v>
      </c>
      <c r="K36" s="319"/>
      <c r="L36" s="362">
        <f>SUM(L15,L24,L29,L34)</f>
        <v>1837</v>
      </c>
      <c r="M36" s="319"/>
      <c r="N36" s="362">
        <f>SUM(N15,N24,N29,N34)</f>
        <v>-476269</v>
      </c>
      <c r="O36" s="319"/>
      <c r="P36" s="362">
        <f>SUM(P15,P24,P29,P34)</f>
        <v>-702029</v>
      </c>
      <c r="Q36" s="319"/>
      <c r="R36" s="362">
        <f>SUM(R15,R24,R29,R34)</f>
        <v>1001476</v>
      </c>
      <c r="S36" s="319"/>
      <c r="T36" s="362">
        <f>SUM(T15,T24,T29,T34)</f>
        <v>21801769</v>
      </c>
      <c r="U36" s="319"/>
      <c r="V36" s="362">
        <f>SUM(V15,V24,V29,V34)</f>
        <v>493</v>
      </c>
      <c r="W36" s="319"/>
      <c r="X36" s="362">
        <f>SUM(X15,X24,X29,X34)</f>
        <v>21627277</v>
      </c>
      <c r="Y36" s="319"/>
      <c r="Z36" s="362">
        <f>SUM(Z15,Z24,Z29,Z34)</f>
        <v>6933927</v>
      </c>
      <c r="AA36" s="319"/>
      <c r="AB36" s="362">
        <f>SUM(AB15,AB24,AB29,AB34)</f>
        <v>373790649</v>
      </c>
      <c r="AC36" s="319"/>
      <c r="AD36" s="362">
        <f>SUM(AD15,AD24,AD29,AD34)</f>
        <v>447042116</v>
      </c>
      <c r="AE36" s="319"/>
      <c r="AF36" s="362">
        <f>SUM(AF15,AF24,AF29,AF34)</f>
        <v>6332350</v>
      </c>
      <c r="AG36" s="319"/>
      <c r="AH36" s="362">
        <f>SUM(AH15,AH24,AH29,AH34)</f>
        <v>453374466</v>
      </c>
      <c r="AI36" s="2"/>
      <c r="AJ36" s="109"/>
    </row>
    <row r="37" spans="1:36" ht="18.75" customHeight="1" thickTop="1">
      <c r="A37" s="43"/>
      <c r="B37" s="122"/>
      <c r="C37" s="35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2"/>
    </row>
    <row r="38" spans="1:36" s="57" customFormat="1" ht="23.25" customHeight="1">
      <c r="A38" s="21"/>
      <c r="B38" s="119"/>
      <c r="C38" s="20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58"/>
    </row>
    <row r="39" spans="1:36" ht="24.45" customHeight="1"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</row>
  </sheetData>
  <mergeCells count="6">
    <mergeCell ref="D13:AH13"/>
    <mergeCell ref="D11:F11"/>
    <mergeCell ref="H11:J11"/>
    <mergeCell ref="D4:AH4"/>
    <mergeCell ref="Z10:AB10"/>
    <mergeCell ref="L5:X5"/>
  </mergeCells>
  <pageMargins left="0.7" right="0.7" top="0.48" bottom="0.5" header="0.5" footer="0.5"/>
  <pageSetup paperSize="9" scale="4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32"/>
  <sheetViews>
    <sheetView zoomScale="80" zoomScaleNormal="80" zoomScaleSheetLayoutView="70" workbookViewId="0"/>
  </sheetViews>
  <sheetFormatPr defaultColWidth="9.125" defaultRowHeight="24.75" customHeight="1"/>
  <cols>
    <col min="1" max="1" width="54.75" style="30" customWidth="1"/>
    <col min="2" max="2" width="9.125" style="120" customWidth="1"/>
    <col min="3" max="3" width="0.75" style="52" customWidth="1"/>
    <col min="4" max="4" width="12.125" style="2" customWidth="1"/>
    <col min="5" max="5" width="0.875" style="2" customWidth="1"/>
    <col min="6" max="6" width="14.75" style="2" customWidth="1"/>
    <col min="7" max="7" width="0.875" style="2" customWidth="1"/>
    <col min="8" max="8" width="12.125" style="2" customWidth="1"/>
    <col min="9" max="9" width="0.875" style="2" customWidth="1"/>
    <col min="10" max="10" width="13.375" style="2" customWidth="1"/>
    <col min="11" max="11" width="1" style="2" customWidth="1"/>
    <col min="12" max="12" width="16.25" style="2" customWidth="1"/>
    <col min="13" max="13" width="0.75" style="2" customWidth="1"/>
    <col min="14" max="14" width="13.875" style="2" customWidth="1"/>
    <col min="15" max="15" width="0.75" style="2" customWidth="1"/>
    <col min="16" max="16" width="17.75" style="2" customWidth="1"/>
    <col min="17" max="17" width="0.875" style="2" customWidth="1"/>
    <col min="18" max="18" width="15.75" style="2" customWidth="1"/>
    <col min="19" max="19" width="0.875" style="2" customWidth="1"/>
    <col min="20" max="20" width="13.75" style="2" customWidth="1"/>
    <col min="21" max="21" width="0.875" style="2" customWidth="1"/>
    <col min="22" max="22" width="13.875" style="2" customWidth="1"/>
    <col min="23" max="23" width="0.875" style="2" customWidth="1"/>
    <col min="24" max="24" width="15.375" style="2" customWidth="1"/>
    <col min="25" max="25" width="0.875" style="2" customWidth="1"/>
    <col min="26" max="26" width="15.625" style="2" customWidth="1"/>
    <col min="27" max="27" width="0.875" style="2" customWidth="1"/>
    <col min="28" max="28" width="12.75" style="2" customWidth="1"/>
    <col min="29" max="29" width="0.875" style="2" customWidth="1"/>
    <col min="30" max="30" width="14.75" style="2" customWidth="1"/>
    <col min="31" max="31" width="9.125" style="49"/>
    <col min="32" max="32" width="14.625" style="2" bestFit="1" customWidth="1"/>
    <col min="33" max="33" width="9.125" style="2"/>
    <col min="34" max="34" width="11.625" style="2" bestFit="1" customWidth="1"/>
    <col min="35" max="16384" width="9.125" style="2"/>
  </cols>
  <sheetData>
    <row r="1" spans="1:32" ht="23.25" customHeight="1">
      <c r="A1" s="98" t="s">
        <v>189</v>
      </c>
      <c r="B1" s="118"/>
      <c r="C1" s="55"/>
      <c r="D1" s="56"/>
      <c r="E1" s="56"/>
      <c r="F1" s="56"/>
      <c r="G1" s="56"/>
      <c r="H1" s="56"/>
      <c r="I1" s="56"/>
      <c r="J1" s="45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2"/>
    </row>
    <row r="2" spans="1:32" s="57" customFormat="1" ht="23.25" customHeight="1">
      <c r="A2" s="62" t="s">
        <v>227</v>
      </c>
      <c r="B2" s="118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2" s="57" customFormat="1" ht="23.25" customHeight="1">
      <c r="A3" s="21"/>
      <c r="B3" s="119"/>
      <c r="C3" s="20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2" ht="23.25" customHeight="1">
      <c r="A4" s="37"/>
      <c r="B4" s="119"/>
      <c r="C4" s="37"/>
      <c r="D4" s="397" t="s">
        <v>200</v>
      </c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397"/>
      <c r="AB4" s="397"/>
      <c r="AC4" s="397"/>
      <c r="AD4" s="397"/>
      <c r="AE4" s="2"/>
    </row>
    <row r="5" spans="1:32" ht="23.25" customHeight="1">
      <c r="A5" s="37"/>
      <c r="B5" s="118"/>
      <c r="C5" s="187"/>
      <c r="D5" s="52"/>
      <c r="E5" s="187"/>
      <c r="F5" s="187"/>
      <c r="G5" s="187"/>
      <c r="H5" s="187"/>
      <c r="I5" s="187"/>
      <c r="J5" s="187"/>
      <c r="K5" s="31"/>
      <c r="L5" s="399" t="s">
        <v>57</v>
      </c>
      <c r="M5" s="399"/>
      <c r="N5" s="399"/>
      <c r="O5" s="399"/>
      <c r="P5" s="399"/>
      <c r="Q5" s="399"/>
      <c r="R5" s="399"/>
      <c r="S5" s="399"/>
      <c r="T5" s="399"/>
      <c r="U5" s="31"/>
      <c r="V5" s="31"/>
      <c r="W5" s="187"/>
      <c r="X5" s="187"/>
      <c r="Y5" s="187"/>
      <c r="Z5" s="187"/>
      <c r="AA5" s="187"/>
      <c r="AB5" s="187"/>
      <c r="AC5" s="187"/>
      <c r="AD5" s="187"/>
      <c r="AE5" s="2"/>
    </row>
    <row r="6" spans="1:32" ht="23.25" customHeight="1">
      <c r="A6" s="37"/>
      <c r="B6" s="118"/>
      <c r="C6" s="187"/>
      <c r="D6" s="52"/>
      <c r="E6" s="187"/>
      <c r="F6" s="187"/>
      <c r="G6" s="187"/>
      <c r="H6" s="187"/>
      <c r="I6" s="187"/>
      <c r="J6" s="187"/>
      <c r="K6" s="31"/>
      <c r="L6" s="45" t="s">
        <v>158</v>
      </c>
      <c r="M6" s="13"/>
      <c r="N6" s="13"/>
      <c r="O6" s="13"/>
      <c r="Q6" s="13"/>
      <c r="R6" s="13"/>
      <c r="S6" s="13"/>
      <c r="T6" s="13"/>
      <c r="U6" s="31"/>
      <c r="V6" s="31"/>
      <c r="W6" s="187"/>
      <c r="X6" s="187"/>
      <c r="Y6" s="187"/>
      <c r="Z6" s="187"/>
      <c r="AA6" s="187"/>
      <c r="AB6" s="187"/>
      <c r="AC6" s="187"/>
      <c r="AD6" s="187"/>
      <c r="AE6" s="2"/>
    </row>
    <row r="7" spans="1:32" ht="23.25" customHeight="1">
      <c r="K7" s="39"/>
      <c r="L7" s="45" t="s">
        <v>159</v>
      </c>
      <c r="M7" s="39"/>
      <c r="N7" s="39" t="s">
        <v>162</v>
      </c>
      <c r="O7" s="39"/>
      <c r="P7" s="13" t="s">
        <v>158</v>
      </c>
      <c r="Q7" s="39"/>
      <c r="R7" s="39"/>
      <c r="S7" s="39"/>
      <c r="T7" s="39"/>
      <c r="U7" s="40"/>
      <c r="W7" s="32"/>
      <c r="AA7" s="42"/>
      <c r="AB7" s="39"/>
      <c r="AC7" s="32"/>
      <c r="AD7" s="29"/>
      <c r="AE7" s="2"/>
    </row>
    <row r="8" spans="1:32" ht="23.25" customHeight="1">
      <c r="K8" s="39"/>
      <c r="L8" s="39" t="s">
        <v>87</v>
      </c>
      <c r="M8" s="39"/>
      <c r="N8" s="39" t="s">
        <v>160</v>
      </c>
      <c r="O8" s="39"/>
      <c r="P8" s="45" t="s">
        <v>161</v>
      </c>
      <c r="Q8" s="39"/>
      <c r="R8" s="39"/>
      <c r="S8" s="39"/>
      <c r="T8" s="39"/>
      <c r="U8" s="40"/>
      <c r="W8" s="32"/>
      <c r="AA8" s="42"/>
      <c r="AB8" s="39"/>
      <c r="AC8" s="32"/>
      <c r="AD8" s="29"/>
      <c r="AE8" s="2"/>
    </row>
    <row r="9" spans="1:32" ht="23.25" customHeight="1">
      <c r="K9" s="39"/>
      <c r="L9" s="29" t="s">
        <v>125</v>
      </c>
      <c r="M9" s="39"/>
      <c r="N9" s="39" t="s">
        <v>98</v>
      </c>
      <c r="O9" s="39"/>
      <c r="P9" s="29" t="s">
        <v>131</v>
      </c>
      <c r="Q9" s="39"/>
      <c r="R9" s="39" t="s">
        <v>76</v>
      </c>
      <c r="S9" s="39"/>
      <c r="T9" s="39" t="s">
        <v>23</v>
      </c>
      <c r="U9" s="40"/>
      <c r="W9" s="32"/>
      <c r="AA9" s="42"/>
      <c r="AB9" s="39"/>
      <c r="AC9" s="32"/>
      <c r="AD9" s="29"/>
      <c r="AE9" s="2"/>
    </row>
    <row r="10" spans="1:32" ht="23.25" customHeight="1">
      <c r="K10" s="29"/>
      <c r="L10" s="29" t="s">
        <v>126</v>
      </c>
      <c r="M10" s="29"/>
      <c r="N10" s="39" t="s">
        <v>24</v>
      </c>
      <c r="O10" s="29"/>
      <c r="P10" s="29" t="s">
        <v>126</v>
      </c>
      <c r="Q10" s="39"/>
      <c r="R10" s="39" t="s">
        <v>77</v>
      </c>
      <c r="S10" s="39"/>
      <c r="T10" s="39" t="s">
        <v>88</v>
      </c>
      <c r="U10" s="40"/>
      <c r="V10" s="398" t="s">
        <v>2</v>
      </c>
      <c r="W10" s="398"/>
      <c r="X10" s="398"/>
      <c r="Y10" s="27"/>
      <c r="Z10" s="27"/>
      <c r="AA10" s="39"/>
      <c r="AB10" s="39" t="s">
        <v>64</v>
      </c>
      <c r="AC10" s="32"/>
      <c r="AE10" s="2"/>
    </row>
    <row r="11" spans="1:32" ht="23.25" customHeight="1">
      <c r="B11" s="115"/>
      <c r="C11" s="38"/>
      <c r="D11" s="396" t="s">
        <v>84</v>
      </c>
      <c r="E11" s="396"/>
      <c r="F11" s="396"/>
      <c r="G11" s="38"/>
      <c r="H11" s="396" t="s">
        <v>29</v>
      </c>
      <c r="I11" s="396"/>
      <c r="J11" s="396"/>
      <c r="K11" s="39"/>
      <c r="L11" s="39" t="s">
        <v>128</v>
      </c>
      <c r="M11" s="39"/>
      <c r="N11" s="39" t="s">
        <v>103</v>
      </c>
      <c r="O11" s="39"/>
      <c r="P11" s="39" t="s">
        <v>128</v>
      </c>
      <c r="Q11" s="39"/>
      <c r="R11" s="39" t="s">
        <v>86</v>
      </c>
      <c r="S11" s="39"/>
      <c r="T11" s="39" t="s">
        <v>71</v>
      </c>
      <c r="U11" s="40"/>
      <c r="V11" s="41" t="s">
        <v>62</v>
      </c>
      <c r="W11" s="32"/>
      <c r="Y11" s="41"/>
      <c r="Z11" s="39" t="s">
        <v>30</v>
      </c>
      <c r="AA11" s="39"/>
      <c r="AB11" s="29" t="s">
        <v>65</v>
      </c>
      <c r="AC11" s="32"/>
      <c r="AE11" s="2"/>
    </row>
    <row r="12" spans="1:32" ht="23.25" customHeight="1">
      <c r="B12" s="115" t="s">
        <v>17</v>
      </c>
      <c r="C12" s="39"/>
      <c r="D12" s="41" t="s">
        <v>26</v>
      </c>
      <c r="E12" s="39"/>
      <c r="F12" s="41" t="s">
        <v>25</v>
      </c>
      <c r="G12" s="39"/>
      <c r="H12" s="41" t="s">
        <v>26</v>
      </c>
      <c r="I12" s="39"/>
      <c r="J12" s="41" t="s">
        <v>25</v>
      </c>
      <c r="K12" s="39"/>
      <c r="L12" s="39" t="s">
        <v>127</v>
      </c>
      <c r="M12" s="39"/>
      <c r="N12" s="39" t="s">
        <v>99</v>
      </c>
      <c r="O12" s="39"/>
      <c r="P12" s="39" t="s">
        <v>127</v>
      </c>
      <c r="Q12" s="39"/>
      <c r="R12" s="39" t="s">
        <v>3</v>
      </c>
      <c r="S12" s="39"/>
      <c r="T12" s="39" t="s">
        <v>72</v>
      </c>
      <c r="U12" s="40"/>
      <c r="V12" s="41" t="s">
        <v>28</v>
      </c>
      <c r="W12" s="32"/>
      <c r="X12" s="39" t="s">
        <v>27</v>
      </c>
      <c r="Y12" s="41"/>
      <c r="Z12" s="39" t="s">
        <v>63</v>
      </c>
      <c r="AA12" s="39"/>
      <c r="AB12" s="39" t="s">
        <v>66</v>
      </c>
      <c r="AC12" s="32"/>
      <c r="AD12" s="29" t="s">
        <v>23</v>
      </c>
      <c r="AE12" s="2"/>
    </row>
    <row r="13" spans="1:32" ht="23.25" customHeight="1">
      <c r="B13" s="115"/>
      <c r="C13" s="39"/>
      <c r="D13" s="395" t="s">
        <v>32</v>
      </c>
      <c r="E13" s="395"/>
      <c r="F13" s="395"/>
      <c r="G13" s="395"/>
      <c r="H13" s="395"/>
      <c r="I13" s="395"/>
      <c r="J13" s="395"/>
      <c r="K13" s="395"/>
      <c r="L13" s="395"/>
      <c r="M13" s="395"/>
      <c r="N13" s="395"/>
      <c r="O13" s="395"/>
      <c r="P13" s="395"/>
      <c r="Q13" s="395"/>
      <c r="R13" s="395"/>
      <c r="S13" s="395"/>
      <c r="T13" s="395"/>
      <c r="U13" s="395"/>
      <c r="V13" s="395"/>
      <c r="W13" s="395"/>
      <c r="X13" s="395"/>
      <c r="Y13" s="395"/>
      <c r="Z13" s="395"/>
      <c r="AA13" s="395"/>
      <c r="AB13" s="395"/>
      <c r="AC13" s="395"/>
      <c r="AD13" s="395"/>
      <c r="AE13" s="2"/>
    </row>
    <row r="14" spans="1:32" ht="23.25" customHeight="1">
      <c r="A14" s="53" t="s">
        <v>192</v>
      </c>
      <c r="B14" s="121"/>
      <c r="C14" s="28"/>
      <c r="AE14" s="2"/>
    </row>
    <row r="15" spans="1:32" s="36" customFormat="1" ht="23.25" customHeight="1">
      <c r="A15" s="48" t="s">
        <v>148</v>
      </c>
      <c r="B15" s="122"/>
      <c r="C15" s="35"/>
      <c r="D15" s="302">
        <v>36015</v>
      </c>
      <c r="E15" s="303"/>
      <c r="F15" s="302">
        <v>33955907</v>
      </c>
      <c r="G15" s="303"/>
      <c r="H15" s="302">
        <v>14085</v>
      </c>
      <c r="I15" s="303"/>
      <c r="J15" s="302">
        <v>11110106</v>
      </c>
      <c r="K15" s="303"/>
      <c r="L15" s="302">
        <v>833790</v>
      </c>
      <c r="M15" s="303"/>
      <c r="N15" s="176">
        <v>-528799</v>
      </c>
      <c r="O15" s="303"/>
      <c r="P15" s="302">
        <v>1329935</v>
      </c>
      <c r="Q15" s="303"/>
      <c r="R15" s="302">
        <v>15272071</v>
      </c>
      <c r="S15" s="303"/>
      <c r="T15" s="302">
        <v>16906997</v>
      </c>
      <c r="U15" s="303"/>
      <c r="V15" s="302">
        <v>7000000</v>
      </c>
      <c r="W15" s="303"/>
      <c r="X15" s="302">
        <v>342406796</v>
      </c>
      <c r="Y15" s="303"/>
      <c r="Z15" s="302">
        <v>411429906</v>
      </c>
      <c r="AA15" s="303"/>
      <c r="AB15" s="302">
        <v>399142</v>
      </c>
      <c r="AC15" s="303"/>
      <c r="AD15" s="302">
        <v>411829048</v>
      </c>
      <c r="AF15" s="70"/>
    </row>
    <row r="16" spans="1:32" s="36" customFormat="1" ht="23.25" customHeight="1">
      <c r="A16" s="43"/>
      <c r="B16" s="122"/>
      <c r="C16" s="35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F16" s="70"/>
    </row>
    <row r="17" spans="1:33" s="36" customFormat="1" ht="23.25" customHeight="1">
      <c r="A17" s="183" t="s">
        <v>145</v>
      </c>
      <c r="B17" s="122"/>
      <c r="C17" s="35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F17" s="70"/>
    </row>
    <row r="18" spans="1:33" s="36" customFormat="1" ht="23.25" customHeight="1">
      <c r="A18" s="304" t="s">
        <v>217</v>
      </c>
      <c r="B18" s="375">
        <v>2.2999999999999998</v>
      </c>
      <c r="C18" s="35"/>
      <c r="D18" s="179">
        <v>0</v>
      </c>
      <c r="E18" s="179"/>
      <c r="F18" s="179">
        <v>0</v>
      </c>
      <c r="G18" s="179"/>
      <c r="H18" s="179">
        <v>0</v>
      </c>
      <c r="I18" s="179"/>
      <c r="J18" s="179">
        <v>0</v>
      </c>
      <c r="K18" s="179"/>
      <c r="L18" s="179">
        <v>0</v>
      </c>
      <c r="M18" s="179"/>
      <c r="N18" s="179">
        <v>0</v>
      </c>
      <c r="O18" s="179"/>
      <c r="P18" s="179">
        <v>0</v>
      </c>
      <c r="Q18" s="305"/>
      <c r="R18" s="179">
        <v>0</v>
      </c>
      <c r="S18" s="179"/>
      <c r="T18" s="179">
        <f>SUM(L18:R18)</f>
        <v>0</v>
      </c>
      <c r="U18" s="179"/>
      <c r="V18" s="179">
        <v>0</v>
      </c>
      <c r="W18" s="101"/>
      <c r="X18" s="306">
        <v>-7818142</v>
      </c>
      <c r="Y18" s="101"/>
      <c r="Z18" s="306">
        <f>SUM(D18,F18,H18,J18,T18,V18,X18)</f>
        <v>-7818142</v>
      </c>
      <c r="AA18" s="101"/>
      <c r="AB18" s="305">
        <v>0</v>
      </c>
      <c r="AC18" s="101"/>
      <c r="AD18" s="306">
        <f>SUM(Z18,AB18)</f>
        <v>-7818142</v>
      </c>
      <c r="AF18" s="70"/>
    </row>
    <row r="19" spans="1:33" s="36" customFormat="1" ht="23.25" customHeight="1">
      <c r="A19" s="30" t="s">
        <v>144</v>
      </c>
      <c r="B19" s="122"/>
      <c r="C19" s="35"/>
      <c r="D19" s="306">
        <v>-319</v>
      </c>
      <c r="E19" s="306"/>
      <c r="F19" s="306">
        <v>319</v>
      </c>
      <c r="G19" s="306"/>
      <c r="H19" s="306">
        <v>-125</v>
      </c>
      <c r="I19" s="306"/>
      <c r="J19" s="306">
        <v>125</v>
      </c>
      <c r="K19" s="101"/>
      <c r="L19" s="305">
        <v>0</v>
      </c>
      <c r="M19" s="305"/>
      <c r="N19" s="179">
        <v>0</v>
      </c>
      <c r="O19" s="305"/>
      <c r="P19" s="305">
        <v>0</v>
      </c>
      <c r="Q19" s="305"/>
      <c r="R19" s="179">
        <v>0</v>
      </c>
      <c r="S19" s="179"/>
      <c r="T19" s="179">
        <f>SUM(L19:R19)</f>
        <v>0</v>
      </c>
      <c r="U19" s="179"/>
      <c r="V19" s="179">
        <v>0</v>
      </c>
      <c r="W19" s="307"/>
      <c r="X19" s="305">
        <v>0</v>
      </c>
      <c r="Y19" s="305"/>
      <c r="Z19" s="179">
        <f>SUM(D19,F19,H19,J19,T19,V19,X19)</f>
        <v>0</v>
      </c>
      <c r="AA19" s="305"/>
      <c r="AB19" s="305">
        <v>0</v>
      </c>
      <c r="AC19" s="305"/>
      <c r="AD19" s="179">
        <f>SUM(Z19,AB19)</f>
        <v>0</v>
      </c>
      <c r="AF19" s="70"/>
    </row>
    <row r="20" spans="1:33" s="36" customFormat="1" ht="23.25" customHeight="1">
      <c r="A20" s="30" t="s">
        <v>147</v>
      </c>
      <c r="B20" s="122"/>
      <c r="C20" s="35"/>
      <c r="D20" s="308">
        <v>0</v>
      </c>
      <c r="E20" s="306"/>
      <c r="F20" s="308">
        <v>0</v>
      </c>
      <c r="G20" s="306"/>
      <c r="H20" s="308">
        <v>0</v>
      </c>
      <c r="I20" s="306"/>
      <c r="J20" s="308">
        <v>0</v>
      </c>
      <c r="K20" s="306"/>
      <c r="L20" s="161">
        <v>0</v>
      </c>
      <c r="M20" s="1"/>
      <c r="N20" s="161">
        <v>0</v>
      </c>
      <c r="O20" s="1"/>
      <c r="P20" s="161">
        <v>0</v>
      </c>
      <c r="Q20" s="306"/>
      <c r="R20" s="161">
        <v>0</v>
      </c>
      <c r="S20" s="300"/>
      <c r="T20" s="309">
        <f>SUM(L20:R20)</f>
        <v>0</v>
      </c>
      <c r="U20" s="300"/>
      <c r="V20" s="161">
        <v>0</v>
      </c>
      <c r="W20" s="306"/>
      <c r="X20" s="161">
        <v>0</v>
      </c>
      <c r="Y20" s="306"/>
      <c r="Z20" s="161">
        <v>0</v>
      </c>
      <c r="AA20" s="306"/>
      <c r="AB20" s="161">
        <v>619000</v>
      </c>
      <c r="AC20" s="306"/>
      <c r="AD20" s="163">
        <f>SUM(Z20:AB20)</f>
        <v>619000</v>
      </c>
      <c r="AF20" s="70"/>
    </row>
    <row r="21" spans="1:33" s="36" customFormat="1" ht="23.25" customHeight="1">
      <c r="A21" s="184" t="s">
        <v>156</v>
      </c>
      <c r="B21" s="122"/>
      <c r="C21" s="35"/>
      <c r="D21" s="310">
        <f>SUM(D18:D20)</f>
        <v>-319</v>
      </c>
      <c r="E21" s="311"/>
      <c r="F21" s="310">
        <f>SUM(F18:F20)</f>
        <v>319</v>
      </c>
      <c r="G21" s="311"/>
      <c r="H21" s="310">
        <f>SUM(H18:H20)</f>
        <v>-125</v>
      </c>
      <c r="I21" s="311"/>
      <c r="J21" s="310">
        <f>SUM(J18:J20)</f>
        <v>125</v>
      </c>
      <c r="K21" s="311"/>
      <c r="L21" s="310">
        <f>SUM(L18:L20)</f>
        <v>0</v>
      </c>
      <c r="M21" s="63"/>
      <c r="N21" s="310">
        <f>SUM(N18:N20)</f>
        <v>0</v>
      </c>
      <c r="O21" s="63"/>
      <c r="P21" s="310">
        <f>SUM(P18:P20)</f>
        <v>0</v>
      </c>
      <c r="Q21" s="311"/>
      <c r="R21" s="310">
        <f>SUM(R18:R20)</f>
        <v>0</v>
      </c>
      <c r="S21" s="77"/>
      <c r="T21" s="310">
        <f>SUM(T18:T20)</f>
        <v>0</v>
      </c>
      <c r="U21" s="77"/>
      <c r="V21" s="310">
        <f>SUM(V18:V20)</f>
        <v>0</v>
      </c>
      <c r="W21" s="311"/>
      <c r="X21" s="310">
        <f>SUM(X18:X20)</f>
        <v>-7818142</v>
      </c>
      <c r="Y21" s="311"/>
      <c r="Z21" s="310">
        <f>SUM(Z18:Z20)</f>
        <v>-7818142</v>
      </c>
      <c r="AA21" s="311"/>
      <c r="AB21" s="310">
        <f>SUM(AB18:AB20)</f>
        <v>619000</v>
      </c>
      <c r="AC21" s="311"/>
      <c r="AD21" s="310">
        <f>SUM(AD18:AD20)</f>
        <v>-7199142</v>
      </c>
      <c r="AF21" s="70"/>
    </row>
    <row r="22" spans="1:33" ht="23.25" customHeight="1">
      <c r="A22" s="46"/>
      <c r="B22" s="116"/>
      <c r="C22" s="1"/>
      <c r="D22" s="242"/>
      <c r="E22" s="243"/>
      <c r="F22" s="242"/>
      <c r="G22" s="243"/>
      <c r="H22" s="242"/>
      <c r="I22" s="244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19"/>
      <c r="Z22" s="242"/>
      <c r="AA22" s="191"/>
      <c r="AB22" s="242"/>
      <c r="AC22" s="242"/>
      <c r="AD22" s="242"/>
      <c r="AE22" s="2"/>
      <c r="AF22" s="109"/>
    </row>
    <row r="23" spans="1:33" ht="23.25" customHeight="1">
      <c r="A23" s="44" t="s">
        <v>163</v>
      </c>
      <c r="B23" s="116"/>
      <c r="C23" s="1"/>
      <c r="D23" s="242"/>
      <c r="E23" s="243"/>
      <c r="F23" s="242"/>
      <c r="G23" s="243"/>
      <c r="H23" s="242"/>
      <c r="I23" s="244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19"/>
      <c r="Z23" s="242"/>
      <c r="AA23" s="191"/>
      <c r="AB23" s="242"/>
      <c r="AC23" s="242"/>
      <c r="AD23" s="242"/>
      <c r="AE23" s="2"/>
      <c r="AF23" s="109"/>
    </row>
    <row r="24" spans="1:33" ht="23.25" customHeight="1">
      <c r="A24" s="46" t="s">
        <v>152</v>
      </c>
      <c r="B24" s="117"/>
      <c r="C24" s="33"/>
      <c r="D24" s="306">
        <v>0</v>
      </c>
      <c r="E24" s="1"/>
      <c r="F24" s="306">
        <v>0</v>
      </c>
      <c r="G24" s="306"/>
      <c r="H24" s="306">
        <v>0</v>
      </c>
      <c r="I24" s="306"/>
      <c r="J24" s="306">
        <v>0</v>
      </c>
      <c r="K24" s="306"/>
      <c r="L24" s="306">
        <v>0</v>
      </c>
      <c r="M24" s="306"/>
      <c r="N24" s="306">
        <v>0</v>
      </c>
      <c r="O24" s="306"/>
      <c r="P24" s="306">
        <v>0</v>
      </c>
      <c r="Q24" s="306"/>
      <c r="R24" s="306">
        <v>0</v>
      </c>
      <c r="S24" s="306"/>
      <c r="T24" s="300">
        <f>SUM(L24:R24)</f>
        <v>0</v>
      </c>
      <c r="U24" s="306"/>
      <c r="V24" s="306">
        <v>0</v>
      </c>
      <c r="W24" s="312"/>
      <c r="X24" s="306">
        <v>18902341</v>
      </c>
      <c r="Y24" s="313"/>
      <c r="Z24" s="73">
        <f>SUM(D24,F24,H24,J24,T24,V24,X24)</f>
        <v>18902341</v>
      </c>
      <c r="AA24" s="313"/>
      <c r="AB24" s="306">
        <v>-94168</v>
      </c>
      <c r="AC24" s="312"/>
      <c r="AD24" s="73">
        <f>SUM(Z24,AB24)</f>
        <v>18808173</v>
      </c>
      <c r="AE24" s="50"/>
      <c r="AF24" s="109"/>
      <c r="AG24" s="50"/>
    </row>
    <row r="25" spans="1:33" ht="23.25" customHeight="1">
      <c r="A25" s="46" t="s">
        <v>149</v>
      </c>
      <c r="B25" s="117"/>
      <c r="C25" s="33"/>
      <c r="D25" s="308">
        <v>0</v>
      </c>
      <c r="E25" s="312"/>
      <c r="F25" s="308">
        <v>0</v>
      </c>
      <c r="G25" s="312"/>
      <c r="H25" s="308">
        <v>0</v>
      </c>
      <c r="I25" s="312"/>
      <c r="J25" s="308">
        <v>0</v>
      </c>
      <c r="K25" s="312"/>
      <c r="L25" s="314">
        <v>-487309</v>
      </c>
      <c r="M25" s="315"/>
      <c r="N25" s="314">
        <v>151570</v>
      </c>
      <c r="O25" s="315"/>
      <c r="P25" s="314">
        <v>-233468</v>
      </c>
      <c r="Q25" s="316"/>
      <c r="R25" s="308">
        <v>0</v>
      </c>
      <c r="S25" s="315"/>
      <c r="T25" s="309">
        <f>SUM(L25:R25)</f>
        <v>-569207</v>
      </c>
      <c r="U25" s="312"/>
      <c r="V25" s="161">
        <v>0</v>
      </c>
      <c r="W25" s="312"/>
      <c r="X25" s="161">
        <v>0</v>
      </c>
      <c r="Y25" s="312"/>
      <c r="Z25" s="73">
        <f>SUM(D25,F25,H25,J25,T25,V25,X25)</f>
        <v>-569207</v>
      </c>
      <c r="AA25" s="306"/>
      <c r="AB25" s="308">
        <v>1883</v>
      </c>
      <c r="AC25" s="312"/>
      <c r="AD25" s="163">
        <f>SUM(Z25:AB25)</f>
        <v>-567324</v>
      </c>
      <c r="AE25" s="50"/>
      <c r="AF25" s="109"/>
    </row>
    <row r="26" spans="1:33" s="34" customFormat="1" ht="23.25" customHeight="1">
      <c r="A26" s="183" t="s">
        <v>146</v>
      </c>
      <c r="B26" s="116"/>
      <c r="C26" s="63"/>
      <c r="D26" s="310">
        <f>SUM(D24:D25)</f>
        <v>0</v>
      </c>
      <c r="E26" s="317"/>
      <c r="F26" s="310">
        <f>SUM(F24:F25)</f>
        <v>0</v>
      </c>
      <c r="G26" s="317"/>
      <c r="H26" s="310">
        <f>SUM(H24:H25)</f>
        <v>0</v>
      </c>
      <c r="I26" s="317"/>
      <c r="J26" s="310">
        <f>SUM(J24:J25)</f>
        <v>0</v>
      </c>
      <c r="K26" s="318"/>
      <c r="L26" s="178">
        <f>SUM(L24:L25)</f>
        <v>-487309</v>
      </c>
      <c r="M26" s="319"/>
      <c r="N26" s="178">
        <f>SUM(N24:N25)</f>
        <v>151570</v>
      </c>
      <c r="O26" s="319"/>
      <c r="P26" s="178">
        <f>SUM(P24:P25)</f>
        <v>-233468</v>
      </c>
      <c r="Q26" s="319"/>
      <c r="R26" s="320">
        <f>SUM(R24:R25)</f>
        <v>0</v>
      </c>
      <c r="S26" s="319"/>
      <c r="T26" s="320">
        <f>SUM(L26:R26)</f>
        <v>-569207</v>
      </c>
      <c r="U26" s="321"/>
      <c r="V26" s="160">
        <f>SUM(V24:V25)</f>
        <v>0</v>
      </c>
      <c r="W26" s="319"/>
      <c r="X26" s="178">
        <f>SUM(X24:X25)</f>
        <v>18902341</v>
      </c>
      <c r="Y26" s="322"/>
      <c r="Z26" s="323">
        <f>SUM(Z24:Z25)</f>
        <v>18333134</v>
      </c>
      <c r="AA26" s="321"/>
      <c r="AB26" s="178">
        <f>SUM(AB24:AB25)</f>
        <v>-92285</v>
      </c>
      <c r="AC26" s="321"/>
      <c r="AD26" s="178">
        <f>SUM(AD24:AD25)</f>
        <v>18240849</v>
      </c>
      <c r="AE26" s="51"/>
      <c r="AF26" s="110"/>
    </row>
    <row r="27" spans="1:33" s="36" customFormat="1" ht="23.25" customHeight="1">
      <c r="A27" s="43"/>
      <c r="B27" s="122"/>
      <c r="C27" s="35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F27" s="70"/>
    </row>
    <row r="28" spans="1:33" s="36" customFormat="1" ht="23.25" customHeight="1">
      <c r="A28" s="9" t="s">
        <v>79</v>
      </c>
      <c r="B28" s="122"/>
      <c r="C28" s="35"/>
      <c r="D28" s="308">
        <v>0</v>
      </c>
      <c r="E28" s="311"/>
      <c r="F28" s="308">
        <v>0</v>
      </c>
      <c r="G28" s="311"/>
      <c r="H28" s="308">
        <v>0</v>
      </c>
      <c r="I28" s="311"/>
      <c r="J28" s="308">
        <v>0</v>
      </c>
      <c r="K28" s="324"/>
      <c r="L28" s="308">
        <v>0</v>
      </c>
      <c r="M28" s="306"/>
      <c r="N28" s="308">
        <v>0</v>
      </c>
      <c r="O28" s="306"/>
      <c r="P28" s="308">
        <v>0</v>
      </c>
      <c r="Q28" s="313"/>
      <c r="R28" s="308">
        <v>-131689</v>
      </c>
      <c r="S28" s="313"/>
      <c r="T28" s="309">
        <f>SUM(L28:R28)</f>
        <v>-131689</v>
      </c>
      <c r="U28" s="311"/>
      <c r="V28" s="308">
        <v>0</v>
      </c>
      <c r="W28" s="311"/>
      <c r="X28" s="308">
        <v>131689</v>
      </c>
      <c r="Y28" s="311"/>
      <c r="Z28" s="308">
        <f>SUM(D28:J28,T28,V28,X28)</f>
        <v>0</v>
      </c>
      <c r="AA28" s="311"/>
      <c r="AB28" s="325">
        <v>0</v>
      </c>
      <c r="AC28" s="311"/>
      <c r="AD28" s="309">
        <f>SUM(Z28:AB28)</f>
        <v>0</v>
      </c>
      <c r="AF28" s="70"/>
    </row>
    <row r="29" spans="1:33" ht="23.25" customHeight="1">
      <c r="A29" s="54"/>
      <c r="B29" s="122"/>
      <c r="C29" s="47"/>
      <c r="D29" s="245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241"/>
      <c r="W29" s="241"/>
      <c r="X29" s="191"/>
      <c r="Y29" s="191"/>
      <c r="Z29" s="191"/>
      <c r="AA29" s="191"/>
      <c r="AB29" s="241"/>
      <c r="AC29" s="241"/>
      <c r="AD29" s="241"/>
      <c r="AE29" s="2"/>
      <c r="AF29" s="109"/>
    </row>
    <row r="30" spans="1:33" ht="23.25" customHeight="1" thickBot="1">
      <c r="A30" s="43" t="s">
        <v>193</v>
      </c>
      <c r="B30" s="122"/>
      <c r="C30" s="35"/>
      <c r="D30" s="364">
        <f>SUM(D15,D21,D26,D28)</f>
        <v>35696</v>
      </c>
      <c r="E30" s="365"/>
      <c r="F30" s="364">
        <f>SUM(F15,F21,F26,F28)</f>
        <v>33956226</v>
      </c>
      <c r="G30" s="365"/>
      <c r="H30" s="364">
        <f>SUM(H15,H21,H26,H28)</f>
        <v>13960</v>
      </c>
      <c r="I30" s="365"/>
      <c r="J30" s="364">
        <f>SUM(J15,J21,J26,J28)</f>
        <v>11110231</v>
      </c>
      <c r="K30" s="365"/>
      <c r="L30" s="364">
        <f>SUM(L15,L21,L26,L28)</f>
        <v>346481</v>
      </c>
      <c r="M30" s="365"/>
      <c r="N30" s="362">
        <f>SUM(N15,N21,N26,N28)</f>
        <v>-377229</v>
      </c>
      <c r="O30" s="365"/>
      <c r="P30" s="364">
        <f>SUM(P15,P21,P26,P28)</f>
        <v>1096467</v>
      </c>
      <c r="Q30" s="365"/>
      <c r="R30" s="364">
        <f>SUM(R15,R21,R26,R28)</f>
        <v>15140382</v>
      </c>
      <c r="S30" s="365"/>
      <c r="T30" s="364">
        <f>SUM(T15,T21,T26,T28)</f>
        <v>16206101</v>
      </c>
      <c r="U30" s="365"/>
      <c r="V30" s="364">
        <f>SUM(V15,V21,V26,V28)</f>
        <v>7000000</v>
      </c>
      <c r="W30" s="365"/>
      <c r="X30" s="364">
        <f>SUM(X15,X21,X26,X28)</f>
        <v>353622684</v>
      </c>
      <c r="Y30" s="365"/>
      <c r="Z30" s="364">
        <f>SUM(Z15,Z21,Z26,Z28)</f>
        <v>421944898</v>
      </c>
      <c r="AA30" s="365"/>
      <c r="AB30" s="364">
        <f>SUM(AB15,AB21,AB26,AB28)</f>
        <v>925857</v>
      </c>
      <c r="AC30" s="365"/>
      <c r="AD30" s="364">
        <f>SUM(AD15,AD21,AD26,AD28)</f>
        <v>422870755</v>
      </c>
      <c r="AE30" s="2"/>
      <c r="AF30" s="109"/>
    </row>
    <row r="31" spans="1:33" ht="18.75" customHeight="1" thickTop="1">
      <c r="A31" s="43"/>
      <c r="B31" s="122"/>
      <c r="C31" s="35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2"/>
    </row>
    <row r="32" spans="1:33" s="57" customFormat="1" ht="23.25" customHeight="1">
      <c r="A32" s="21"/>
      <c r="B32" s="119"/>
      <c r="C32" s="20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58"/>
    </row>
  </sheetData>
  <mergeCells count="6">
    <mergeCell ref="D13:AD13"/>
    <mergeCell ref="D4:AD4"/>
    <mergeCell ref="L5:T5"/>
    <mergeCell ref="V10:X10"/>
    <mergeCell ref="D11:F11"/>
    <mergeCell ref="H11:J11"/>
  </mergeCells>
  <pageMargins left="0.7" right="0.7" top="0.48" bottom="0.5" header="0.5" footer="0.5"/>
  <pageSetup paperSize="9" scale="5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EFC91-11E8-424C-B0C7-E1D434F5DDD1}">
  <dimension ref="A1:K26"/>
  <sheetViews>
    <sheetView zoomScale="80" zoomScaleNormal="80" zoomScaleSheetLayoutView="100" workbookViewId="0"/>
  </sheetViews>
  <sheetFormatPr defaultRowHeight="22.5" customHeight="1"/>
  <cols>
    <col min="1" max="1" width="82.125" customWidth="1"/>
    <col min="2" max="2" width="9" style="24" customWidth="1"/>
    <col min="3" max="3" width="1.375" customWidth="1"/>
    <col min="4" max="4" width="16.25" customWidth="1"/>
    <col min="5" max="5" width="1.375" customWidth="1"/>
    <col min="6" max="6" width="15.375" customWidth="1"/>
    <col min="7" max="7" width="1.375" customWidth="1"/>
    <col min="8" max="8" width="18.375" customWidth="1"/>
    <col min="9" max="9" width="1.375" customWidth="1"/>
    <col min="10" max="10" width="15.25" customWidth="1"/>
    <col min="11" max="11" width="10.625" bestFit="1" customWidth="1"/>
  </cols>
  <sheetData>
    <row r="1" spans="1:11" ht="22.5" customHeight="1">
      <c r="A1" s="83" t="s">
        <v>189</v>
      </c>
      <c r="B1" s="383"/>
    </row>
    <row r="2" spans="1:11" ht="22.5" customHeight="1">
      <c r="A2" s="246" t="s">
        <v>94</v>
      </c>
      <c r="B2" s="384"/>
    </row>
    <row r="3" spans="1:11" ht="19.05" customHeight="1">
      <c r="A3" s="247"/>
      <c r="B3" s="385"/>
      <c r="C3" s="234"/>
      <c r="D3" s="400" t="s">
        <v>198</v>
      </c>
      <c r="E3" s="400"/>
      <c r="F3" s="400"/>
      <c r="G3" s="400"/>
      <c r="H3" s="400"/>
      <c r="I3" s="400"/>
      <c r="J3" s="400"/>
    </row>
    <row r="4" spans="1:11" ht="22.05" customHeight="1">
      <c r="A4" s="247"/>
      <c r="B4" s="385"/>
      <c r="C4" s="248"/>
      <c r="D4" s="249" t="s">
        <v>238</v>
      </c>
      <c r="E4" s="248"/>
      <c r="F4" s="239" t="s">
        <v>215</v>
      </c>
      <c r="G4" s="341"/>
      <c r="I4" s="248"/>
      <c r="J4" s="249"/>
    </row>
    <row r="5" spans="1:11" ht="22.05" customHeight="1">
      <c r="A5" s="247"/>
      <c r="B5" s="115" t="s">
        <v>17</v>
      </c>
      <c r="C5" s="248"/>
      <c r="D5" s="249" t="s">
        <v>203</v>
      </c>
      <c r="E5" s="248"/>
      <c r="F5" s="239" t="s">
        <v>214</v>
      </c>
      <c r="G5" s="341"/>
      <c r="H5" s="249" t="s">
        <v>204</v>
      </c>
      <c r="I5" s="248"/>
      <c r="J5" s="249" t="s">
        <v>23</v>
      </c>
    </row>
    <row r="6" spans="1:11" ht="22.05" customHeight="1">
      <c r="A6" s="247"/>
      <c r="B6" s="385"/>
      <c r="D6" s="401" t="s">
        <v>32</v>
      </c>
      <c r="E6" s="401"/>
      <c r="F6" s="401"/>
      <c r="G6" s="401"/>
      <c r="H6" s="401"/>
      <c r="I6" s="401"/>
      <c r="J6" s="401"/>
    </row>
    <row r="7" spans="1:11" ht="22.35" customHeight="1">
      <c r="A7" s="173" t="s">
        <v>190</v>
      </c>
      <c r="B7" s="183"/>
      <c r="D7" s="248"/>
      <c r="H7" s="248"/>
      <c r="J7" s="248"/>
    </row>
    <row r="8" spans="1:11" ht="22.35" customHeight="1">
      <c r="A8" s="250" t="s">
        <v>169</v>
      </c>
      <c r="B8" s="183"/>
      <c r="C8" s="24"/>
      <c r="D8" s="251">
        <v>10</v>
      </c>
      <c r="F8" s="269">
        <v>0</v>
      </c>
      <c r="H8" s="252">
        <v>-8674</v>
      </c>
      <c r="I8" s="252"/>
      <c r="J8" s="252">
        <f>SUM(D8:H8)</f>
        <v>-8664</v>
      </c>
    </row>
    <row r="9" spans="1:11" ht="22.35" customHeight="1">
      <c r="A9" s="347" t="s">
        <v>223</v>
      </c>
      <c r="B9" s="382">
        <v>11</v>
      </c>
      <c r="C9" s="2"/>
      <c r="D9" s="350">
        <v>33671073</v>
      </c>
      <c r="E9" s="351"/>
      <c r="F9" s="350">
        <v>407069914</v>
      </c>
      <c r="G9" s="350"/>
      <c r="H9" s="350">
        <v>0</v>
      </c>
      <c r="I9" s="350"/>
      <c r="J9" s="350">
        <f>SUM(D9:H9)</f>
        <v>440740987</v>
      </c>
    </row>
    <row r="10" spans="1:11" ht="22.35" customHeight="1">
      <c r="A10" s="347" t="s">
        <v>224</v>
      </c>
      <c r="B10" s="382">
        <v>11</v>
      </c>
      <c r="C10" s="2"/>
      <c r="D10" s="363">
        <v>-10</v>
      </c>
      <c r="E10" s="351"/>
      <c r="F10" s="350">
        <v>0</v>
      </c>
      <c r="G10" s="350"/>
      <c r="H10" s="350">
        <v>0</v>
      </c>
      <c r="I10" s="350"/>
      <c r="J10" s="363">
        <f>SUM(D10:H10)</f>
        <v>-10</v>
      </c>
    </row>
    <row r="11" spans="1:11" s="254" customFormat="1" ht="20.399999999999999">
      <c r="A11" s="253"/>
      <c r="B11" s="386"/>
      <c r="D11" s="255"/>
      <c r="H11" s="255"/>
      <c r="J11" s="255"/>
    </row>
    <row r="12" spans="1:11" ht="22.35" customHeight="1">
      <c r="A12" s="173" t="s">
        <v>163</v>
      </c>
      <c r="B12" s="183"/>
      <c r="C12" s="249"/>
      <c r="D12" s="251"/>
      <c r="E12" s="249"/>
      <c r="F12" s="249"/>
      <c r="G12" s="249"/>
      <c r="H12" s="256"/>
      <c r="I12" s="249"/>
      <c r="J12" s="256"/>
    </row>
    <row r="13" spans="1:11" ht="22.35" customHeight="1">
      <c r="A13" s="247" t="s">
        <v>236</v>
      </c>
      <c r="B13" s="385"/>
      <c r="C13" s="249"/>
      <c r="D13" s="263">
        <v>0</v>
      </c>
      <c r="E13" s="264"/>
      <c r="F13" s="264">
        <v>0</v>
      </c>
      <c r="G13" s="264"/>
      <c r="H13" s="352">
        <v>-219995</v>
      </c>
      <c r="I13" s="264"/>
      <c r="J13" s="352">
        <f>SUM(D13:H13)</f>
        <v>-219995</v>
      </c>
    </row>
    <row r="14" spans="1:11" ht="22.35" customHeight="1">
      <c r="A14" s="238" t="s">
        <v>146</v>
      </c>
      <c r="B14" s="385"/>
      <c r="C14" s="249"/>
      <c r="D14" s="265">
        <f>SUM(D13)</f>
        <v>0</v>
      </c>
      <c r="E14" s="266"/>
      <c r="F14" s="265">
        <f>SUM(F13)</f>
        <v>0</v>
      </c>
      <c r="G14" s="266"/>
      <c r="H14" s="353">
        <f>SUM(H13)</f>
        <v>-219995</v>
      </c>
      <c r="I14" s="266"/>
      <c r="J14" s="353">
        <f>SUM(J13)</f>
        <v>-219995</v>
      </c>
    </row>
    <row r="15" spans="1:11" ht="22.35" customHeight="1">
      <c r="A15" s="247"/>
      <c r="B15" s="385"/>
      <c r="C15" s="249"/>
      <c r="D15" s="267"/>
      <c r="E15" s="264"/>
      <c r="F15" s="264"/>
      <c r="G15" s="264"/>
      <c r="H15" s="354"/>
      <c r="I15" s="264"/>
      <c r="J15" s="268"/>
    </row>
    <row r="16" spans="1:11" ht="22.35" customHeight="1" thickBot="1">
      <c r="A16" s="257" t="s">
        <v>191</v>
      </c>
      <c r="B16" s="387"/>
      <c r="D16" s="348">
        <f>SUM(D8:D10,D14)</f>
        <v>33671073</v>
      </c>
      <c r="E16" s="349"/>
      <c r="F16" s="348">
        <f>SUM(F8:F10,F14)</f>
        <v>407069914</v>
      </c>
      <c r="G16" s="349"/>
      <c r="H16" s="348">
        <f>SUM(H8:H10,H14)</f>
        <v>-228669</v>
      </c>
      <c r="I16" s="349"/>
      <c r="J16" s="348">
        <f>SUM(J8:J10,J14)</f>
        <v>440512318</v>
      </c>
      <c r="K16" s="258"/>
    </row>
    <row r="17" spans="1:11" ht="22.5" customHeight="1" thickTop="1"/>
    <row r="23" spans="1:11" ht="22.5" customHeight="1">
      <c r="A23" s="392" t="s">
        <v>96</v>
      </c>
      <c r="B23" s="392"/>
      <c r="C23" s="392"/>
      <c r="D23" s="392"/>
      <c r="E23" s="392"/>
      <c r="F23" s="392"/>
      <c r="G23" s="392"/>
      <c r="H23" s="392"/>
      <c r="I23" s="392"/>
      <c r="J23" s="392"/>
    </row>
    <row r="24" spans="1:11" ht="22.5" customHeight="1">
      <c r="A24" s="390" t="s">
        <v>197</v>
      </c>
      <c r="B24" s="390"/>
      <c r="C24" s="390"/>
      <c r="D24" s="390"/>
      <c r="E24" s="390"/>
      <c r="F24" s="390"/>
      <c r="G24" s="390"/>
      <c r="H24" s="390"/>
      <c r="I24" s="390"/>
      <c r="J24" s="390"/>
    </row>
    <row r="25" spans="1:11" s="260" customFormat="1" ht="22.5" customHeight="1">
      <c r="B25" s="388"/>
      <c r="K25" s="259"/>
    </row>
    <row r="26" spans="1:11" s="262" customFormat="1" ht="22.5" customHeight="1">
      <c r="B26" s="8"/>
      <c r="K26" s="261"/>
    </row>
  </sheetData>
  <mergeCells count="4">
    <mergeCell ref="D3:J3"/>
    <mergeCell ref="D6:J6"/>
    <mergeCell ref="A23:J23"/>
    <mergeCell ref="A24:J24"/>
  </mergeCells>
  <pageMargins left="0.7" right="0.7" top="0.48" bottom="0.5" header="0.5" footer="0.5"/>
  <pageSetup paperSize="9" scale="92" firstPageNumber="12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31"/>
  <sheetViews>
    <sheetView zoomScaleNormal="100" zoomScaleSheetLayoutView="100" workbookViewId="0"/>
  </sheetViews>
  <sheetFormatPr defaultColWidth="9.125" defaultRowHeight="24" customHeight="1"/>
  <cols>
    <col min="1" max="1" width="1.875" style="228" customWidth="1"/>
    <col min="2" max="3" width="2.125" style="228" customWidth="1"/>
    <col min="4" max="4" width="72.125" style="228" customWidth="1"/>
    <col min="5" max="5" width="9" style="228" customWidth="1"/>
    <col min="6" max="6" width="17.625" style="133" customWidth="1"/>
    <col min="7" max="7" width="1.25" style="229" customWidth="1"/>
    <col min="8" max="8" width="17.625" style="229" customWidth="1"/>
    <col min="9" max="9" width="1.25" style="229" customWidth="1"/>
    <col min="10" max="10" width="20.375" style="133" customWidth="1"/>
    <col min="11" max="11" width="13.625" style="229" bestFit="1" customWidth="1"/>
    <col min="12" max="12" width="10" style="229" bestFit="1" customWidth="1"/>
    <col min="13" max="13" width="12.375" style="229" bestFit="1" customWidth="1"/>
    <col min="14" max="16384" width="9.125" style="229"/>
  </cols>
  <sheetData>
    <row r="1" spans="1:10" s="197" customFormat="1" ht="24" customHeight="1">
      <c r="A1" s="194" t="s">
        <v>189</v>
      </c>
      <c r="B1" s="194"/>
      <c r="C1" s="195"/>
      <c r="D1" s="195"/>
      <c r="E1" s="195"/>
      <c r="F1" s="196"/>
      <c r="G1" s="195"/>
      <c r="H1" s="195"/>
      <c r="I1" s="195"/>
      <c r="J1" s="196"/>
    </row>
    <row r="2" spans="1:10" s="197" customFormat="1" ht="24" customHeight="1">
      <c r="A2" s="198" t="s">
        <v>228</v>
      </c>
      <c r="B2" s="198"/>
      <c r="C2" s="195"/>
      <c r="D2" s="195"/>
      <c r="E2" s="195"/>
      <c r="F2" s="196"/>
      <c r="G2" s="195"/>
      <c r="H2" s="195"/>
      <c r="I2" s="195"/>
      <c r="J2" s="196"/>
    </row>
    <row r="3" spans="1:10" s="197" customFormat="1" ht="24" customHeight="1">
      <c r="A3" s="199"/>
      <c r="B3" s="199"/>
      <c r="C3" s="199"/>
      <c r="D3" s="199"/>
      <c r="E3" s="199"/>
      <c r="F3" s="200"/>
      <c r="G3" s="199"/>
      <c r="H3" s="199"/>
      <c r="I3" s="199"/>
      <c r="J3" s="200"/>
    </row>
    <row r="4" spans="1:10" s="133" customFormat="1" ht="24" customHeight="1">
      <c r="A4" s="30"/>
      <c r="B4" s="30"/>
      <c r="C4" s="30"/>
      <c r="D4" s="30"/>
      <c r="E4" s="30"/>
      <c r="F4" s="236" t="s">
        <v>194</v>
      </c>
      <c r="G4" s="234"/>
      <c r="H4" s="236" t="s">
        <v>195</v>
      </c>
      <c r="I4" s="235"/>
      <c r="J4" s="236"/>
    </row>
    <row r="5" spans="1:10" s="133" customFormat="1" ht="24" customHeight="1">
      <c r="A5" s="30"/>
      <c r="B5" s="30"/>
      <c r="C5" s="30"/>
      <c r="D5" s="30"/>
      <c r="E5" s="30"/>
      <c r="F5" s="237" t="s">
        <v>196</v>
      </c>
      <c r="G5" s="236"/>
      <c r="H5" s="237" t="s">
        <v>196</v>
      </c>
      <c r="I5" s="236"/>
      <c r="J5" s="236"/>
    </row>
    <row r="6" spans="1:10" s="133" customFormat="1" ht="24" customHeight="1">
      <c r="A6" s="30"/>
      <c r="B6" s="30"/>
      <c r="C6" s="30"/>
      <c r="D6" s="30"/>
      <c r="E6" s="30"/>
      <c r="F6" s="239" t="s">
        <v>6</v>
      </c>
      <c r="G6" s="236"/>
      <c r="H6" s="239" t="s">
        <v>6</v>
      </c>
      <c r="I6" s="236"/>
      <c r="J6" s="236" t="s">
        <v>198</v>
      </c>
    </row>
    <row r="7" spans="1:10" s="133" customFormat="1" ht="24" customHeight="1">
      <c r="A7" s="30"/>
      <c r="B7" s="30"/>
      <c r="C7" s="30"/>
      <c r="D7" s="30"/>
      <c r="E7" s="30"/>
      <c r="F7" s="239" t="s">
        <v>241</v>
      </c>
      <c r="G7" s="236"/>
      <c r="H7" s="239" t="s">
        <v>241</v>
      </c>
      <c r="I7" s="236"/>
      <c r="J7" s="239" t="s">
        <v>241</v>
      </c>
    </row>
    <row r="8" spans="1:10" s="133" customFormat="1" ht="24" customHeight="1">
      <c r="A8" s="30"/>
      <c r="B8" s="30"/>
      <c r="C8" s="30"/>
      <c r="D8" s="30"/>
      <c r="E8" s="30"/>
      <c r="F8" s="239" t="s">
        <v>240</v>
      </c>
      <c r="G8" s="235"/>
      <c r="H8" s="239" t="s">
        <v>240</v>
      </c>
      <c r="I8" s="235"/>
      <c r="J8" s="239" t="s">
        <v>240</v>
      </c>
    </row>
    <row r="9" spans="1:10" s="133" customFormat="1" ht="24" customHeight="1">
      <c r="A9" s="30"/>
      <c r="B9" s="30"/>
      <c r="C9" s="30"/>
      <c r="D9" s="30"/>
      <c r="E9" s="30"/>
      <c r="F9" s="376" t="s">
        <v>188</v>
      </c>
      <c r="G9" s="235"/>
      <c r="H9" s="376" t="s">
        <v>188</v>
      </c>
      <c r="I9" s="235"/>
      <c r="J9" s="376" t="s">
        <v>188</v>
      </c>
    </row>
    <row r="10" spans="1:10" s="133" customFormat="1" ht="24" customHeight="1">
      <c r="A10" s="30"/>
      <c r="B10" s="30"/>
      <c r="C10" s="30"/>
      <c r="D10" s="30"/>
      <c r="E10" s="30"/>
      <c r="F10" s="201" t="s">
        <v>168</v>
      </c>
      <c r="G10" s="202"/>
      <c r="H10" s="201" t="s">
        <v>143</v>
      </c>
      <c r="I10" s="202"/>
      <c r="J10" s="201" t="s">
        <v>168</v>
      </c>
    </row>
    <row r="11" spans="1:10" s="133" customFormat="1" ht="24" customHeight="1">
      <c r="A11" s="30"/>
      <c r="B11" s="30"/>
      <c r="C11" s="30"/>
      <c r="D11" s="30"/>
      <c r="F11" s="186" t="s">
        <v>225</v>
      </c>
      <c r="G11" s="92"/>
      <c r="H11" s="186" t="s">
        <v>207</v>
      </c>
      <c r="I11" s="92"/>
      <c r="J11" s="186" t="s">
        <v>225</v>
      </c>
    </row>
    <row r="12" spans="1:10" s="133" customFormat="1" ht="24" customHeight="1">
      <c r="A12" s="30"/>
      <c r="B12" s="30"/>
      <c r="C12" s="30"/>
      <c r="D12" s="30"/>
      <c r="F12" s="403" t="s">
        <v>32</v>
      </c>
      <c r="G12" s="403"/>
      <c r="H12" s="403"/>
      <c r="I12" s="403"/>
      <c r="J12" s="403"/>
    </row>
    <row r="13" spans="1:10" s="133" customFormat="1" ht="24" customHeight="1">
      <c r="A13" s="203" t="s">
        <v>7</v>
      </c>
      <c r="B13" s="30"/>
      <c r="C13" s="30"/>
      <c r="D13" s="30"/>
      <c r="E13" s="30"/>
      <c r="F13" s="212"/>
      <c r="G13" s="212"/>
      <c r="H13" s="212"/>
      <c r="I13" s="212"/>
      <c r="J13" s="212"/>
    </row>
    <row r="14" spans="1:10" s="133" customFormat="1" ht="24" customHeight="1">
      <c r="A14" s="204" t="s">
        <v>219</v>
      </c>
      <c r="B14" s="30"/>
      <c r="C14" s="30"/>
      <c r="D14" s="30"/>
      <c r="E14" s="30"/>
      <c r="F14" s="222">
        <v>25328479</v>
      </c>
      <c r="G14" s="212"/>
      <c r="H14" s="326">
        <v>23708596</v>
      </c>
      <c r="I14" s="271"/>
      <c r="J14" s="210">
        <v>-219995</v>
      </c>
    </row>
    <row r="15" spans="1:10" s="133" customFormat="1" ht="24" customHeight="1">
      <c r="A15" s="207" t="s">
        <v>105</v>
      </c>
      <c r="B15" s="30"/>
      <c r="C15" s="30"/>
      <c r="D15" s="30"/>
      <c r="E15" s="30"/>
      <c r="F15" s="222"/>
      <c r="G15" s="212"/>
      <c r="H15" s="212"/>
      <c r="I15" s="271"/>
      <c r="J15" s="222"/>
    </row>
    <row r="16" spans="1:10" s="133" customFormat="1" ht="24" customHeight="1">
      <c r="A16" s="207"/>
      <c r="B16" s="207" t="s">
        <v>106</v>
      </c>
      <c r="C16" s="30"/>
      <c r="D16" s="30"/>
      <c r="E16" s="30"/>
      <c r="F16" s="222"/>
      <c r="G16" s="212"/>
      <c r="H16" s="212"/>
      <c r="I16" s="271"/>
      <c r="J16" s="222"/>
    </row>
    <row r="17" spans="1:12" s="133" customFormat="1" ht="24" customHeight="1">
      <c r="A17" s="30"/>
      <c r="B17" s="30"/>
      <c r="C17" s="30" t="s">
        <v>8</v>
      </c>
      <c r="D17" s="30"/>
      <c r="E17" s="30"/>
      <c r="F17" s="222">
        <v>4413713</v>
      </c>
      <c r="G17" s="212"/>
      <c r="H17" s="326">
        <v>4574884</v>
      </c>
      <c r="I17" s="271"/>
      <c r="J17" s="222">
        <v>0</v>
      </c>
      <c r="L17" s="208"/>
    </row>
    <row r="18" spans="1:12" s="133" customFormat="1" ht="24" customHeight="1">
      <c r="A18" s="30"/>
      <c r="B18" s="30"/>
      <c r="C18" s="30" t="s">
        <v>112</v>
      </c>
      <c r="D18" s="30"/>
      <c r="E18" s="30"/>
      <c r="F18" s="222">
        <v>20992656</v>
      </c>
      <c r="G18" s="212"/>
      <c r="H18" s="326">
        <v>21225937</v>
      </c>
      <c r="I18" s="271"/>
      <c r="J18" s="222">
        <v>0</v>
      </c>
    </row>
    <row r="19" spans="1:12" s="133" customFormat="1" ht="24" customHeight="1">
      <c r="A19" s="30"/>
      <c r="B19" s="30"/>
      <c r="C19" s="30" t="s">
        <v>132</v>
      </c>
      <c r="D19" s="30"/>
      <c r="E19" s="30"/>
      <c r="F19" s="222">
        <v>104200</v>
      </c>
      <c r="G19" s="212"/>
      <c r="H19" s="326">
        <v>98237</v>
      </c>
      <c r="I19" s="271"/>
      <c r="J19" s="366">
        <v>0</v>
      </c>
    </row>
    <row r="20" spans="1:12" s="133" customFormat="1" ht="24" customHeight="1">
      <c r="A20" s="30"/>
      <c r="B20" s="30"/>
      <c r="C20" s="30" t="s">
        <v>229</v>
      </c>
      <c r="D20" s="30"/>
      <c r="E20" s="30"/>
      <c r="F20" s="373">
        <v>8279</v>
      </c>
      <c r="G20" s="271"/>
      <c r="H20" s="326">
        <v>8553</v>
      </c>
      <c r="I20" s="271"/>
      <c r="J20" s="367">
        <v>0</v>
      </c>
    </row>
    <row r="21" spans="1:12" s="133" customFormat="1" ht="24" customHeight="1">
      <c r="A21" s="30"/>
      <c r="B21" s="30"/>
      <c r="C21" s="30" t="s">
        <v>153</v>
      </c>
      <c r="D21" s="30"/>
      <c r="E21" s="30"/>
      <c r="F21" s="373">
        <v>0</v>
      </c>
      <c r="G21" s="271"/>
      <c r="H21" s="326">
        <v>4257</v>
      </c>
      <c r="I21" s="271"/>
      <c r="J21" s="367">
        <v>0</v>
      </c>
    </row>
    <row r="22" spans="1:12" s="133" customFormat="1" ht="24" customHeight="1">
      <c r="A22" s="30"/>
      <c r="B22" s="30"/>
      <c r="C22" s="30" t="s">
        <v>37</v>
      </c>
      <c r="D22" s="30"/>
      <c r="E22" s="30"/>
      <c r="F22" s="373">
        <v>675370</v>
      </c>
      <c r="G22" s="271"/>
      <c r="H22" s="326">
        <f>2098543-5673</f>
        <v>2092870</v>
      </c>
      <c r="I22" s="271"/>
      <c r="J22" s="367">
        <v>0</v>
      </c>
    </row>
    <row r="23" spans="1:12" s="133" customFormat="1" ht="24" customHeight="1">
      <c r="A23" s="30"/>
      <c r="B23" s="30"/>
      <c r="C23" s="30" t="s">
        <v>154</v>
      </c>
      <c r="D23" s="30"/>
      <c r="E23" s="30"/>
      <c r="F23" s="210">
        <v>-764161</v>
      </c>
      <c r="G23" s="212"/>
      <c r="H23" s="326">
        <v>-435342</v>
      </c>
      <c r="I23" s="271"/>
      <c r="J23" s="366">
        <v>0</v>
      </c>
    </row>
    <row r="24" spans="1:12" s="133" customFormat="1" ht="24" customHeight="1">
      <c r="A24" s="30"/>
      <c r="B24" s="30"/>
      <c r="C24" s="30" t="s">
        <v>230</v>
      </c>
      <c r="D24" s="30"/>
      <c r="E24" s="30"/>
      <c r="F24" s="210">
        <v>-922</v>
      </c>
      <c r="G24" s="212"/>
      <c r="H24" s="327">
        <v>1215</v>
      </c>
      <c r="I24" s="271"/>
      <c r="J24" s="366">
        <v>0</v>
      </c>
    </row>
    <row r="25" spans="1:12" s="133" customFormat="1" ht="24" customHeight="1">
      <c r="A25" s="30"/>
      <c r="B25" s="30"/>
      <c r="C25" s="30" t="s">
        <v>122</v>
      </c>
      <c r="D25" s="30"/>
      <c r="E25" s="30"/>
      <c r="F25" s="222">
        <v>2085</v>
      </c>
      <c r="G25" s="212"/>
      <c r="H25" s="326">
        <v>108066</v>
      </c>
      <c r="I25" s="271"/>
      <c r="J25" s="366">
        <v>0</v>
      </c>
    </row>
    <row r="26" spans="1:12" s="133" customFormat="1" ht="24" customHeight="1">
      <c r="A26" s="30"/>
      <c r="B26" s="30"/>
      <c r="C26" s="30" t="s">
        <v>210</v>
      </c>
      <c r="D26" s="30"/>
      <c r="E26" s="30"/>
      <c r="F26" s="222">
        <v>0</v>
      </c>
      <c r="G26" s="212"/>
      <c r="H26" s="326">
        <v>4499</v>
      </c>
      <c r="I26" s="271"/>
      <c r="J26" s="366">
        <v>0</v>
      </c>
    </row>
    <row r="27" spans="1:12" s="133" customFormat="1" ht="24" customHeight="1">
      <c r="A27" s="30"/>
      <c r="B27" s="30"/>
      <c r="C27" s="30" t="s">
        <v>231</v>
      </c>
      <c r="D27" s="30"/>
      <c r="E27" s="30"/>
      <c r="F27" s="328">
        <v>-14628240</v>
      </c>
      <c r="G27" s="212"/>
      <c r="H27" s="328">
        <v>-12137320</v>
      </c>
      <c r="I27" s="271"/>
      <c r="J27" s="366">
        <v>0</v>
      </c>
    </row>
    <row r="28" spans="1:12" s="133" customFormat="1" ht="24" customHeight="1">
      <c r="A28" s="30"/>
      <c r="B28" s="30"/>
      <c r="C28" s="30" t="s">
        <v>82</v>
      </c>
      <c r="D28" s="30"/>
      <c r="E28" s="30"/>
      <c r="F28" s="329">
        <v>-5092</v>
      </c>
      <c r="G28" s="279"/>
      <c r="H28" s="329">
        <v>-93505</v>
      </c>
      <c r="I28" s="276"/>
      <c r="J28" s="368">
        <v>0</v>
      </c>
    </row>
    <row r="29" spans="1:12" s="133" customFormat="1" ht="24" customHeight="1">
      <c r="A29" s="30"/>
      <c r="B29" s="30"/>
      <c r="C29" s="30" t="s">
        <v>171</v>
      </c>
      <c r="D29" s="30"/>
      <c r="E29" s="30"/>
      <c r="F29" s="309">
        <v>-115977</v>
      </c>
      <c r="G29" s="279"/>
      <c r="H29" s="309">
        <v>-448938</v>
      </c>
      <c r="I29" s="276"/>
      <c r="J29" s="369">
        <v>0</v>
      </c>
    </row>
    <row r="30" spans="1:12" s="133" customFormat="1" ht="24" customHeight="1">
      <c r="A30" s="30"/>
      <c r="B30" s="30"/>
      <c r="C30" s="30"/>
      <c r="D30" s="30"/>
      <c r="E30" s="30"/>
      <c r="F30" s="222">
        <f>SUM(F14:F29)</f>
        <v>36010390</v>
      </c>
      <c r="G30" s="212"/>
      <c r="H30" s="222">
        <f>SUM(H14:H29)</f>
        <v>38712009</v>
      </c>
      <c r="I30" s="271"/>
      <c r="J30" s="210">
        <f>SUM(J14:J29)</f>
        <v>-219995</v>
      </c>
    </row>
    <row r="31" spans="1:12" s="133" customFormat="1" ht="24" customHeight="1">
      <c r="A31" s="30"/>
      <c r="B31" s="30"/>
      <c r="C31" s="30" t="s">
        <v>67</v>
      </c>
      <c r="D31" s="30"/>
      <c r="E31" s="30"/>
      <c r="F31" s="326">
        <v>-50812102</v>
      </c>
      <c r="G31" s="271"/>
      <c r="H31" s="326">
        <v>-46850314</v>
      </c>
      <c r="I31" s="271"/>
      <c r="J31" s="222">
        <v>1922</v>
      </c>
      <c r="K31" s="208"/>
    </row>
    <row r="32" spans="1:12" s="133" customFormat="1" ht="24" customHeight="1">
      <c r="A32" s="30"/>
      <c r="B32" s="30"/>
      <c r="C32" s="30" t="s">
        <v>139</v>
      </c>
      <c r="D32" s="30"/>
      <c r="E32" s="30"/>
      <c r="F32" s="326">
        <v>-117571</v>
      </c>
      <c r="G32" s="212"/>
      <c r="H32" s="326">
        <v>-104436</v>
      </c>
      <c r="I32" s="271"/>
      <c r="J32" s="222">
        <v>0</v>
      </c>
      <c r="K32" s="208"/>
    </row>
    <row r="33" spans="1:11" s="133" customFormat="1" ht="24" customHeight="1">
      <c r="A33" s="30"/>
      <c r="B33" s="30"/>
      <c r="C33" s="30" t="s">
        <v>69</v>
      </c>
      <c r="D33" s="30"/>
      <c r="E33" s="30"/>
      <c r="F33" s="329">
        <v>61605801</v>
      </c>
      <c r="G33" s="212"/>
      <c r="H33" s="329">
        <v>56637151</v>
      </c>
      <c r="I33" s="271"/>
      <c r="J33" s="222">
        <v>0</v>
      </c>
      <c r="K33" s="212"/>
    </row>
    <row r="34" spans="1:11" s="133" customFormat="1" ht="24" customHeight="1">
      <c r="A34" s="30"/>
      <c r="B34" s="30"/>
      <c r="C34" s="204" t="s">
        <v>35</v>
      </c>
      <c r="D34" s="30"/>
      <c r="E34" s="30"/>
      <c r="F34" s="329">
        <v>-8523346</v>
      </c>
      <c r="G34" s="212"/>
      <c r="H34" s="329">
        <v>-9211892</v>
      </c>
      <c r="I34" s="271"/>
      <c r="J34" s="222">
        <v>0</v>
      </c>
    </row>
    <row r="35" spans="1:11" s="133" customFormat="1" ht="24" customHeight="1">
      <c r="A35" s="30"/>
      <c r="B35" s="30"/>
      <c r="C35" s="204" t="s">
        <v>68</v>
      </c>
      <c r="D35" s="30"/>
      <c r="E35" s="30"/>
      <c r="F35" s="329">
        <v>262083</v>
      </c>
      <c r="G35" s="212"/>
      <c r="H35" s="329">
        <v>173207</v>
      </c>
      <c r="I35" s="271"/>
      <c r="J35" s="222">
        <v>0</v>
      </c>
    </row>
    <row r="36" spans="1:11" s="133" customFormat="1" ht="24" customHeight="1">
      <c r="A36" s="30"/>
      <c r="B36" s="30"/>
      <c r="C36" s="204" t="s">
        <v>36</v>
      </c>
      <c r="D36" s="30"/>
      <c r="E36" s="30"/>
      <c r="F36" s="330">
        <v>-3153396</v>
      </c>
      <c r="G36" s="212"/>
      <c r="H36" s="330">
        <v>-4162865</v>
      </c>
      <c r="I36" s="271"/>
      <c r="J36" s="370">
        <v>0</v>
      </c>
    </row>
    <row r="37" spans="1:11" s="133" customFormat="1" ht="24" customHeight="1">
      <c r="A37" s="30" t="s">
        <v>245</v>
      </c>
      <c r="B37" s="30"/>
      <c r="C37" s="30"/>
      <c r="D37" s="30"/>
      <c r="E37" s="30"/>
      <c r="F37" s="222">
        <f>SUM(F30:F36)</f>
        <v>35271859</v>
      </c>
      <c r="G37" s="212"/>
      <c r="H37" s="222">
        <f>SUM(H30:H36)</f>
        <v>35192860</v>
      </c>
      <c r="I37" s="271"/>
      <c r="J37" s="210">
        <f>SUM(J30:J36)</f>
        <v>-218073</v>
      </c>
    </row>
    <row r="38" spans="1:11" s="133" customFormat="1" ht="24" customHeight="1">
      <c r="A38" s="207" t="s">
        <v>9</v>
      </c>
      <c r="B38" s="30"/>
      <c r="C38" s="30"/>
      <c r="D38" s="30"/>
      <c r="E38" s="30"/>
      <c r="F38" s="222"/>
      <c r="G38" s="212"/>
      <c r="H38" s="212"/>
      <c r="I38" s="271"/>
      <c r="J38" s="212"/>
    </row>
    <row r="39" spans="1:11" s="133" customFormat="1" ht="24" customHeight="1">
      <c r="A39" s="30"/>
      <c r="B39" s="30"/>
      <c r="C39" s="30" t="s">
        <v>10</v>
      </c>
      <c r="D39" s="30"/>
      <c r="E39" s="30"/>
      <c r="F39" s="326">
        <v>52051979</v>
      </c>
      <c r="G39" s="212"/>
      <c r="H39" s="326">
        <v>47564089</v>
      </c>
      <c r="I39" s="271"/>
      <c r="J39" s="212">
        <v>0</v>
      </c>
    </row>
    <row r="40" spans="1:11" s="133" customFormat="1" ht="24" customHeight="1">
      <c r="A40" s="30"/>
      <c r="B40" s="30"/>
      <c r="C40" s="30" t="s">
        <v>110</v>
      </c>
      <c r="D40" s="30"/>
      <c r="E40" s="30"/>
      <c r="F40" s="326">
        <v>-15658977</v>
      </c>
      <c r="G40" s="212"/>
      <c r="H40" s="326">
        <v>19240421</v>
      </c>
      <c r="I40" s="271"/>
      <c r="J40" s="212">
        <v>0</v>
      </c>
    </row>
    <row r="41" spans="1:11" s="133" customFormat="1" ht="24" customHeight="1">
      <c r="A41" s="30"/>
      <c r="B41" s="30"/>
      <c r="C41" s="30" t="s">
        <v>133</v>
      </c>
      <c r="D41" s="30"/>
      <c r="E41" s="30"/>
      <c r="F41" s="326">
        <v>18398494</v>
      </c>
      <c r="G41" s="205"/>
      <c r="H41" s="326">
        <v>-10164876</v>
      </c>
      <c r="I41" s="206"/>
      <c r="J41" s="212">
        <v>0</v>
      </c>
    </row>
    <row r="42" spans="1:11" s="133" customFormat="1" ht="24" customHeight="1">
      <c r="A42" s="30"/>
      <c r="B42" s="30"/>
      <c r="C42" s="215" t="s">
        <v>89</v>
      </c>
      <c r="D42" s="30"/>
      <c r="E42" s="30"/>
      <c r="F42" s="326">
        <v>-79978075</v>
      </c>
      <c r="G42" s="206"/>
      <c r="H42" s="326">
        <v>-59122479</v>
      </c>
      <c r="I42" s="206"/>
      <c r="J42" s="212">
        <v>0</v>
      </c>
    </row>
    <row r="43" spans="1:11" s="133" customFormat="1" ht="24" customHeight="1">
      <c r="A43" s="30"/>
      <c r="B43" s="30"/>
      <c r="C43" s="30" t="s">
        <v>11</v>
      </c>
      <c r="D43" s="30"/>
      <c r="E43" s="30"/>
      <c r="F43" s="331">
        <v>2756327</v>
      </c>
      <c r="G43" s="205"/>
      <c r="H43" s="331">
        <v>2846711</v>
      </c>
      <c r="I43" s="206"/>
      <c r="J43" s="212">
        <v>0</v>
      </c>
    </row>
    <row r="44" spans="1:11" s="133" customFormat="1" ht="24" customHeight="1">
      <c r="A44" s="30"/>
      <c r="B44" s="30"/>
      <c r="C44" s="30" t="s">
        <v>12</v>
      </c>
      <c r="D44" s="30"/>
      <c r="E44" s="30"/>
      <c r="F44" s="326">
        <v>5441632</v>
      </c>
      <c r="G44" s="205"/>
      <c r="H44" s="326">
        <v>-5621447</v>
      </c>
      <c r="I44" s="206"/>
      <c r="J44" s="205">
        <v>-2158</v>
      </c>
    </row>
    <row r="45" spans="1:11" s="133" customFormat="1" ht="24" customHeight="1">
      <c r="A45" s="30"/>
      <c r="B45" s="30"/>
      <c r="C45" s="30"/>
      <c r="D45" s="30"/>
      <c r="E45" s="30"/>
      <c r="F45" s="205"/>
      <c r="G45" s="205"/>
      <c r="H45" s="205"/>
      <c r="I45" s="205"/>
      <c r="J45" s="205"/>
    </row>
    <row r="46" spans="1:11" s="217" customFormat="1" ht="24" customHeight="1">
      <c r="A46" s="194" t="s">
        <v>189</v>
      </c>
      <c r="B46" s="195"/>
      <c r="C46" s="195"/>
      <c r="D46" s="195"/>
      <c r="E46" s="195"/>
      <c r="F46" s="196"/>
      <c r="G46" s="195"/>
      <c r="H46" s="195"/>
      <c r="I46" s="195"/>
      <c r="J46" s="196"/>
    </row>
    <row r="47" spans="1:11" s="217" customFormat="1" ht="24" customHeight="1">
      <c r="A47" s="195" t="s">
        <v>228</v>
      </c>
      <c r="B47" s="195"/>
      <c r="C47" s="195"/>
      <c r="D47" s="195"/>
      <c r="E47" s="195"/>
      <c r="F47" s="196"/>
      <c r="G47" s="195"/>
      <c r="H47" s="195"/>
      <c r="I47" s="195"/>
      <c r="J47" s="196"/>
    </row>
    <row r="48" spans="1:11" s="217" customFormat="1" ht="24" customHeight="1">
      <c r="A48" s="195"/>
      <c r="B48" s="195"/>
      <c r="C48" s="195"/>
      <c r="D48" s="195"/>
      <c r="E48" s="195"/>
      <c r="F48" s="196"/>
      <c r="G48" s="195"/>
      <c r="H48" s="195"/>
      <c r="I48" s="195"/>
      <c r="J48" s="196"/>
    </row>
    <row r="49" spans="1:11" s="217" customFormat="1" ht="24" customHeight="1">
      <c r="A49" s="195"/>
      <c r="B49" s="195"/>
      <c r="C49" s="195"/>
      <c r="D49" s="195"/>
      <c r="E49" s="195"/>
      <c r="F49" s="236" t="s">
        <v>194</v>
      </c>
      <c r="G49" s="234"/>
      <c r="H49" s="236" t="s">
        <v>195</v>
      </c>
      <c r="I49" s="235"/>
      <c r="J49" s="236"/>
    </row>
    <row r="50" spans="1:11" s="217" customFormat="1" ht="24" customHeight="1">
      <c r="A50" s="195"/>
      <c r="B50" s="195"/>
      <c r="C50" s="195"/>
      <c r="D50" s="195"/>
      <c r="E50" s="195"/>
      <c r="F50" s="237" t="s">
        <v>196</v>
      </c>
      <c r="G50" s="236"/>
      <c r="H50" s="237" t="s">
        <v>196</v>
      </c>
      <c r="I50" s="236"/>
      <c r="J50" s="236"/>
    </row>
    <row r="51" spans="1:11" s="217" customFormat="1" ht="24" customHeight="1">
      <c r="A51" s="195"/>
      <c r="B51" s="195"/>
      <c r="C51" s="195"/>
      <c r="D51" s="195"/>
      <c r="E51" s="195"/>
      <c r="F51" s="239" t="s">
        <v>6</v>
      </c>
      <c r="G51" s="236"/>
      <c r="H51" s="239" t="s">
        <v>6</v>
      </c>
      <c r="I51" s="236"/>
      <c r="J51" s="236" t="s">
        <v>198</v>
      </c>
    </row>
    <row r="52" spans="1:11" s="217" customFormat="1" ht="24" customHeight="1">
      <c r="A52" s="195"/>
      <c r="B52" s="195"/>
      <c r="C52" s="195"/>
      <c r="D52" s="195"/>
      <c r="E52" s="195"/>
      <c r="F52" s="239" t="s">
        <v>241</v>
      </c>
      <c r="G52" s="236"/>
      <c r="H52" s="239" t="s">
        <v>241</v>
      </c>
      <c r="I52" s="236"/>
      <c r="J52" s="239" t="s">
        <v>241</v>
      </c>
    </row>
    <row r="53" spans="1:11" s="217" customFormat="1" ht="24" customHeight="1">
      <c r="A53" s="195"/>
      <c r="B53" s="195"/>
      <c r="C53" s="195"/>
      <c r="D53" s="195"/>
      <c r="E53" s="195"/>
      <c r="F53" s="239" t="s">
        <v>240</v>
      </c>
      <c r="G53" s="235"/>
      <c r="H53" s="239" t="s">
        <v>240</v>
      </c>
      <c r="I53" s="235"/>
      <c r="J53" s="239" t="s">
        <v>240</v>
      </c>
    </row>
    <row r="54" spans="1:11" s="217" customFormat="1" ht="24" customHeight="1">
      <c r="A54" s="195"/>
      <c r="B54" s="195"/>
      <c r="C54" s="195"/>
      <c r="D54" s="195"/>
      <c r="E54" s="195"/>
      <c r="F54" s="376" t="s">
        <v>188</v>
      </c>
      <c r="G54" s="235"/>
      <c r="H54" s="376" t="s">
        <v>188</v>
      </c>
      <c r="I54" s="235"/>
      <c r="J54" s="376" t="s">
        <v>188</v>
      </c>
    </row>
    <row r="55" spans="1:11" s="133" customFormat="1" ht="22.5" customHeight="1">
      <c r="A55" s="30"/>
      <c r="B55" s="30"/>
      <c r="C55" s="30"/>
      <c r="D55" s="30"/>
      <c r="E55" s="30"/>
      <c r="F55" s="201" t="s">
        <v>168</v>
      </c>
      <c r="G55" s="202"/>
      <c r="H55" s="201" t="s">
        <v>143</v>
      </c>
      <c r="I55" s="202"/>
      <c r="J55" s="201" t="s">
        <v>168</v>
      </c>
    </row>
    <row r="56" spans="1:11" s="133" customFormat="1" ht="22.5" customHeight="1">
      <c r="A56" s="30"/>
      <c r="B56" s="30"/>
      <c r="C56" s="30"/>
      <c r="D56" s="30"/>
      <c r="E56" s="30"/>
      <c r="F56" s="186" t="s">
        <v>225</v>
      </c>
      <c r="G56" s="92"/>
      <c r="H56" s="186" t="s">
        <v>207</v>
      </c>
      <c r="I56" s="92"/>
      <c r="J56" s="186" t="s">
        <v>225</v>
      </c>
    </row>
    <row r="57" spans="1:11" s="133" customFormat="1" ht="22.5" customHeight="1">
      <c r="A57" s="30"/>
      <c r="B57" s="30"/>
      <c r="C57" s="30"/>
      <c r="D57" s="30"/>
      <c r="E57" s="218"/>
      <c r="F57" s="403" t="s">
        <v>32</v>
      </c>
      <c r="G57" s="404"/>
      <c r="H57" s="404"/>
      <c r="I57" s="404"/>
      <c r="J57" s="404"/>
    </row>
    <row r="58" spans="1:11" s="133" customFormat="1" ht="22.5" customHeight="1">
      <c r="A58" s="207" t="s">
        <v>13</v>
      </c>
      <c r="B58" s="30"/>
      <c r="C58" s="30"/>
      <c r="D58" s="30"/>
      <c r="E58" s="30"/>
      <c r="F58" s="205"/>
      <c r="G58" s="205"/>
      <c r="H58" s="205"/>
      <c r="I58" s="205"/>
      <c r="J58" s="205"/>
    </row>
    <row r="59" spans="1:11" s="133" customFormat="1" ht="22.5" customHeight="1">
      <c r="A59" s="30"/>
      <c r="B59" s="30"/>
      <c r="C59" s="30" t="s">
        <v>34</v>
      </c>
      <c r="D59" s="30"/>
      <c r="E59" s="30"/>
      <c r="F59" s="205">
        <v>55820367</v>
      </c>
      <c r="G59" s="205"/>
      <c r="H59" s="326">
        <v>-51412692</v>
      </c>
      <c r="I59" s="206"/>
      <c r="J59" s="209">
        <v>0</v>
      </c>
      <c r="K59" s="208"/>
    </row>
    <row r="60" spans="1:11" s="133" customFormat="1" ht="22.5" customHeight="1">
      <c r="A60" s="30"/>
      <c r="B60" s="30"/>
      <c r="C60" s="30" t="s">
        <v>10</v>
      </c>
      <c r="D60" s="30"/>
      <c r="E60" s="30"/>
      <c r="F60" s="205">
        <v>-23693814</v>
      </c>
      <c r="G60" s="205"/>
      <c r="H60" s="326">
        <v>-13135579</v>
      </c>
      <c r="I60" s="206"/>
      <c r="J60" s="209">
        <v>0</v>
      </c>
      <c r="K60" s="208"/>
    </row>
    <row r="61" spans="1:11" s="133" customFormat="1" ht="22.5" customHeight="1">
      <c r="A61" s="30"/>
      <c r="B61" s="30"/>
      <c r="C61" s="30" t="s">
        <v>5</v>
      </c>
      <c r="D61" s="30"/>
      <c r="E61" s="30"/>
      <c r="F61" s="205">
        <v>2699392</v>
      </c>
      <c r="G61" s="205"/>
      <c r="H61" s="326">
        <v>2439905</v>
      </c>
      <c r="I61" s="206"/>
      <c r="J61" s="209">
        <v>0</v>
      </c>
      <c r="K61" s="208"/>
    </row>
    <row r="62" spans="1:11" s="133" customFormat="1" ht="22.5" customHeight="1">
      <c r="A62" s="30"/>
      <c r="B62" s="30"/>
      <c r="C62" s="219" t="s">
        <v>142</v>
      </c>
      <c r="D62" s="30"/>
      <c r="E62" s="30"/>
      <c r="F62" s="210">
        <v>-9410</v>
      </c>
      <c r="G62" s="205"/>
      <c r="H62" s="326">
        <v>4169</v>
      </c>
      <c r="I62" s="206"/>
      <c r="J62" s="209">
        <v>0</v>
      </c>
    </row>
    <row r="63" spans="1:11" s="133" customFormat="1" ht="22.5" customHeight="1">
      <c r="A63" s="30"/>
      <c r="B63" s="30"/>
      <c r="C63" s="219" t="s">
        <v>111</v>
      </c>
      <c r="D63" s="30"/>
      <c r="E63" s="30"/>
      <c r="F63" s="205">
        <v>18709108</v>
      </c>
      <c r="G63" s="205"/>
      <c r="H63" s="326">
        <v>-19018363</v>
      </c>
      <c r="I63" s="206"/>
      <c r="J63" s="209">
        <v>0</v>
      </c>
    </row>
    <row r="64" spans="1:11" s="133" customFormat="1" ht="22.5" customHeight="1">
      <c r="A64" s="30"/>
      <c r="B64" s="30"/>
      <c r="C64" s="215" t="s">
        <v>78</v>
      </c>
      <c r="D64" s="30"/>
      <c r="E64" s="30"/>
      <c r="F64" s="205">
        <v>2168621</v>
      </c>
      <c r="G64" s="205"/>
      <c r="H64" s="326">
        <v>1593470</v>
      </c>
      <c r="I64" s="206"/>
      <c r="J64" s="209">
        <v>0</v>
      </c>
      <c r="K64" s="208"/>
    </row>
    <row r="65" spans="1:13" s="133" customFormat="1" ht="22.5" customHeight="1">
      <c r="A65" s="30"/>
      <c r="B65" s="30"/>
      <c r="C65" s="30" t="s">
        <v>14</v>
      </c>
      <c r="D65" s="30"/>
      <c r="E65" s="30"/>
      <c r="F65" s="205">
        <v>6512015</v>
      </c>
      <c r="G65" s="205"/>
      <c r="H65" s="326">
        <f>-12956822+5673</f>
        <v>-12951149</v>
      </c>
      <c r="I65" s="206"/>
      <c r="J65" s="205">
        <v>220237</v>
      </c>
    </row>
    <row r="66" spans="1:13" s="133" customFormat="1" ht="22.5" customHeight="1">
      <c r="A66" s="220" t="s">
        <v>185</v>
      </c>
      <c r="B66" s="30"/>
      <c r="C66" s="30"/>
      <c r="D66" s="221"/>
      <c r="E66" s="221"/>
      <c r="F66" s="332">
        <f>SUM(F59:F65,F37:F44)</f>
        <v>80489518</v>
      </c>
      <c r="G66" s="270"/>
      <c r="H66" s="332">
        <f>SUM(H59:H65,H37:H44)</f>
        <v>-62544960</v>
      </c>
      <c r="I66" s="270"/>
      <c r="J66" s="332">
        <f>SUM(J59:J65,J37:J44)</f>
        <v>6</v>
      </c>
      <c r="K66" s="222"/>
      <c r="L66" s="208"/>
      <c r="M66" s="222"/>
    </row>
    <row r="67" spans="1:13" s="133" customFormat="1" ht="22.5" customHeight="1">
      <c r="A67" s="30"/>
      <c r="B67" s="30"/>
      <c r="C67" s="30"/>
      <c r="D67" s="30"/>
      <c r="E67" s="30"/>
      <c r="F67" s="212"/>
      <c r="G67" s="212"/>
      <c r="H67" s="212"/>
      <c r="I67" s="212"/>
      <c r="J67" s="212"/>
    </row>
    <row r="68" spans="1:13" s="133" customFormat="1" ht="22.5" customHeight="1">
      <c r="A68" s="203" t="s">
        <v>15</v>
      </c>
      <c r="B68" s="30"/>
      <c r="C68" s="30"/>
      <c r="D68" s="30"/>
      <c r="E68" s="30"/>
      <c r="F68" s="212"/>
      <c r="G68" s="212"/>
      <c r="H68" s="212"/>
      <c r="I68" s="212"/>
      <c r="J68" s="212"/>
    </row>
    <row r="69" spans="1:13" s="133" customFormat="1" ht="22.5" customHeight="1">
      <c r="A69" s="203"/>
      <c r="B69" s="30"/>
      <c r="C69" s="30" t="s">
        <v>140</v>
      </c>
      <c r="D69" s="30"/>
      <c r="E69" s="30"/>
      <c r="F69" s="326">
        <v>-85753608</v>
      </c>
      <c r="G69" s="212"/>
      <c r="H69" s="326">
        <v>-129777297</v>
      </c>
      <c r="I69" s="212"/>
      <c r="J69" s="210">
        <v>0</v>
      </c>
    </row>
    <row r="70" spans="1:13" s="133" customFormat="1" ht="22.5" customHeight="1">
      <c r="A70" s="30"/>
      <c r="B70" s="30"/>
      <c r="C70" s="30" t="s">
        <v>141</v>
      </c>
      <c r="D70" s="30"/>
      <c r="E70" s="30"/>
      <c r="F70" s="326">
        <v>110362860</v>
      </c>
      <c r="G70" s="212"/>
      <c r="H70" s="326">
        <v>194492288</v>
      </c>
      <c r="I70" s="271"/>
      <c r="J70" s="210">
        <v>0</v>
      </c>
    </row>
    <row r="71" spans="1:13" s="133" customFormat="1" ht="22.5" customHeight="1">
      <c r="A71" s="30"/>
      <c r="B71" s="30"/>
      <c r="C71" s="30" t="s">
        <v>164</v>
      </c>
      <c r="D71" s="30"/>
      <c r="E71" s="30"/>
      <c r="F71" s="326">
        <v>-106711126</v>
      </c>
      <c r="G71" s="212"/>
      <c r="H71" s="326">
        <v>-360825</v>
      </c>
      <c r="I71" s="271"/>
      <c r="J71" s="210">
        <v>0</v>
      </c>
    </row>
    <row r="72" spans="1:13" s="133" customFormat="1" ht="22.5" customHeight="1">
      <c r="A72" s="30"/>
      <c r="B72" s="30"/>
      <c r="C72" s="30" t="s">
        <v>165</v>
      </c>
      <c r="D72" s="30"/>
      <c r="E72" s="30"/>
      <c r="F72" s="164">
        <v>929082</v>
      </c>
      <c r="G72" s="212"/>
      <c r="H72" s="164">
        <v>210042</v>
      </c>
      <c r="I72" s="271"/>
      <c r="J72" s="371">
        <v>0</v>
      </c>
    </row>
    <row r="73" spans="1:13" s="133" customFormat="1" ht="22.5" customHeight="1">
      <c r="A73" s="30"/>
      <c r="B73" s="30"/>
      <c r="C73" s="215" t="s">
        <v>157</v>
      </c>
      <c r="D73" s="30"/>
      <c r="E73" s="30"/>
      <c r="F73" s="333">
        <v>0</v>
      </c>
      <c r="G73" s="271"/>
      <c r="H73" s="333">
        <v>0</v>
      </c>
      <c r="I73" s="271"/>
      <c r="J73" s="372">
        <v>-1250000</v>
      </c>
    </row>
    <row r="74" spans="1:13" s="133" customFormat="1" ht="22.5" customHeight="1">
      <c r="A74" s="30"/>
      <c r="B74" s="30"/>
      <c r="C74" s="215" t="s">
        <v>183</v>
      </c>
      <c r="D74" s="30"/>
      <c r="E74" s="30"/>
      <c r="F74" s="367">
        <v>3</v>
      </c>
      <c r="G74" s="271"/>
      <c r="H74" s="278">
        <v>0</v>
      </c>
      <c r="I74" s="271"/>
      <c r="J74" s="372">
        <v>0</v>
      </c>
    </row>
    <row r="75" spans="1:13" s="133" customFormat="1" ht="22.5" customHeight="1">
      <c r="A75" s="30"/>
      <c r="B75" s="30"/>
      <c r="C75" s="215" t="s">
        <v>70</v>
      </c>
      <c r="D75" s="30"/>
      <c r="E75" s="30"/>
      <c r="F75" s="326">
        <v>-357609</v>
      </c>
      <c r="G75" s="212"/>
      <c r="H75" s="326">
        <v>-295043</v>
      </c>
      <c r="I75" s="271"/>
      <c r="J75" s="371">
        <v>0</v>
      </c>
    </row>
    <row r="76" spans="1:13" s="133" customFormat="1" ht="22.5" customHeight="1">
      <c r="A76" s="30"/>
      <c r="B76" s="30"/>
      <c r="C76" s="30" t="s">
        <v>102</v>
      </c>
      <c r="D76" s="30"/>
      <c r="E76" s="30"/>
      <c r="F76" s="326">
        <v>1185</v>
      </c>
      <c r="G76" s="212"/>
      <c r="H76" s="326">
        <f>8631-1215</f>
        <v>7416</v>
      </c>
      <c r="I76" s="271"/>
      <c r="J76" s="210">
        <v>0</v>
      </c>
    </row>
    <row r="77" spans="1:13" s="133" customFormat="1" ht="22.5" customHeight="1">
      <c r="A77" s="30"/>
      <c r="B77" s="30"/>
      <c r="C77" s="215" t="s">
        <v>95</v>
      </c>
      <c r="D77" s="30"/>
      <c r="E77" s="30"/>
      <c r="F77" s="334">
        <v>-2032990</v>
      </c>
      <c r="G77" s="212"/>
      <c r="H77" s="334">
        <v>-1125712</v>
      </c>
      <c r="I77" s="271"/>
      <c r="J77" s="210">
        <v>0</v>
      </c>
    </row>
    <row r="78" spans="1:13" s="133" customFormat="1" ht="22.5" customHeight="1">
      <c r="A78" s="220" t="s">
        <v>186</v>
      </c>
      <c r="B78" s="30"/>
      <c r="C78" s="30"/>
      <c r="D78" s="221"/>
      <c r="E78" s="221"/>
      <c r="F78" s="332">
        <f>SUM(F69:F77)</f>
        <v>-83562203</v>
      </c>
      <c r="G78" s="270"/>
      <c r="H78" s="335">
        <f>SUM(H69:H77)</f>
        <v>63150869</v>
      </c>
      <c r="I78" s="270"/>
      <c r="J78" s="332">
        <f>SUM(J69:J77)</f>
        <v>-1250000</v>
      </c>
      <c r="L78" s="208"/>
    </row>
    <row r="79" spans="1:13" s="133" customFormat="1" ht="16.5" customHeight="1">
      <c r="A79" s="30"/>
      <c r="B79" s="30"/>
      <c r="C79" s="30"/>
      <c r="D79" s="30"/>
      <c r="E79" s="30"/>
      <c r="F79" s="205"/>
      <c r="G79" s="205"/>
      <c r="H79" s="205"/>
      <c r="I79" s="206"/>
      <c r="J79" s="205"/>
    </row>
    <row r="80" spans="1:13" s="133" customFormat="1" ht="16.5" customHeight="1">
      <c r="A80" s="223"/>
      <c r="B80" s="30"/>
      <c r="C80" s="30"/>
      <c r="D80" s="30"/>
      <c r="E80" s="30"/>
      <c r="F80" s="211"/>
      <c r="G80" s="211"/>
      <c r="H80" s="211"/>
      <c r="I80" s="224"/>
      <c r="J80" s="211"/>
    </row>
    <row r="81" spans="1:10" s="133" customFormat="1" ht="24" customHeight="1">
      <c r="A81" s="194" t="s">
        <v>189</v>
      </c>
      <c r="B81" s="30"/>
      <c r="C81" s="30"/>
      <c r="D81" s="53"/>
      <c r="E81" s="53"/>
      <c r="F81" s="205"/>
      <c r="G81" s="205"/>
      <c r="H81" s="205"/>
      <c r="I81" s="205"/>
      <c r="J81" s="205"/>
    </row>
    <row r="82" spans="1:10" s="217" customFormat="1" ht="24" customHeight="1">
      <c r="A82" s="225" t="s">
        <v>228</v>
      </c>
      <c r="B82" s="195"/>
      <c r="C82" s="195"/>
      <c r="D82" s="195"/>
      <c r="E82" s="195"/>
      <c r="F82" s="196"/>
      <c r="G82" s="195"/>
      <c r="H82" s="195"/>
      <c r="I82" s="195"/>
      <c r="J82" s="196"/>
    </row>
    <row r="83" spans="1:10" s="217" customFormat="1" ht="24" customHeight="1">
      <c r="A83" s="195"/>
      <c r="B83" s="195"/>
      <c r="C83" s="195"/>
      <c r="D83" s="195"/>
      <c r="E83" s="195"/>
      <c r="F83" s="196"/>
      <c r="G83" s="195"/>
      <c r="H83" s="195"/>
      <c r="I83" s="195"/>
      <c r="J83" s="196"/>
    </row>
    <row r="84" spans="1:10" s="217" customFormat="1" ht="24" customHeight="1">
      <c r="A84" s="195"/>
      <c r="B84" s="195"/>
      <c r="C84" s="195"/>
      <c r="D84" s="195"/>
      <c r="E84" s="195"/>
      <c r="F84" s="236" t="s">
        <v>194</v>
      </c>
      <c r="G84" s="234"/>
      <c r="H84" s="236" t="s">
        <v>195</v>
      </c>
      <c r="I84" s="235"/>
      <c r="J84" s="236"/>
    </row>
    <row r="85" spans="1:10" s="217" customFormat="1" ht="24" customHeight="1">
      <c r="A85" s="195"/>
      <c r="B85" s="195"/>
      <c r="C85" s="195"/>
      <c r="D85" s="195"/>
      <c r="E85" s="195"/>
      <c r="F85" s="237" t="s">
        <v>196</v>
      </c>
      <c r="G85" s="236"/>
      <c r="H85" s="237" t="s">
        <v>196</v>
      </c>
      <c r="I85" s="236"/>
      <c r="J85" s="236"/>
    </row>
    <row r="86" spans="1:10" s="217" customFormat="1" ht="24" customHeight="1">
      <c r="A86" s="195"/>
      <c r="B86" s="195"/>
      <c r="C86" s="195"/>
      <c r="D86" s="195"/>
      <c r="E86" s="195"/>
      <c r="F86" s="239" t="s">
        <v>6</v>
      </c>
      <c r="G86" s="236"/>
      <c r="H86" s="239" t="s">
        <v>6</v>
      </c>
      <c r="I86" s="236"/>
      <c r="J86" s="236" t="s">
        <v>198</v>
      </c>
    </row>
    <row r="87" spans="1:10" s="217" customFormat="1" ht="24" customHeight="1">
      <c r="A87" s="195"/>
      <c r="B87" s="195"/>
      <c r="C87" s="195"/>
      <c r="D87" s="195"/>
      <c r="E87" s="195"/>
      <c r="F87" s="239" t="s">
        <v>241</v>
      </c>
      <c r="G87" s="236"/>
      <c r="H87" s="239" t="s">
        <v>241</v>
      </c>
      <c r="I87" s="236"/>
      <c r="J87" s="239" t="s">
        <v>241</v>
      </c>
    </row>
    <row r="88" spans="1:10" s="217" customFormat="1" ht="24" customHeight="1">
      <c r="A88" s="195"/>
      <c r="B88" s="195"/>
      <c r="C88" s="195"/>
      <c r="D88" s="195"/>
      <c r="E88" s="195"/>
      <c r="F88" s="239" t="s">
        <v>240</v>
      </c>
      <c r="G88" s="235"/>
      <c r="H88" s="239" t="s">
        <v>240</v>
      </c>
      <c r="I88" s="235"/>
      <c r="J88" s="239" t="s">
        <v>240</v>
      </c>
    </row>
    <row r="89" spans="1:10" s="217" customFormat="1" ht="24" customHeight="1">
      <c r="A89" s="195"/>
      <c r="B89" s="195"/>
      <c r="C89" s="195"/>
      <c r="D89" s="195"/>
      <c r="E89" s="195"/>
      <c r="F89" s="376" t="s">
        <v>188</v>
      </c>
      <c r="G89" s="235"/>
      <c r="H89" s="376" t="s">
        <v>188</v>
      </c>
      <c r="I89" s="235"/>
      <c r="J89" s="376" t="s">
        <v>188</v>
      </c>
    </row>
    <row r="90" spans="1:10" s="133" customFormat="1" ht="22.5" customHeight="1">
      <c r="A90" s="30"/>
      <c r="B90" s="30"/>
      <c r="C90" s="30"/>
      <c r="D90" s="30"/>
      <c r="E90" s="115" t="s">
        <v>17</v>
      </c>
      <c r="F90" s="201" t="s">
        <v>168</v>
      </c>
      <c r="G90" s="202"/>
      <c r="H90" s="201" t="s">
        <v>143</v>
      </c>
      <c r="I90" s="202"/>
      <c r="J90" s="201" t="s">
        <v>168</v>
      </c>
    </row>
    <row r="91" spans="1:10" s="133" customFormat="1" ht="22.5" customHeight="1">
      <c r="A91" s="30"/>
      <c r="B91" s="30"/>
      <c r="C91" s="30"/>
      <c r="D91" s="30"/>
      <c r="F91" s="186" t="s">
        <v>225</v>
      </c>
      <c r="G91" s="92"/>
      <c r="H91" s="186" t="s">
        <v>207</v>
      </c>
      <c r="I91" s="92"/>
      <c r="J91" s="186" t="s">
        <v>225</v>
      </c>
    </row>
    <row r="92" spans="1:10" s="133" customFormat="1" ht="22.5" customHeight="1">
      <c r="A92" s="30"/>
      <c r="B92" s="30"/>
      <c r="C92" s="30"/>
      <c r="D92" s="30"/>
      <c r="E92" s="30"/>
      <c r="F92" s="403" t="s">
        <v>32</v>
      </c>
      <c r="G92" s="403"/>
      <c r="H92" s="403"/>
      <c r="I92" s="403"/>
      <c r="J92" s="403"/>
    </row>
    <row r="93" spans="1:10" s="133" customFormat="1" ht="22.5" customHeight="1">
      <c r="A93" s="203" t="s">
        <v>16</v>
      </c>
      <c r="B93" s="30"/>
      <c r="C93" s="30"/>
      <c r="D93" s="30"/>
      <c r="E93" s="30"/>
      <c r="F93" s="213"/>
      <c r="G93" s="213"/>
      <c r="H93" s="213"/>
      <c r="I93" s="214"/>
      <c r="J93" s="213"/>
    </row>
    <row r="94" spans="1:10" s="133" customFormat="1" ht="22.5" customHeight="1">
      <c r="A94" s="203"/>
      <c r="B94" s="30"/>
      <c r="C94" s="30" t="s">
        <v>243</v>
      </c>
      <c r="D94" s="30"/>
      <c r="E94" s="30"/>
      <c r="F94" s="226">
        <v>5156000</v>
      </c>
      <c r="G94" s="205"/>
      <c r="H94" s="226">
        <v>0</v>
      </c>
      <c r="I94" s="206"/>
      <c r="J94" s="226">
        <v>0</v>
      </c>
    </row>
    <row r="95" spans="1:10" s="133" customFormat="1" ht="22.5" customHeight="1">
      <c r="A95" s="203"/>
      <c r="B95" s="30"/>
      <c r="C95" s="30" t="s">
        <v>134</v>
      </c>
      <c r="D95" s="30"/>
      <c r="E95" s="30"/>
      <c r="F95" s="226">
        <v>0</v>
      </c>
      <c r="G95" s="205"/>
      <c r="H95" s="336">
        <v>-1031865</v>
      </c>
      <c r="I95" s="206"/>
      <c r="J95" s="226">
        <v>0</v>
      </c>
    </row>
    <row r="96" spans="1:10" s="133" customFormat="1" ht="22.5" customHeight="1">
      <c r="A96" s="203"/>
      <c r="B96" s="30"/>
      <c r="C96" s="30" t="s">
        <v>211</v>
      </c>
      <c r="D96" s="30"/>
      <c r="E96" s="30"/>
      <c r="F96" s="226">
        <v>0</v>
      </c>
      <c r="G96" s="205"/>
      <c r="H96" s="326">
        <v>3533</v>
      </c>
      <c r="I96" s="206"/>
      <c r="J96" s="226">
        <v>0</v>
      </c>
    </row>
    <row r="97" spans="1:11" s="133" customFormat="1" ht="22.5" customHeight="1">
      <c r="A97" s="203"/>
      <c r="B97" s="30"/>
      <c r="C97" s="30" t="s">
        <v>237</v>
      </c>
      <c r="D97" s="30"/>
      <c r="E97" s="30"/>
      <c r="F97" s="226">
        <v>0</v>
      </c>
      <c r="G97" s="205"/>
      <c r="H97" s="226">
        <v>0</v>
      </c>
      <c r="I97" s="206"/>
      <c r="J97" s="226">
        <v>1249999</v>
      </c>
    </row>
    <row r="98" spans="1:11" s="133" customFormat="1" ht="22.5" customHeight="1">
      <c r="A98" s="203"/>
      <c r="B98" s="30"/>
      <c r="C98" s="30" t="s">
        <v>135</v>
      </c>
      <c r="D98" s="30"/>
      <c r="E98" s="30"/>
      <c r="F98" s="226">
        <v>-38827</v>
      </c>
      <c r="G98" s="213"/>
      <c r="H98" s="326">
        <v>-43086</v>
      </c>
      <c r="I98" s="213"/>
      <c r="J98" s="226">
        <v>0</v>
      </c>
    </row>
    <row r="99" spans="1:11" s="133" customFormat="1" ht="22.5" customHeight="1">
      <c r="A99" s="203"/>
      <c r="B99" s="30"/>
      <c r="C99" s="133" t="s">
        <v>115</v>
      </c>
      <c r="D99" s="30"/>
      <c r="E99" s="30"/>
      <c r="F99" s="205">
        <v>-553501</v>
      </c>
      <c r="G99" s="213"/>
      <c r="H99" s="326">
        <v>-862248</v>
      </c>
      <c r="I99" s="213"/>
      <c r="J99" s="226">
        <v>0</v>
      </c>
    </row>
    <row r="100" spans="1:11" s="133" customFormat="1" ht="22.5" customHeight="1">
      <c r="A100" s="203"/>
      <c r="B100" s="30"/>
      <c r="C100" s="133" t="s">
        <v>212</v>
      </c>
      <c r="D100" s="30"/>
      <c r="E100" s="389" t="s">
        <v>248</v>
      </c>
      <c r="F100" s="205">
        <v>-8939875</v>
      </c>
      <c r="G100" s="213"/>
      <c r="H100" s="326">
        <v>-7818142</v>
      </c>
      <c r="I100" s="213"/>
      <c r="J100" s="226">
        <v>0</v>
      </c>
    </row>
    <row r="101" spans="1:11" s="133" customFormat="1" ht="22.5" customHeight="1">
      <c r="A101" s="203"/>
      <c r="B101" s="30"/>
      <c r="C101" s="133" t="s">
        <v>155</v>
      </c>
      <c r="D101" s="30"/>
      <c r="E101" s="30"/>
      <c r="F101" s="222">
        <v>947652</v>
      </c>
      <c r="G101" s="212"/>
      <c r="H101" s="326">
        <v>619000</v>
      </c>
      <c r="I101" s="212"/>
      <c r="J101" s="226">
        <v>0</v>
      </c>
    </row>
    <row r="102" spans="1:11" s="133" customFormat="1" ht="22.5" customHeight="1">
      <c r="A102" s="203"/>
      <c r="B102" s="30"/>
      <c r="C102" s="133" t="s">
        <v>244</v>
      </c>
      <c r="D102" s="30"/>
      <c r="E102" s="30"/>
      <c r="F102" s="326">
        <v>-10</v>
      </c>
      <c r="G102" s="212"/>
      <c r="H102" s="226">
        <v>0</v>
      </c>
      <c r="I102" s="212"/>
      <c r="J102" s="226">
        <v>-10</v>
      </c>
    </row>
    <row r="103" spans="1:11" s="133" customFormat="1" ht="22.5" customHeight="1">
      <c r="A103" s="203"/>
      <c r="B103" s="30"/>
      <c r="C103" s="133" t="s">
        <v>184</v>
      </c>
      <c r="D103" s="30"/>
      <c r="E103" s="30"/>
      <c r="F103" s="326">
        <v>-146766</v>
      </c>
      <c r="G103" s="212"/>
      <c r="H103" s="264">
        <v>0</v>
      </c>
      <c r="I103" s="212"/>
      <c r="J103" s="226">
        <v>0</v>
      </c>
    </row>
    <row r="104" spans="1:11" s="133" customFormat="1" ht="22.5" customHeight="1">
      <c r="A104" s="220" t="s">
        <v>242</v>
      </c>
      <c r="B104" s="30"/>
      <c r="C104" s="30"/>
      <c r="D104" s="221"/>
      <c r="E104" s="221"/>
      <c r="F104" s="337">
        <f>SUM(F94:F103)</f>
        <v>-3575327</v>
      </c>
      <c r="G104" s="270"/>
      <c r="H104" s="337">
        <f>SUM(H94:H103)</f>
        <v>-9132808</v>
      </c>
      <c r="I104" s="270"/>
      <c r="J104" s="337">
        <f>SUM(J94:J103)</f>
        <v>1249989</v>
      </c>
    </row>
    <row r="105" spans="1:11" s="133" customFormat="1" ht="22.5" customHeight="1">
      <c r="A105" s="215" t="s">
        <v>187</v>
      </c>
      <c r="B105" s="215"/>
      <c r="C105" s="215"/>
      <c r="D105" s="215"/>
      <c r="E105" s="61"/>
      <c r="F105" s="374">
        <v>-290113</v>
      </c>
      <c r="G105" s="271"/>
      <c r="H105" s="338">
        <v>153453</v>
      </c>
      <c r="I105" s="271"/>
      <c r="J105" s="272">
        <v>0</v>
      </c>
    </row>
    <row r="106" spans="1:11" s="133" customFormat="1" ht="22.5" customHeight="1">
      <c r="A106" s="30"/>
      <c r="B106" s="30"/>
      <c r="C106" s="30"/>
      <c r="D106" s="30"/>
      <c r="E106" s="30"/>
      <c r="F106" s="273"/>
      <c r="G106" s="274"/>
      <c r="H106" s="273"/>
      <c r="I106" s="274"/>
      <c r="J106" s="274"/>
    </row>
    <row r="107" spans="1:11" s="133" customFormat="1" ht="22.5" customHeight="1">
      <c r="A107" s="220" t="s">
        <v>92</v>
      </c>
      <c r="B107" s="30"/>
      <c r="C107" s="30"/>
      <c r="D107" s="30"/>
      <c r="E107" s="30"/>
      <c r="F107" s="339">
        <f>SUM(F66,F78,F104,F105)</f>
        <v>-6938125</v>
      </c>
      <c r="G107" s="270"/>
      <c r="H107" s="339">
        <f>SUM(H66,H78,H104,H105)</f>
        <v>-8373446</v>
      </c>
      <c r="I107" s="270"/>
      <c r="J107" s="339">
        <f>SUM(J66,J78,J104,J105)</f>
        <v>-5</v>
      </c>
    </row>
    <row r="108" spans="1:11" s="133" customFormat="1" ht="22.5" customHeight="1">
      <c r="A108" s="30" t="s">
        <v>90</v>
      </c>
      <c r="B108" s="30"/>
      <c r="C108" s="30"/>
      <c r="D108" s="30"/>
      <c r="E108" s="30"/>
      <c r="F108" s="222">
        <v>50420799</v>
      </c>
      <c r="G108" s="212"/>
      <c r="H108" s="326">
        <v>51631543</v>
      </c>
      <c r="I108" s="271"/>
      <c r="J108" s="222">
        <v>5</v>
      </c>
    </row>
    <row r="109" spans="1:11" s="133" customFormat="1" ht="22.5" customHeight="1" thickBot="1">
      <c r="A109" s="221" t="s">
        <v>213</v>
      </c>
      <c r="B109" s="30"/>
      <c r="C109" s="30"/>
      <c r="D109" s="30"/>
      <c r="E109" s="30"/>
      <c r="F109" s="340">
        <f>SUM(F107:F108)</f>
        <v>43482674</v>
      </c>
      <c r="G109" s="270"/>
      <c r="H109" s="340">
        <f>SUM(H107:H108)</f>
        <v>43258097</v>
      </c>
      <c r="I109" s="270"/>
      <c r="J109" s="275">
        <f>SUM(J107:J108)</f>
        <v>0</v>
      </c>
    </row>
    <row r="110" spans="1:11" s="133" customFormat="1" ht="22.5" customHeight="1" thickTop="1">
      <c r="A110" s="221"/>
      <c r="B110" s="30"/>
      <c r="C110" s="30"/>
      <c r="D110" s="30"/>
      <c r="E110" s="30"/>
      <c r="F110" s="276"/>
      <c r="G110" s="271"/>
      <c r="H110" s="276"/>
      <c r="I110" s="271"/>
      <c r="J110" s="276"/>
    </row>
    <row r="111" spans="1:11" ht="24" hidden="1" customHeight="1" thickTop="1">
      <c r="A111" s="227"/>
      <c r="C111" s="215"/>
      <c r="F111" s="277"/>
      <c r="G111" s="271"/>
      <c r="H111" s="277"/>
      <c r="I111" s="277"/>
      <c r="J111" s="277"/>
      <c r="K111" s="216"/>
    </row>
    <row r="112" spans="1:11" ht="24" hidden="1" customHeight="1">
      <c r="B112" s="229"/>
      <c r="C112" s="227"/>
      <c r="F112" s="212"/>
      <c r="G112" s="271"/>
      <c r="H112" s="212"/>
      <c r="I112" s="271"/>
      <c r="J112" s="212"/>
    </row>
    <row r="113" spans="2:10" ht="24" hidden="1" customHeight="1">
      <c r="B113" s="229"/>
      <c r="C113" s="227"/>
      <c r="F113" s="212"/>
      <c r="G113" s="271"/>
      <c r="H113" s="212"/>
      <c r="I113" s="271"/>
      <c r="J113" s="278"/>
    </row>
    <row r="114" spans="2:10" ht="24" hidden="1" customHeight="1">
      <c r="B114" s="229"/>
      <c r="C114" s="227"/>
      <c r="D114" s="227"/>
      <c r="E114" s="227"/>
      <c r="F114" s="212"/>
      <c r="G114" s="271"/>
      <c r="H114" s="212"/>
      <c r="I114" s="271"/>
      <c r="J114" s="278"/>
    </row>
    <row r="115" spans="2:10" ht="24" hidden="1" customHeight="1">
      <c r="B115" s="229"/>
      <c r="C115" s="227"/>
      <c r="F115" s="212"/>
      <c r="G115" s="271"/>
      <c r="H115" s="212"/>
      <c r="I115" s="271"/>
      <c r="J115" s="212"/>
    </row>
    <row r="116" spans="2:10" ht="24" customHeight="1">
      <c r="C116" s="30"/>
      <c r="F116" s="212"/>
      <c r="G116" s="271"/>
      <c r="H116" s="212"/>
      <c r="I116" s="271"/>
      <c r="J116" s="212"/>
    </row>
    <row r="117" spans="2:10" ht="24" customHeight="1">
      <c r="D117" s="30"/>
      <c r="E117" s="30"/>
      <c r="F117" s="271"/>
      <c r="G117" s="271"/>
      <c r="H117" s="271"/>
      <c r="I117" s="271"/>
      <c r="J117" s="271"/>
    </row>
    <row r="118" spans="2:10" ht="24" customHeight="1">
      <c r="C118" s="30"/>
      <c r="F118" s="212"/>
      <c r="G118" s="271"/>
      <c r="H118" s="212"/>
      <c r="I118" s="271"/>
      <c r="J118" s="212"/>
    </row>
    <row r="119" spans="2:10" ht="24" customHeight="1">
      <c r="C119" s="30"/>
      <c r="F119" s="212"/>
      <c r="G119" s="271"/>
      <c r="H119" s="212"/>
      <c r="I119" s="271"/>
      <c r="J119" s="212"/>
    </row>
    <row r="120" spans="2:10" ht="24" customHeight="1">
      <c r="C120" s="30"/>
      <c r="F120" s="212"/>
      <c r="G120" s="271"/>
      <c r="H120" s="212"/>
      <c r="I120" s="271"/>
      <c r="J120" s="212"/>
    </row>
    <row r="121" spans="2:10" ht="24" customHeight="1">
      <c r="C121" s="30"/>
      <c r="F121" s="212"/>
      <c r="G121" s="271"/>
      <c r="H121" s="212"/>
      <c r="I121" s="271"/>
      <c r="J121" s="212"/>
    </row>
    <row r="122" spans="2:10" ht="24" customHeight="1">
      <c r="C122" s="30"/>
      <c r="F122" s="212"/>
      <c r="G122" s="271"/>
      <c r="H122" s="212"/>
      <c r="I122" s="271"/>
      <c r="J122" s="212"/>
    </row>
    <row r="123" spans="2:10" ht="24" customHeight="1">
      <c r="C123" s="30"/>
      <c r="F123" s="212"/>
      <c r="G123" s="271"/>
      <c r="H123" s="212"/>
      <c r="I123" s="271"/>
      <c r="J123" s="212"/>
    </row>
    <row r="124" spans="2:10" ht="24" customHeight="1">
      <c r="C124" s="30"/>
      <c r="F124" s="212"/>
      <c r="G124" s="271"/>
      <c r="H124" s="212"/>
      <c r="I124" s="271"/>
      <c r="J124" s="212"/>
    </row>
    <row r="125" spans="2:10" ht="24" customHeight="1">
      <c r="C125" s="30"/>
      <c r="F125" s="212"/>
      <c r="G125" s="271"/>
      <c r="H125" s="212"/>
      <c r="I125" s="271"/>
      <c r="J125" s="212"/>
    </row>
    <row r="126" spans="2:10" ht="24" customHeight="1">
      <c r="D126" s="30"/>
      <c r="E126" s="30"/>
      <c r="F126" s="205"/>
      <c r="H126" s="205"/>
      <c r="J126" s="205"/>
    </row>
    <row r="130" spans="1:10" ht="24" customHeight="1">
      <c r="A130" s="402" t="s">
        <v>96</v>
      </c>
      <c r="B130" s="402"/>
      <c r="C130" s="402"/>
      <c r="D130" s="402"/>
      <c r="E130" s="402"/>
      <c r="F130" s="402"/>
      <c r="G130" s="402"/>
      <c r="H130" s="402"/>
      <c r="I130" s="402"/>
      <c r="J130" s="402"/>
    </row>
    <row r="131" spans="1:10" ht="24" customHeight="1">
      <c r="A131" s="402" t="s">
        <v>197</v>
      </c>
      <c r="B131" s="402"/>
      <c r="C131" s="402"/>
      <c r="D131" s="402"/>
      <c r="E131" s="402"/>
      <c r="F131" s="402"/>
      <c r="G131" s="402"/>
      <c r="H131" s="402"/>
      <c r="I131" s="402"/>
      <c r="J131" s="402"/>
    </row>
  </sheetData>
  <mergeCells count="5">
    <mergeCell ref="A131:J131"/>
    <mergeCell ref="F57:J57"/>
    <mergeCell ref="F92:J92"/>
    <mergeCell ref="F12:J12"/>
    <mergeCell ref="A130:J130"/>
  </mergeCells>
  <pageMargins left="0.7" right="0.7" top="0.48" bottom="0.5" header="0.5" footer="0.5"/>
  <pageSetup paperSize="9" scale="69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5" max="16383" man="1"/>
    <brk id="80" max="9" man="1"/>
  </rowBreaks>
  <ignoredErrors>
    <ignoredError sqref="F10:J126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AE31"/>
  <sheetViews>
    <sheetView view="pageBreakPreview" topLeftCell="A16" zoomScale="85" zoomScaleNormal="60" zoomScaleSheetLayoutView="85" zoomScalePageLayoutView="40" workbookViewId="0">
      <selection activeCell="H24" sqref="H24"/>
    </sheetView>
  </sheetViews>
  <sheetFormatPr defaultColWidth="9.125" defaultRowHeight="24" customHeight="1"/>
  <cols>
    <col min="1" max="1" width="51.625" style="59" customWidth="1"/>
    <col min="2" max="2" width="8" style="126" customWidth="1"/>
    <col min="3" max="3" width="0.875" style="59" customWidth="1"/>
    <col min="4" max="4" width="12.625" style="2" customWidth="1"/>
    <col min="5" max="5" width="0.875" style="2" customWidth="1"/>
    <col min="6" max="6" width="14.625" style="2" customWidth="1"/>
    <col min="7" max="7" width="0.875" style="2" customWidth="1"/>
    <col min="8" max="8" width="12.625" style="2" customWidth="1"/>
    <col min="9" max="9" width="0.75" style="2" customWidth="1"/>
    <col min="10" max="10" width="14.875" style="2" customWidth="1"/>
    <col min="11" max="11" width="0.875" style="2" customWidth="1"/>
    <col min="12" max="12" width="16.375" style="2" customWidth="1"/>
    <col min="13" max="13" width="0.875" style="2" customWidth="1"/>
    <col min="14" max="14" width="13.875" style="2" customWidth="1"/>
    <col min="15" max="15" width="0.625" style="2" customWidth="1"/>
    <col min="16" max="16" width="18.125" style="2" customWidth="1"/>
    <col min="17" max="17" width="1" style="2" customWidth="1"/>
    <col min="18" max="18" width="15" style="2" customWidth="1"/>
    <col min="19" max="19" width="1" style="2" customWidth="1"/>
    <col min="20" max="20" width="14.375" style="2" customWidth="1"/>
    <col min="21" max="21" width="0.875" style="2" customWidth="1"/>
    <col min="22" max="22" width="13.375" style="2" customWidth="1"/>
    <col min="23" max="23" width="1" style="2" customWidth="1"/>
    <col min="24" max="24" width="14.625" style="2" customWidth="1"/>
    <col min="25" max="25" width="0.875" style="2" customWidth="1"/>
    <col min="26" max="26" width="14.375" style="2" customWidth="1"/>
    <col min="27" max="27" width="1.75" style="2" customWidth="1"/>
    <col min="28" max="16384" width="9.125" style="2"/>
  </cols>
  <sheetData>
    <row r="1" spans="1:31" ht="22.5" customHeight="1">
      <c r="A1" s="98" t="s">
        <v>189</v>
      </c>
      <c r="B1" s="123"/>
      <c r="C1" s="104"/>
      <c r="D1" s="56"/>
      <c r="E1" s="56"/>
      <c r="F1" s="56"/>
      <c r="G1" s="56"/>
      <c r="H1" s="56"/>
      <c r="I1" s="56"/>
      <c r="J1" s="56"/>
      <c r="K1" s="56"/>
      <c r="L1" s="45"/>
      <c r="M1" s="56"/>
      <c r="N1" s="112"/>
      <c r="O1" s="56"/>
      <c r="P1" s="56"/>
      <c r="Q1" s="56"/>
      <c r="R1" s="56"/>
      <c r="S1" s="56"/>
      <c r="T1" s="56"/>
      <c r="U1" s="56"/>
      <c r="V1" s="56"/>
      <c r="X1" s="56"/>
      <c r="Y1" s="56"/>
    </row>
    <row r="2" spans="1:31" ht="22.5" customHeight="1">
      <c r="A2" s="62" t="s">
        <v>94</v>
      </c>
      <c r="B2" s="124"/>
      <c r="C2" s="62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X2" s="56"/>
      <c r="Y2" s="56"/>
    </row>
    <row r="3" spans="1:31" ht="22.5" customHeight="1">
      <c r="A3" s="22"/>
      <c r="B3" s="125"/>
      <c r="C3" s="22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X3" s="56"/>
      <c r="Y3" s="56"/>
    </row>
    <row r="4" spans="1:31" ht="23.25" customHeight="1">
      <c r="A4" s="37"/>
      <c r="B4" s="119"/>
      <c r="C4" s="37"/>
      <c r="D4" s="397" t="s">
        <v>198</v>
      </c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158"/>
      <c r="AB4" s="158"/>
    </row>
    <row r="5" spans="1:31" ht="23.25" customHeight="1">
      <c r="A5" s="37"/>
      <c r="B5" s="118"/>
      <c r="C5" s="82"/>
      <c r="D5" s="52"/>
      <c r="E5" s="82"/>
      <c r="F5" s="82"/>
      <c r="G5" s="82"/>
      <c r="H5" s="82"/>
      <c r="I5" s="82"/>
      <c r="J5" s="82"/>
      <c r="K5" s="82"/>
      <c r="L5" s="399" t="s">
        <v>57</v>
      </c>
      <c r="M5" s="399"/>
      <c r="N5" s="399"/>
      <c r="O5" s="399"/>
      <c r="P5" s="399"/>
      <c r="Q5" s="399"/>
      <c r="R5" s="399"/>
      <c r="S5" s="399"/>
      <c r="T5" s="399"/>
      <c r="U5" s="68"/>
      <c r="V5" s="31"/>
      <c r="W5" s="82"/>
      <c r="X5" s="82"/>
      <c r="Y5" s="82"/>
      <c r="Z5" s="82"/>
      <c r="AA5" s="82"/>
      <c r="AB5" s="82"/>
    </row>
    <row r="6" spans="1:31" ht="23.25" customHeight="1">
      <c r="A6" s="37"/>
      <c r="B6" s="118"/>
      <c r="C6" s="182"/>
      <c r="D6" s="52"/>
      <c r="E6" s="182"/>
      <c r="F6" s="182"/>
      <c r="G6" s="182"/>
      <c r="H6" s="182"/>
      <c r="I6" s="182"/>
      <c r="J6" s="182"/>
      <c r="K6" s="182"/>
      <c r="L6" s="13" t="s">
        <v>158</v>
      </c>
      <c r="M6" s="13"/>
      <c r="N6" s="13"/>
      <c r="O6" s="13"/>
      <c r="Q6" s="13"/>
      <c r="R6" s="13"/>
      <c r="S6" s="13"/>
      <c r="T6" s="13"/>
      <c r="U6" s="31"/>
      <c r="V6" s="31"/>
      <c r="W6" s="182"/>
      <c r="X6" s="182"/>
      <c r="Y6" s="182"/>
      <c r="Z6" s="182"/>
      <c r="AA6" s="182"/>
      <c r="AB6" s="182"/>
    </row>
    <row r="7" spans="1:31" ht="23.25" customHeight="1">
      <c r="A7" s="30"/>
      <c r="B7" s="120"/>
      <c r="C7" s="52"/>
      <c r="L7" s="45" t="s">
        <v>159</v>
      </c>
      <c r="M7" s="39"/>
      <c r="N7" s="39" t="s">
        <v>180</v>
      </c>
      <c r="O7" s="39"/>
      <c r="P7" s="13" t="s">
        <v>158</v>
      </c>
      <c r="Q7" s="39"/>
      <c r="R7" s="39"/>
      <c r="S7" s="39"/>
      <c r="T7" s="39"/>
      <c r="U7" s="40"/>
      <c r="W7" s="32"/>
      <c r="Z7" s="39"/>
      <c r="AA7" s="32"/>
      <c r="AB7" s="29"/>
    </row>
    <row r="8" spans="1:31" ht="23.25" customHeight="1">
      <c r="A8" s="30"/>
      <c r="B8" s="120"/>
      <c r="C8" s="52"/>
      <c r="L8" s="39" t="s">
        <v>87</v>
      </c>
      <c r="M8" s="39"/>
      <c r="N8" s="39" t="s">
        <v>160</v>
      </c>
      <c r="O8" s="39"/>
      <c r="P8" s="45" t="s">
        <v>161</v>
      </c>
      <c r="Q8" s="39"/>
      <c r="R8" s="39"/>
      <c r="S8" s="39"/>
      <c r="T8" s="39"/>
      <c r="U8" s="40"/>
      <c r="W8" s="32"/>
      <c r="Z8" s="39"/>
      <c r="AA8" s="32"/>
      <c r="AB8" s="29"/>
    </row>
    <row r="9" spans="1:31" ht="23.25" customHeight="1">
      <c r="A9" s="30"/>
      <c r="B9" s="120"/>
      <c r="C9" s="52"/>
      <c r="L9" s="29" t="s">
        <v>125</v>
      </c>
      <c r="M9" s="39"/>
      <c r="N9" s="39" t="s">
        <v>98</v>
      </c>
      <c r="O9" s="39"/>
      <c r="P9" s="29" t="s">
        <v>131</v>
      </c>
      <c r="Q9" s="39"/>
      <c r="R9" s="39" t="s">
        <v>76</v>
      </c>
      <c r="S9" s="39"/>
      <c r="T9" s="39" t="s">
        <v>23</v>
      </c>
      <c r="U9" s="40"/>
      <c r="W9" s="32"/>
      <c r="Z9" s="39"/>
      <c r="AA9" s="32"/>
      <c r="AB9" s="29"/>
    </row>
    <row r="10" spans="1:31" ht="23.25" customHeight="1">
      <c r="A10" s="30"/>
      <c r="B10" s="120"/>
      <c r="C10" s="52"/>
      <c r="K10" s="41"/>
      <c r="L10" s="29" t="s">
        <v>126</v>
      </c>
      <c r="M10" s="29"/>
      <c r="N10" s="39" t="s">
        <v>24</v>
      </c>
      <c r="O10" s="29"/>
      <c r="P10" s="29" t="s">
        <v>126</v>
      </c>
      <c r="Q10" s="39"/>
      <c r="R10" s="39" t="s">
        <v>77</v>
      </c>
      <c r="S10" s="39"/>
      <c r="T10" s="39" t="s">
        <v>88</v>
      </c>
      <c r="U10" s="40"/>
      <c r="V10" s="398" t="s">
        <v>2</v>
      </c>
      <c r="W10" s="398"/>
      <c r="X10" s="398"/>
      <c r="Y10" s="27"/>
      <c r="Z10" s="39"/>
      <c r="AA10" s="32"/>
    </row>
    <row r="11" spans="1:31" ht="23.25" customHeight="1">
      <c r="A11" s="30"/>
      <c r="B11" s="115"/>
      <c r="C11" s="38"/>
      <c r="D11" s="396" t="s">
        <v>84</v>
      </c>
      <c r="E11" s="396"/>
      <c r="F11" s="396"/>
      <c r="G11" s="38"/>
      <c r="H11" s="396" t="s">
        <v>29</v>
      </c>
      <c r="I11" s="396"/>
      <c r="J11" s="396"/>
      <c r="L11" s="39" t="s">
        <v>128</v>
      </c>
      <c r="M11" s="39"/>
      <c r="N11" s="39" t="s">
        <v>103</v>
      </c>
      <c r="O11" s="39"/>
      <c r="P11" s="39" t="s">
        <v>128</v>
      </c>
      <c r="Q11" s="39"/>
      <c r="R11" s="39" t="s">
        <v>86</v>
      </c>
      <c r="S11" s="39"/>
      <c r="T11" s="39" t="s">
        <v>71</v>
      </c>
      <c r="U11" s="40"/>
      <c r="V11" s="41" t="s">
        <v>62</v>
      </c>
      <c r="W11" s="32"/>
      <c r="Y11" s="41"/>
      <c r="Z11" s="29"/>
      <c r="AA11" s="32"/>
    </row>
    <row r="12" spans="1:31" ht="23.25" customHeight="1">
      <c r="A12" s="30"/>
      <c r="B12" s="115"/>
      <c r="C12" s="39"/>
      <c r="D12" s="41" t="s">
        <v>26</v>
      </c>
      <c r="E12" s="39"/>
      <c r="F12" s="41" t="s">
        <v>25</v>
      </c>
      <c r="G12" s="39"/>
      <c r="H12" s="41" t="s">
        <v>26</v>
      </c>
      <c r="I12" s="39"/>
      <c r="J12" s="41" t="s">
        <v>25</v>
      </c>
      <c r="K12" s="41"/>
      <c r="L12" s="39" t="s">
        <v>127</v>
      </c>
      <c r="M12" s="39"/>
      <c r="N12" s="39" t="s">
        <v>99</v>
      </c>
      <c r="O12" s="39"/>
      <c r="P12" s="39" t="s">
        <v>127</v>
      </c>
      <c r="Q12" s="39"/>
      <c r="R12" s="39" t="s">
        <v>3</v>
      </c>
      <c r="S12" s="39"/>
      <c r="T12" s="39" t="s">
        <v>72</v>
      </c>
      <c r="U12" s="40"/>
      <c r="V12" s="41" t="s">
        <v>28</v>
      </c>
      <c r="W12" s="32"/>
      <c r="X12" s="39" t="s">
        <v>27</v>
      </c>
      <c r="Y12" s="41"/>
      <c r="Z12" s="29" t="s">
        <v>23</v>
      </c>
      <c r="AA12" s="32"/>
      <c r="AB12" s="29"/>
    </row>
    <row r="13" spans="1:31" ht="23.25" customHeight="1">
      <c r="A13" s="30"/>
      <c r="B13" s="115"/>
      <c r="C13" s="39"/>
      <c r="D13" s="405" t="s">
        <v>32</v>
      </c>
      <c r="E13" s="405"/>
      <c r="F13" s="405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5"/>
      <c r="U13" s="405"/>
      <c r="V13" s="405"/>
      <c r="W13" s="405"/>
      <c r="X13" s="405"/>
      <c r="Y13" s="405"/>
      <c r="Z13" s="405"/>
      <c r="AA13" s="32"/>
      <c r="AB13" s="29"/>
    </row>
    <row r="14" spans="1:31" ht="22.5" customHeight="1">
      <c r="A14" s="53" t="s">
        <v>190</v>
      </c>
      <c r="B14" s="127"/>
      <c r="C14" s="53"/>
    </row>
    <row r="15" spans="1:31" ht="22.5" customHeight="1">
      <c r="A15" s="48" t="s">
        <v>169</v>
      </c>
      <c r="B15" s="128"/>
      <c r="C15" s="48"/>
      <c r="D15" s="175"/>
      <c r="E15" s="36"/>
      <c r="F15" s="175"/>
      <c r="G15" s="36"/>
      <c r="H15" s="175"/>
      <c r="I15" s="36"/>
      <c r="J15" s="175"/>
      <c r="K15" s="36"/>
      <c r="L15" s="175"/>
      <c r="M15" s="36"/>
      <c r="N15" s="193"/>
      <c r="O15" s="36"/>
      <c r="P15" s="176"/>
      <c r="Q15" s="177"/>
      <c r="R15" s="176"/>
      <c r="S15" s="177"/>
      <c r="T15" s="176">
        <f>SUM(L15:R15)</f>
        <v>0</v>
      </c>
      <c r="U15" s="177"/>
      <c r="V15" s="178"/>
      <c r="W15" s="177"/>
      <c r="X15" s="176"/>
      <c r="Y15" s="177"/>
      <c r="Z15" s="176">
        <f>SUM(T15:X15)+SUM(D15:J15)</f>
        <v>0</v>
      </c>
      <c r="AA15" s="109"/>
    </row>
    <row r="16" spans="1:31" s="36" customFormat="1" ht="24" customHeight="1">
      <c r="A16" s="43"/>
      <c r="B16" s="129"/>
      <c r="C16" s="4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R16" s="35"/>
      <c r="T16" s="35"/>
      <c r="U16" s="35"/>
      <c r="V16" s="35"/>
      <c r="W16" s="35"/>
      <c r="X16" s="35"/>
      <c r="Y16" s="35"/>
      <c r="Z16" s="35"/>
      <c r="AA16" s="109"/>
      <c r="AB16" s="2"/>
      <c r="AC16" s="2"/>
      <c r="AD16" s="2"/>
      <c r="AE16" s="2"/>
    </row>
    <row r="17" spans="1:31" s="36" customFormat="1" ht="24" customHeight="1">
      <c r="A17" s="173" t="s">
        <v>145</v>
      </c>
      <c r="B17" s="129"/>
      <c r="C17" s="4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R17" s="35"/>
      <c r="T17" s="35"/>
      <c r="U17" s="35"/>
      <c r="V17" s="35"/>
      <c r="W17" s="35"/>
      <c r="X17" s="35"/>
      <c r="Y17" s="35"/>
      <c r="Z17" s="35"/>
      <c r="AA17" s="109"/>
      <c r="AB17" s="2"/>
      <c r="AC17" s="2"/>
      <c r="AD17" s="2"/>
      <c r="AE17" s="2"/>
    </row>
    <row r="18" spans="1:31" ht="21.6">
      <c r="A18" s="30" t="s">
        <v>144</v>
      </c>
      <c r="B18" s="130"/>
      <c r="C18" s="46"/>
      <c r="D18" s="71"/>
      <c r="E18" s="72"/>
      <c r="F18" s="71"/>
      <c r="G18" s="72"/>
      <c r="H18" s="71"/>
      <c r="I18" s="72"/>
      <c r="J18" s="71"/>
      <c r="K18" s="72"/>
      <c r="L18" s="140">
        <v>0</v>
      </c>
      <c r="M18" s="138"/>
      <c r="N18" s="140">
        <v>0</v>
      </c>
      <c r="O18" s="138"/>
      <c r="P18" s="140">
        <v>0</v>
      </c>
      <c r="Q18" s="139"/>
      <c r="R18" s="142">
        <v>0</v>
      </c>
      <c r="S18" s="139"/>
      <c r="T18" s="142">
        <f>SUM(L18:R18)</f>
        <v>0</v>
      </c>
      <c r="U18" s="150"/>
      <c r="V18" s="142">
        <v>0</v>
      </c>
      <c r="W18" s="150"/>
      <c r="X18" s="142">
        <v>0</v>
      </c>
      <c r="Y18" s="145"/>
      <c r="Z18" s="142">
        <f>SUM(D18:J18,T18:X18)</f>
        <v>0</v>
      </c>
      <c r="AA18" s="109"/>
    </row>
    <row r="19" spans="1:31" ht="44.4">
      <c r="A19" s="174" t="s">
        <v>156</v>
      </c>
      <c r="B19" s="130"/>
      <c r="C19" s="46"/>
      <c r="D19" s="160">
        <f>SUM(D18:D18)</f>
        <v>0</v>
      </c>
      <c r="E19" s="72"/>
      <c r="F19" s="160">
        <f>SUM(F18:F18)</f>
        <v>0</v>
      </c>
      <c r="G19" s="72"/>
      <c r="H19" s="160">
        <f>SUM(H18:H18)</f>
        <v>0</v>
      </c>
      <c r="I19" s="72"/>
      <c r="J19" s="160">
        <f>SUM(J18:J18)</f>
        <v>0</v>
      </c>
      <c r="K19" s="72"/>
      <c r="L19" s="144">
        <f>SUM(L18:L18)</f>
        <v>0</v>
      </c>
      <c r="M19" s="138"/>
      <c r="N19" s="144">
        <f>SUM(N18:N18)</f>
        <v>0</v>
      </c>
      <c r="O19" s="138"/>
      <c r="P19" s="144">
        <f>SUM(P18:P18)</f>
        <v>0</v>
      </c>
      <c r="Q19" s="139"/>
      <c r="R19" s="144">
        <f>SUM(R18:R18)</f>
        <v>0</v>
      </c>
      <c r="S19" s="139"/>
      <c r="T19" s="144">
        <f>SUM(T18:T18)</f>
        <v>0</v>
      </c>
      <c r="U19" s="150"/>
      <c r="V19" s="144">
        <f>SUM(V18:V18)</f>
        <v>0</v>
      </c>
      <c r="W19" s="150"/>
      <c r="X19" s="144">
        <f>SUM(X18:X18)</f>
        <v>0</v>
      </c>
      <c r="Y19" s="145"/>
      <c r="Z19" s="144">
        <f>SUM(Z18:Z18)</f>
        <v>0</v>
      </c>
      <c r="AA19" s="109"/>
    </row>
    <row r="20" spans="1:31" ht="21.6">
      <c r="A20" s="46"/>
      <c r="B20" s="130"/>
      <c r="C20" s="46"/>
      <c r="D20" s="74"/>
      <c r="E20" s="72"/>
      <c r="F20" s="74"/>
      <c r="G20" s="72"/>
      <c r="H20" s="74"/>
      <c r="I20" s="72"/>
      <c r="J20" s="74"/>
      <c r="K20" s="72"/>
      <c r="L20" s="138"/>
      <c r="M20" s="138"/>
      <c r="N20" s="138"/>
      <c r="O20" s="138"/>
      <c r="P20" s="138"/>
      <c r="Q20" s="139"/>
      <c r="R20" s="143"/>
      <c r="S20" s="139"/>
      <c r="T20" s="143"/>
      <c r="U20" s="150"/>
      <c r="V20" s="143"/>
      <c r="W20" s="150"/>
      <c r="X20" s="143"/>
      <c r="Y20" s="145"/>
      <c r="Z20" s="143"/>
      <c r="AA20" s="109"/>
    </row>
    <row r="21" spans="1:31" ht="22.2">
      <c r="A21" s="44" t="s">
        <v>163</v>
      </c>
      <c r="B21" s="130"/>
      <c r="C21" s="46"/>
      <c r="D21" s="74"/>
      <c r="E21" s="72"/>
      <c r="F21" s="74"/>
      <c r="G21" s="72"/>
      <c r="H21" s="74"/>
      <c r="I21" s="72"/>
      <c r="J21" s="74"/>
      <c r="K21" s="72"/>
      <c r="L21" s="138"/>
      <c r="M21" s="138"/>
      <c r="N21" s="138"/>
      <c r="O21" s="138"/>
      <c r="P21" s="138"/>
      <c r="Q21" s="139"/>
      <c r="R21" s="143"/>
      <c r="S21" s="139"/>
      <c r="T21" s="143"/>
      <c r="U21" s="150"/>
      <c r="V21" s="143"/>
      <c r="W21" s="150"/>
      <c r="X21" s="143"/>
      <c r="Y21" s="145"/>
      <c r="Z21" s="143"/>
      <c r="AA21" s="109"/>
    </row>
    <row r="22" spans="1:31" ht="21.6">
      <c r="A22" s="46" t="s">
        <v>151</v>
      </c>
      <c r="B22" s="130"/>
      <c r="C22" s="46"/>
      <c r="D22" s="143">
        <v>0</v>
      </c>
      <c r="E22" s="145"/>
      <c r="F22" s="143">
        <v>0</v>
      </c>
      <c r="G22" s="145"/>
      <c r="H22" s="143">
        <v>0</v>
      </c>
      <c r="I22" s="146"/>
      <c r="J22" s="143">
        <v>0</v>
      </c>
      <c r="K22" s="146"/>
      <c r="L22" s="143">
        <v>0</v>
      </c>
      <c r="M22" s="143"/>
      <c r="N22" s="143">
        <v>0</v>
      </c>
      <c r="O22" s="143"/>
      <c r="P22" s="1">
        <v>0</v>
      </c>
      <c r="Q22" s="164"/>
      <c r="R22" s="1">
        <v>0</v>
      </c>
      <c r="S22" s="149"/>
      <c r="T22" s="1">
        <f>SUM(L22:R22)</f>
        <v>0</v>
      </c>
      <c r="U22" s="73"/>
      <c r="V22" s="1">
        <v>0</v>
      </c>
      <c r="W22" s="73"/>
      <c r="X22" s="1"/>
      <c r="Y22" s="69"/>
      <c r="Z22" s="1">
        <f>SUM(D22:J22,T22:X22)</f>
        <v>0</v>
      </c>
      <c r="AA22" s="109"/>
    </row>
    <row r="23" spans="1:31" ht="22.5" customHeight="1">
      <c r="A23" s="46" t="s">
        <v>150</v>
      </c>
      <c r="B23" s="130"/>
      <c r="C23" s="46"/>
      <c r="D23" s="142">
        <v>0</v>
      </c>
      <c r="E23" s="145"/>
      <c r="F23" s="142">
        <v>0</v>
      </c>
      <c r="G23" s="145"/>
      <c r="H23" s="142">
        <v>0</v>
      </c>
      <c r="I23" s="145"/>
      <c r="J23" s="142">
        <v>0</v>
      </c>
      <c r="K23" s="145"/>
      <c r="L23" s="71"/>
      <c r="M23" s="74"/>
      <c r="N23" s="71"/>
      <c r="O23" s="74"/>
      <c r="P23" s="163"/>
      <c r="Q23" s="73"/>
      <c r="R23" s="163">
        <v>0</v>
      </c>
      <c r="S23" s="150"/>
      <c r="T23" s="161">
        <f>SUM(L23:R23)</f>
        <v>0</v>
      </c>
      <c r="U23" s="73"/>
      <c r="V23" s="161">
        <v>0</v>
      </c>
      <c r="W23" s="73"/>
      <c r="X23" s="161">
        <v>0</v>
      </c>
      <c r="Y23" s="72"/>
      <c r="Z23" s="161">
        <f>SUM(D23:J23,T23:X23)</f>
        <v>0</v>
      </c>
      <c r="AA23" s="109"/>
    </row>
    <row r="24" spans="1:31" s="34" customFormat="1" ht="22.5" customHeight="1">
      <c r="A24" s="173" t="s">
        <v>146</v>
      </c>
      <c r="B24" s="131"/>
      <c r="C24" s="44"/>
      <c r="D24" s="144">
        <f>SUM(D22:D23)</f>
        <v>0</v>
      </c>
      <c r="E24" s="141"/>
      <c r="F24" s="144">
        <f>SUM(F22:F23)</f>
        <v>0</v>
      </c>
      <c r="G24" s="147"/>
      <c r="H24" s="144">
        <f>SUM(H22:H23)</f>
        <v>0</v>
      </c>
      <c r="I24" s="147"/>
      <c r="J24" s="144">
        <f>SUM(J22:J23)</f>
        <v>0</v>
      </c>
      <c r="K24" s="147"/>
      <c r="L24" s="76">
        <f>SUM(L22:L23)</f>
        <v>0</v>
      </c>
      <c r="M24" s="78"/>
      <c r="N24" s="76">
        <f>SUM(N22:N23)</f>
        <v>0</v>
      </c>
      <c r="O24" s="78"/>
      <c r="P24" s="165">
        <f>SUM(P22:P23)</f>
        <v>0</v>
      </c>
      <c r="Q24" s="77"/>
      <c r="R24" s="165">
        <f>SUM(R22:R23)</f>
        <v>0</v>
      </c>
      <c r="S24" s="148"/>
      <c r="T24" s="160">
        <f>SUM(T22:T23)</f>
        <v>0</v>
      </c>
      <c r="U24" s="77"/>
      <c r="V24" s="160">
        <f>SUM(V22:V23)</f>
        <v>0</v>
      </c>
      <c r="W24" s="77"/>
      <c r="X24" s="162">
        <f>SUM(X22:X23)</f>
        <v>0</v>
      </c>
      <c r="Y24" s="75"/>
      <c r="Z24" s="162">
        <f>SUM(Z22:Z23)</f>
        <v>0</v>
      </c>
      <c r="AA24" s="109"/>
      <c r="AB24" s="2"/>
      <c r="AC24" s="2"/>
      <c r="AD24" s="2"/>
      <c r="AE24" s="2"/>
    </row>
    <row r="25" spans="1:31" s="36" customFormat="1" ht="24" customHeight="1">
      <c r="A25" s="43"/>
      <c r="B25" s="129"/>
      <c r="C25" s="4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R25" s="35"/>
      <c r="T25" s="35"/>
      <c r="U25" s="35"/>
      <c r="V25" s="35"/>
      <c r="W25" s="35"/>
      <c r="X25" s="35"/>
      <c r="Y25" s="35"/>
      <c r="Z25" s="35"/>
      <c r="AA25" s="109"/>
      <c r="AB25" s="2"/>
      <c r="AC25" s="2"/>
      <c r="AD25" s="2"/>
      <c r="AE25" s="2"/>
    </row>
    <row r="26" spans="1:31" ht="22.5" customHeight="1">
      <c r="A26" s="60" t="s">
        <v>79</v>
      </c>
      <c r="B26" s="132"/>
      <c r="C26" s="60"/>
      <c r="D26" s="142">
        <v>0</v>
      </c>
      <c r="E26" s="145"/>
      <c r="F26" s="142">
        <v>0</v>
      </c>
      <c r="G26" s="145"/>
      <c r="H26" s="142">
        <v>0</v>
      </c>
      <c r="I26" s="145"/>
      <c r="J26" s="142">
        <v>0</v>
      </c>
      <c r="K26" s="145"/>
      <c r="L26" s="142">
        <v>0</v>
      </c>
      <c r="M26" s="143"/>
      <c r="N26" s="142">
        <v>0</v>
      </c>
      <c r="O26" s="143"/>
      <c r="P26" s="161">
        <v>0</v>
      </c>
      <c r="Q26" s="47"/>
      <c r="R26" s="161"/>
      <c r="S26" s="47"/>
      <c r="T26" s="163">
        <f>SUM(L26:R26)</f>
        <v>0</v>
      </c>
      <c r="U26" s="47"/>
      <c r="V26" s="161">
        <v>0</v>
      </c>
      <c r="W26" s="47"/>
      <c r="X26" s="161"/>
      <c r="Y26" s="47"/>
      <c r="Z26" s="161">
        <f>SUM(D26:J26,T26:X26)</f>
        <v>0</v>
      </c>
      <c r="AA26" s="109"/>
    </row>
    <row r="27" spans="1:31" s="36" customFormat="1" ht="24" customHeight="1">
      <c r="A27" s="43"/>
      <c r="B27" s="129"/>
      <c r="C27" s="4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R27" s="35"/>
      <c r="T27" s="35"/>
      <c r="U27" s="35"/>
      <c r="V27" s="35"/>
      <c r="W27" s="35"/>
      <c r="X27" s="35"/>
      <c r="Y27" s="35"/>
      <c r="Z27" s="35"/>
      <c r="AA27" s="109"/>
      <c r="AB27" s="2"/>
      <c r="AC27" s="2"/>
      <c r="AD27" s="2"/>
      <c r="AE27" s="2"/>
    </row>
    <row r="28" spans="1:31" s="34" customFormat="1" ht="22.5" customHeight="1" thickBot="1">
      <c r="A28" s="43" t="s">
        <v>191</v>
      </c>
      <c r="B28" s="129"/>
      <c r="C28" s="43"/>
      <c r="D28" s="79">
        <f>SUM(D15,D19,D24,D26)</f>
        <v>0</v>
      </c>
      <c r="E28" s="74"/>
      <c r="F28" s="79">
        <f>SUM(F15,F19,F24,F26)</f>
        <v>0</v>
      </c>
      <c r="G28" s="74"/>
      <c r="H28" s="79">
        <f>SUM(H15,H19,H24,H26)</f>
        <v>0</v>
      </c>
      <c r="I28" s="74"/>
      <c r="J28" s="79">
        <f>SUM(J15,J19,J24,J26)</f>
        <v>0</v>
      </c>
      <c r="K28" s="74"/>
      <c r="L28" s="79">
        <f>SUM(L15,L19,L24,L26)</f>
        <v>0</v>
      </c>
      <c r="M28" s="35"/>
      <c r="N28" s="79">
        <f>SUM(N15,N19,N24,N26)</f>
        <v>0</v>
      </c>
      <c r="O28" s="35"/>
      <c r="P28" s="79">
        <f>SUM(P15,P19,P24,P26)</f>
        <v>0</v>
      </c>
      <c r="Q28" s="73"/>
      <c r="R28" s="79">
        <f>SUM(R15,R19,R24,R26)</f>
        <v>0</v>
      </c>
      <c r="S28" s="74"/>
      <c r="T28" s="79">
        <f>SUM(T15,T19,T24,T26)</f>
        <v>0</v>
      </c>
      <c r="U28" s="73"/>
      <c r="V28" s="79">
        <f>SUM(V15,V19,V24,V26)</f>
        <v>0</v>
      </c>
      <c r="W28" s="73"/>
      <c r="X28" s="79">
        <f>SUM(X15,X19,X24,X26)</f>
        <v>0</v>
      </c>
      <c r="Y28" s="47">
        <f>SUM(Y15,Y19,Y24,Y26)</f>
        <v>0</v>
      </c>
      <c r="Z28" s="79">
        <f>SUM(Z15,Z19,Z24,Z26)</f>
        <v>0</v>
      </c>
      <c r="AA28" s="109"/>
      <c r="AB28" s="2"/>
      <c r="AC28" s="2"/>
      <c r="AD28" s="2"/>
      <c r="AE28" s="2"/>
    </row>
    <row r="29" spans="1:31" s="34" customFormat="1" ht="18" customHeight="1" thickTop="1">
      <c r="A29" s="48"/>
      <c r="B29" s="128"/>
      <c r="C29" s="48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31" s="34" customFormat="1" ht="18" customHeight="1">
      <c r="A30" s="48"/>
      <c r="B30" s="128"/>
      <c r="C30" s="48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31" s="34" customFormat="1" ht="18" customHeight="1">
      <c r="A31" s="48"/>
      <c r="B31" s="128"/>
      <c r="C31" s="48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</sheetData>
  <mergeCells count="6">
    <mergeCell ref="D4:Z4"/>
    <mergeCell ref="H11:J11"/>
    <mergeCell ref="D13:Z13"/>
    <mergeCell ref="V10:X10"/>
    <mergeCell ref="D11:F11"/>
    <mergeCell ref="L5:T5"/>
  </mergeCells>
  <pageMargins left="0.7" right="0.7" top="0.48" bottom="0.5" header="0.5" footer="0.5"/>
  <pageSetup paperSize="9" scale="6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AE37"/>
  <sheetViews>
    <sheetView view="pageBreakPreview" zoomScale="40" zoomScaleNormal="60" zoomScaleSheetLayoutView="40" workbookViewId="0">
      <selection activeCell="H24" sqref="H24"/>
    </sheetView>
  </sheetViews>
  <sheetFormatPr defaultColWidth="9.125" defaultRowHeight="24" customHeight="1"/>
  <cols>
    <col min="1" max="1" width="52.625" style="59" customWidth="1"/>
    <col min="2" max="2" width="8" style="126" customWidth="1"/>
    <col min="3" max="3" width="0.875" style="59" customWidth="1"/>
    <col min="4" max="4" width="12.625" style="2" customWidth="1"/>
    <col min="5" max="5" width="0.875" style="2" customWidth="1"/>
    <col min="6" max="6" width="14.375" style="2" customWidth="1"/>
    <col min="7" max="7" width="0.875" style="2" customWidth="1"/>
    <col min="8" max="8" width="12.625" style="2" customWidth="1"/>
    <col min="9" max="9" width="0.75" style="2" customWidth="1"/>
    <col min="10" max="10" width="14.625" style="2" customWidth="1"/>
    <col min="11" max="11" width="0.875" style="2" customWidth="1"/>
    <col min="12" max="12" width="16.375" style="2" customWidth="1"/>
    <col min="13" max="13" width="0.875" style="2" customWidth="1"/>
    <col min="14" max="14" width="13.875" style="2" customWidth="1"/>
    <col min="15" max="15" width="0.625" style="2" customWidth="1"/>
    <col min="16" max="16" width="18.125" style="2" customWidth="1"/>
    <col min="17" max="17" width="1" style="2" customWidth="1"/>
    <col min="18" max="18" width="15" style="2" customWidth="1"/>
    <col min="19" max="19" width="1" style="2" customWidth="1"/>
    <col min="20" max="20" width="14.375" style="2" customWidth="1"/>
    <col min="21" max="21" width="0.875" style="2" customWidth="1"/>
    <col min="22" max="22" width="13.375" style="2" customWidth="1"/>
    <col min="23" max="23" width="1" style="2" customWidth="1"/>
    <col min="24" max="24" width="15.375" style="2" customWidth="1"/>
    <col min="25" max="25" width="0.875" style="2" customWidth="1"/>
    <col min="26" max="26" width="14.375" style="2" customWidth="1"/>
    <col min="27" max="27" width="1.75" style="2" customWidth="1"/>
    <col min="28" max="16384" width="9.125" style="2"/>
  </cols>
  <sheetData>
    <row r="1" spans="1:31" ht="22.5" customHeight="1">
      <c r="A1" s="98" t="s">
        <v>189</v>
      </c>
      <c r="B1" s="123"/>
      <c r="C1" s="104"/>
      <c r="D1" s="56"/>
      <c r="E1" s="56"/>
      <c r="F1" s="56"/>
      <c r="G1" s="56"/>
      <c r="H1" s="56"/>
      <c r="I1" s="56"/>
      <c r="J1" s="56"/>
      <c r="K1" s="56"/>
      <c r="L1" s="45"/>
      <c r="M1" s="56"/>
      <c r="N1" s="112"/>
      <c r="O1" s="56"/>
      <c r="P1" s="56"/>
      <c r="Q1" s="56"/>
      <c r="R1" s="56"/>
      <c r="S1" s="56"/>
      <c r="T1" s="56"/>
      <c r="U1" s="56"/>
      <c r="V1" s="56"/>
      <c r="X1" s="56"/>
      <c r="Y1" s="56"/>
    </row>
    <row r="2" spans="1:31" ht="22.5" customHeight="1">
      <c r="A2" s="62" t="s">
        <v>94</v>
      </c>
      <c r="B2" s="124"/>
      <c r="C2" s="62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X2" s="56"/>
      <c r="Y2" s="56"/>
    </row>
    <row r="3" spans="1:31" ht="22.5" customHeight="1">
      <c r="A3" s="22"/>
      <c r="B3" s="125"/>
      <c r="C3" s="22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X3" s="56"/>
      <c r="Y3" s="56"/>
    </row>
    <row r="4" spans="1:31" ht="23.25" customHeight="1">
      <c r="A4" s="37"/>
      <c r="B4" s="119"/>
      <c r="C4" s="37"/>
      <c r="D4" s="397" t="s">
        <v>61</v>
      </c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397"/>
      <c r="X4" s="397"/>
      <c r="Y4" s="397"/>
      <c r="Z4" s="397"/>
      <c r="AA4" s="158"/>
      <c r="AB4" s="158"/>
    </row>
    <row r="5" spans="1:31" ht="23.25" customHeight="1">
      <c r="A5" s="37"/>
      <c r="B5" s="118"/>
      <c r="C5" s="187"/>
      <c r="D5" s="52"/>
      <c r="E5" s="187"/>
      <c r="F5" s="187"/>
      <c r="G5" s="187"/>
      <c r="H5" s="187"/>
      <c r="I5" s="187"/>
      <c r="J5" s="187"/>
      <c r="K5" s="187"/>
      <c r="L5" s="399" t="s">
        <v>57</v>
      </c>
      <c r="M5" s="399"/>
      <c r="N5" s="399"/>
      <c r="O5" s="399"/>
      <c r="P5" s="399"/>
      <c r="Q5" s="399"/>
      <c r="R5" s="399"/>
      <c r="S5" s="399"/>
      <c r="T5" s="399"/>
      <c r="U5" s="68"/>
      <c r="V5" s="31"/>
      <c r="W5" s="187"/>
      <c r="X5" s="187"/>
      <c r="Y5" s="187"/>
      <c r="Z5" s="187"/>
      <c r="AA5" s="187"/>
      <c r="AB5" s="187"/>
    </row>
    <row r="6" spans="1:31" ht="23.25" customHeight="1">
      <c r="A6" s="37"/>
      <c r="B6" s="118"/>
      <c r="C6" s="187"/>
      <c r="D6" s="52"/>
      <c r="E6" s="187"/>
      <c r="F6" s="187"/>
      <c r="G6" s="187"/>
      <c r="H6" s="187"/>
      <c r="I6" s="187"/>
      <c r="J6" s="187"/>
      <c r="K6" s="187"/>
      <c r="L6" s="13" t="s">
        <v>158</v>
      </c>
      <c r="M6" s="13"/>
      <c r="N6" s="13"/>
      <c r="O6" s="13"/>
      <c r="Q6" s="13"/>
      <c r="R6" s="13"/>
      <c r="S6" s="13"/>
      <c r="T6" s="13"/>
      <c r="U6" s="31"/>
      <c r="V6" s="31"/>
      <c r="W6" s="187"/>
      <c r="X6" s="187"/>
      <c r="Y6" s="187"/>
      <c r="Z6" s="187"/>
      <c r="AA6" s="187"/>
      <c r="AB6" s="187"/>
    </row>
    <row r="7" spans="1:31" ht="23.25" customHeight="1">
      <c r="A7" s="30"/>
      <c r="B7" s="120"/>
      <c r="C7" s="52"/>
      <c r="L7" s="45" t="s">
        <v>159</v>
      </c>
      <c r="M7" s="39"/>
      <c r="N7" s="39" t="s">
        <v>158</v>
      </c>
      <c r="O7" s="39"/>
      <c r="P7" s="13" t="s">
        <v>158</v>
      </c>
      <c r="Q7" s="39"/>
      <c r="R7" s="39"/>
      <c r="S7" s="39"/>
      <c r="T7" s="39"/>
      <c r="U7" s="40"/>
      <c r="W7" s="32"/>
      <c r="Z7" s="39"/>
      <c r="AA7" s="32"/>
      <c r="AB7" s="29"/>
    </row>
    <row r="8" spans="1:31" ht="23.25" customHeight="1">
      <c r="A8" s="30"/>
      <c r="B8" s="120"/>
      <c r="C8" s="52"/>
      <c r="L8" s="39" t="s">
        <v>87</v>
      </c>
      <c r="M8" s="39"/>
      <c r="N8" s="39" t="s">
        <v>160</v>
      </c>
      <c r="O8" s="39"/>
      <c r="P8" s="45" t="s">
        <v>161</v>
      </c>
      <c r="Q8" s="39"/>
      <c r="R8" s="39"/>
      <c r="S8" s="39"/>
      <c r="T8" s="39"/>
      <c r="U8" s="40"/>
      <c r="W8" s="32"/>
      <c r="Z8" s="39"/>
      <c r="AA8" s="32"/>
      <c r="AB8" s="29"/>
    </row>
    <row r="9" spans="1:31" ht="23.25" customHeight="1">
      <c r="A9" s="30"/>
      <c r="B9" s="120"/>
      <c r="C9" s="52"/>
      <c r="L9" s="29" t="s">
        <v>125</v>
      </c>
      <c r="M9" s="39"/>
      <c r="N9" s="39" t="s">
        <v>98</v>
      </c>
      <c r="O9" s="39"/>
      <c r="P9" s="29" t="s">
        <v>131</v>
      </c>
      <c r="Q9" s="39"/>
      <c r="R9" s="39" t="s">
        <v>76</v>
      </c>
      <c r="S9" s="39"/>
      <c r="T9" s="39" t="s">
        <v>23</v>
      </c>
      <c r="U9" s="40"/>
      <c r="W9" s="32"/>
      <c r="Z9" s="39"/>
      <c r="AA9" s="32"/>
      <c r="AB9" s="29"/>
    </row>
    <row r="10" spans="1:31" ht="23.25" customHeight="1">
      <c r="A10" s="30"/>
      <c r="B10" s="120"/>
      <c r="C10" s="52"/>
      <c r="K10" s="41"/>
      <c r="L10" s="29" t="s">
        <v>126</v>
      </c>
      <c r="M10" s="29"/>
      <c r="N10" s="39" t="s">
        <v>24</v>
      </c>
      <c r="O10" s="29"/>
      <c r="P10" s="29" t="s">
        <v>126</v>
      </c>
      <c r="Q10" s="39"/>
      <c r="R10" s="39" t="s">
        <v>77</v>
      </c>
      <c r="S10" s="39"/>
      <c r="T10" s="39" t="s">
        <v>88</v>
      </c>
      <c r="U10" s="40"/>
      <c r="V10" s="398" t="s">
        <v>2</v>
      </c>
      <c r="W10" s="398"/>
      <c r="X10" s="398"/>
      <c r="Y10" s="27"/>
      <c r="Z10" s="39"/>
      <c r="AA10" s="32"/>
    </row>
    <row r="11" spans="1:31" ht="23.25" customHeight="1">
      <c r="A11" s="30"/>
      <c r="B11" s="115"/>
      <c r="C11" s="38"/>
      <c r="D11" s="396" t="s">
        <v>84</v>
      </c>
      <c r="E11" s="396"/>
      <c r="F11" s="396"/>
      <c r="G11" s="38"/>
      <c r="H11" s="396" t="s">
        <v>29</v>
      </c>
      <c r="I11" s="396"/>
      <c r="J11" s="396"/>
      <c r="L11" s="39" t="s">
        <v>128</v>
      </c>
      <c r="M11" s="39"/>
      <c r="N11" s="39" t="s">
        <v>103</v>
      </c>
      <c r="O11" s="39"/>
      <c r="P11" s="39" t="s">
        <v>128</v>
      </c>
      <c r="Q11" s="39"/>
      <c r="R11" s="39" t="s">
        <v>86</v>
      </c>
      <c r="S11" s="39"/>
      <c r="T11" s="39" t="s">
        <v>71</v>
      </c>
      <c r="U11" s="40"/>
      <c r="V11" s="41" t="s">
        <v>62</v>
      </c>
      <c r="W11" s="32"/>
      <c r="Y11" s="41"/>
      <c r="Z11" s="29"/>
      <c r="AA11" s="32"/>
    </row>
    <row r="12" spans="1:31" ht="23.25" customHeight="1">
      <c r="A12" s="30"/>
      <c r="B12" s="115"/>
      <c r="C12" s="39"/>
      <c r="D12" s="41" t="s">
        <v>26</v>
      </c>
      <c r="E12" s="39"/>
      <c r="F12" s="41" t="s">
        <v>25</v>
      </c>
      <c r="G12" s="39"/>
      <c r="H12" s="41" t="s">
        <v>26</v>
      </c>
      <c r="I12" s="39"/>
      <c r="J12" s="41" t="s">
        <v>25</v>
      </c>
      <c r="K12" s="41"/>
      <c r="L12" s="39" t="s">
        <v>127</v>
      </c>
      <c r="M12" s="39"/>
      <c r="N12" s="39" t="s">
        <v>99</v>
      </c>
      <c r="O12" s="39"/>
      <c r="P12" s="39" t="s">
        <v>127</v>
      </c>
      <c r="Q12" s="39"/>
      <c r="R12" s="39" t="s">
        <v>3</v>
      </c>
      <c r="S12" s="39"/>
      <c r="T12" s="39" t="s">
        <v>72</v>
      </c>
      <c r="U12" s="40"/>
      <c r="V12" s="41" t="s">
        <v>28</v>
      </c>
      <c r="W12" s="32"/>
      <c r="X12" s="39" t="s">
        <v>27</v>
      </c>
      <c r="Y12" s="41"/>
      <c r="Z12" s="29" t="s">
        <v>23</v>
      </c>
      <c r="AA12" s="32"/>
      <c r="AB12" s="29"/>
    </row>
    <row r="13" spans="1:31" ht="23.25" customHeight="1">
      <c r="A13" s="30"/>
      <c r="B13" s="115"/>
      <c r="C13" s="39"/>
      <c r="D13" s="405" t="s">
        <v>32</v>
      </c>
      <c r="E13" s="405"/>
      <c r="F13" s="405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5"/>
      <c r="U13" s="405"/>
      <c r="V13" s="405"/>
      <c r="W13" s="405"/>
      <c r="X13" s="405"/>
      <c r="Y13" s="405"/>
      <c r="Z13" s="405"/>
      <c r="AA13" s="32"/>
      <c r="AB13" s="29"/>
    </row>
    <row r="14" spans="1:31" ht="22.5" customHeight="1">
      <c r="A14" s="53" t="s">
        <v>192</v>
      </c>
      <c r="B14" s="127"/>
      <c r="C14" s="53"/>
    </row>
    <row r="15" spans="1:31" ht="22.5" customHeight="1">
      <c r="A15" s="48" t="s">
        <v>148</v>
      </c>
      <c r="B15" s="128"/>
      <c r="C15" s="48"/>
      <c r="D15" s="175"/>
      <c r="E15" s="36"/>
      <c r="F15" s="175"/>
      <c r="G15" s="36"/>
      <c r="H15" s="175"/>
      <c r="I15" s="36"/>
      <c r="J15" s="175"/>
      <c r="K15" s="36"/>
      <c r="L15" s="175"/>
      <c r="M15" s="36"/>
      <c r="N15" s="175"/>
      <c r="O15" s="36"/>
      <c r="P15" s="176"/>
      <c r="Q15" s="177"/>
      <c r="R15" s="176"/>
      <c r="S15" s="177"/>
      <c r="T15" s="176">
        <f>SUM(L15:R15)</f>
        <v>0</v>
      </c>
      <c r="U15" s="177"/>
      <c r="V15" s="178"/>
      <c r="W15" s="177"/>
      <c r="X15" s="176"/>
      <c r="Y15" s="177"/>
      <c r="Z15" s="176">
        <f>SUM(T15:X15)+SUM(D15:J15)</f>
        <v>0</v>
      </c>
      <c r="AA15" s="109"/>
    </row>
    <row r="16" spans="1:31" s="36" customFormat="1" ht="24" customHeight="1">
      <c r="A16" s="43"/>
      <c r="B16" s="129"/>
      <c r="C16" s="4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R16" s="35"/>
      <c r="T16" s="35"/>
      <c r="U16" s="35"/>
      <c r="V16" s="35"/>
      <c r="W16" s="35"/>
      <c r="X16" s="35"/>
      <c r="Y16" s="35"/>
      <c r="Z16" s="35"/>
      <c r="AA16" s="109"/>
      <c r="AB16" s="2"/>
      <c r="AC16" s="2"/>
      <c r="AD16" s="2"/>
      <c r="AE16" s="2"/>
    </row>
    <row r="17" spans="1:31" s="36" customFormat="1" ht="24" customHeight="1">
      <c r="A17" s="173" t="s">
        <v>145</v>
      </c>
      <c r="B17" s="129"/>
      <c r="C17" s="4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R17" s="35"/>
      <c r="T17" s="35"/>
      <c r="U17" s="35"/>
      <c r="V17" s="35"/>
      <c r="W17" s="35"/>
      <c r="X17" s="35"/>
      <c r="Y17" s="35"/>
      <c r="Z17" s="35"/>
      <c r="AA17" s="109"/>
      <c r="AB17" s="2"/>
      <c r="AC17" s="2"/>
      <c r="AD17" s="2"/>
      <c r="AE17" s="2"/>
    </row>
    <row r="18" spans="1:31" ht="21.6">
      <c r="A18" s="30" t="s">
        <v>144</v>
      </c>
      <c r="B18" s="130"/>
      <c r="C18" s="46"/>
      <c r="D18" s="71"/>
      <c r="E18" s="72"/>
      <c r="F18" s="71"/>
      <c r="G18" s="72"/>
      <c r="H18" s="71"/>
      <c r="I18" s="72"/>
      <c r="J18" s="71"/>
      <c r="K18" s="72"/>
      <c r="L18" s="140">
        <v>0</v>
      </c>
      <c r="M18" s="138"/>
      <c r="N18" s="140">
        <v>0</v>
      </c>
      <c r="O18" s="138"/>
      <c r="P18" s="140">
        <v>0</v>
      </c>
      <c r="Q18" s="139"/>
      <c r="R18" s="142">
        <v>0</v>
      </c>
      <c r="S18" s="139"/>
      <c r="T18" s="142">
        <f>SUM(L18:R18)</f>
        <v>0</v>
      </c>
      <c r="U18" s="150"/>
      <c r="V18" s="142">
        <v>0</v>
      </c>
      <c r="W18" s="150"/>
      <c r="X18" s="142">
        <v>0</v>
      </c>
      <c r="Y18" s="145"/>
      <c r="Z18" s="142">
        <f>SUM(D18:J18,T18:X18)</f>
        <v>0</v>
      </c>
      <c r="AA18" s="109"/>
    </row>
    <row r="19" spans="1:31" ht="44.4">
      <c r="A19" s="174" t="s">
        <v>156</v>
      </c>
      <c r="B19" s="130"/>
      <c r="C19" s="46"/>
      <c r="D19" s="160">
        <f>SUM(D18:D18)</f>
        <v>0</v>
      </c>
      <c r="E19" s="72"/>
      <c r="F19" s="160">
        <f>SUM(F18:F18)</f>
        <v>0</v>
      </c>
      <c r="G19" s="72"/>
      <c r="H19" s="160">
        <f>SUM(H18:H18)</f>
        <v>0</v>
      </c>
      <c r="I19" s="72"/>
      <c r="J19" s="160">
        <f>SUM(J18:J18)</f>
        <v>0</v>
      </c>
      <c r="K19" s="72"/>
      <c r="L19" s="144">
        <f>SUM(L18:L18)</f>
        <v>0</v>
      </c>
      <c r="M19" s="138"/>
      <c r="N19" s="144">
        <f>SUM(N18:N18)</f>
        <v>0</v>
      </c>
      <c r="O19" s="138"/>
      <c r="P19" s="144">
        <f>SUM(P18:P18)</f>
        <v>0</v>
      </c>
      <c r="Q19" s="139"/>
      <c r="R19" s="144">
        <f>SUM(R18:R18)</f>
        <v>0</v>
      </c>
      <c r="S19" s="139"/>
      <c r="T19" s="144">
        <f>SUM(T18:T18)</f>
        <v>0</v>
      </c>
      <c r="U19" s="150"/>
      <c r="V19" s="144">
        <f>SUM(V18:V18)</f>
        <v>0</v>
      </c>
      <c r="W19" s="150"/>
      <c r="X19" s="144">
        <f>SUM(X18:X18)</f>
        <v>0</v>
      </c>
      <c r="Y19" s="145"/>
      <c r="Z19" s="144">
        <f>SUM(Z18:Z18)</f>
        <v>0</v>
      </c>
      <c r="AA19" s="109"/>
    </row>
    <row r="20" spans="1:31" ht="21.6">
      <c r="A20" s="46"/>
      <c r="B20" s="130"/>
      <c r="C20" s="46"/>
      <c r="D20" s="74"/>
      <c r="E20" s="72"/>
      <c r="F20" s="74"/>
      <c r="G20" s="72"/>
      <c r="H20" s="74"/>
      <c r="I20" s="72"/>
      <c r="J20" s="74"/>
      <c r="K20" s="72"/>
      <c r="L20" s="138"/>
      <c r="M20" s="138"/>
      <c r="N20" s="138"/>
      <c r="O20" s="138"/>
      <c r="P20" s="138"/>
      <c r="Q20" s="139"/>
      <c r="R20" s="143"/>
      <c r="S20" s="139"/>
      <c r="T20" s="143"/>
      <c r="U20" s="150"/>
      <c r="V20" s="143"/>
      <c r="W20" s="150"/>
      <c r="X20" s="143"/>
      <c r="Y20" s="145"/>
      <c r="Z20" s="143"/>
      <c r="AA20" s="109"/>
    </row>
    <row r="21" spans="1:31" ht="22.2">
      <c r="A21" s="44" t="s">
        <v>163</v>
      </c>
      <c r="B21" s="130"/>
      <c r="C21" s="46"/>
      <c r="D21" s="74"/>
      <c r="E21" s="72"/>
      <c r="F21" s="74"/>
      <c r="G21" s="72"/>
      <c r="H21" s="74"/>
      <c r="I21" s="72"/>
      <c r="J21" s="74"/>
      <c r="K21" s="72"/>
      <c r="L21" s="138"/>
      <c r="M21" s="138"/>
      <c r="N21" s="138"/>
      <c r="O21" s="138"/>
      <c r="P21" s="138"/>
      <c r="Q21" s="139"/>
      <c r="R21" s="143"/>
      <c r="S21" s="139"/>
      <c r="T21" s="143"/>
      <c r="U21" s="150"/>
      <c r="V21" s="143"/>
      <c r="W21" s="150"/>
      <c r="X21" s="143"/>
      <c r="Y21" s="145"/>
      <c r="Z21" s="143"/>
      <c r="AA21" s="109"/>
    </row>
    <row r="22" spans="1:31" ht="21.6">
      <c r="A22" s="46" t="s">
        <v>151</v>
      </c>
      <c r="B22" s="130"/>
      <c r="C22" s="46"/>
      <c r="D22" s="143">
        <v>0</v>
      </c>
      <c r="E22" s="145"/>
      <c r="F22" s="143">
        <v>0</v>
      </c>
      <c r="G22" s="145"/>
      <c r="H22" s="143">
        <v>0</v>
      </c>
      <c r="I22" s="146"/>
      <c r="J22" s="143">
        <v>0</v>
      </c>
      <c r="K22" s="146"/>
      <c r="L22" s="143">
        <v>0</v>
      </c>
      <c r="M22" s="143"/>
      <c r="N22" s="143">
        <v>0</v>
      </c>
      <c r="O22" s="143"/>
      <c r="P22" s="1">
        <v>0</v>
      </c>
      <c r="Q22" s="164"/>
      <c r="R22" s="1">
        <v>0</v>
      </c>
      <c r="S22" s="149"/>
      <c r="T22" s="1">
        <f>SUM(L22:R22)</f>
        <v>0</v>
      </c>
      <c r="U22" s="73"/>
      <c r="V22" s="1">
        <v>0</v>
      </c>
      <c r="W22" s="73"/>
      <c r="X22" s="1"/>
      <c r="Y22" s="69"/>
      <c r="Z22" s="1">
        <f>SUM(D22:J22,T22:X22)</f>
        <v>0</v>
      </c>
      <c r="AA22" s="109"/>
    </row>
    <row r="23" spans="1:31" ht="22.5" customHeight="1">
      <c r="A23" s="46" t="s">
        <v>150</v>
      </c>
      <c r="B23" s="130"/>
      <c r="C23" s="46"/>
      <c r="D23" s="142">
        <v>0</v>
      </c>
      <c r="E23" s="145"/>
      <c r="F23" s="142">
        <v>0</v>
      </c>
      <c r="G23" s="145"/>
      <c r="H23" s="142">
        <v>0</v>
      </c>
      <c r="I23" s="145"/>
      <c r="J23" s="142">
        <v>0</v>
      </c>
      <c r="K23" s="145"/>
      <c r="L23" s="71"/>
      <c r="M23" s="74"/>
      <c r="N23" s="71"/>
      <c r="O23" s="74"/>
      <c r="P23" s="163"/>
      <c r="Q23" s="73"/>
      <c r="R23" s="163">
        <v>0</v>
      </c>
      <c r="S23" s="150"/>
      <c r="T23" s="161">
        <f>SUM(L23:R23)</f>
        <v>0</v>
      </c>
      <c r="U23" s="73"/>
      <c r="V23" s="161">
        <v>0</v>
      </c>
      <c r="W23" s="73"/>
      <c r="X23" s="161">
        <v>0</v>
      </c>
      <c r="Y23" s="72"/>
      <c r="Z23" s="161">
        <f>SUM(D23:J23,T23:X23)</f>
        <v>0</v>
      </c>
      <c r="AA23" s="109"/>
    </row>
    <row r="24" spans="1:31" s="34" customFormat="1" ht="22.5" customHeight="1">
      <c r="A24" s="173" t="s">
        <v>146</v>
      </c>
      <c r="B24" s="131"/>
      <c r="C24" s="44"/>
      <c r="D24" s="144">
        <f>SUM(D22:D23)</f>
        <v>0</v>
      </c>
      <c r="E24" s="141"/>
      <c r="F24" s="144">
        <f>SUM(F22:F23)</f>
        <v>0</v>
      </c>
      <c r="G24" s="147"/>
      <c r="H24" s="144">
        <f>SUM(H22:H23)</f>
        <v>0</v>
      </c>
      <c r="I24" s="147"/>
      <c r="J24" s="144">
        <f>SUM(J22:J23)</f>
        <v>0</v>
      </c>
      <c r="K24" s="147"/>
      <c r="L24" s="76">
        <f>SUM(L22:L23)</f>
        <v>0</v>
      </c>
      <c r="M24" s="78"/>
      <c r="N24" s="76">
        <f>SUM(N22:N23)</f>
        <v>0</v>
      </c>
      <c r="O24" s="78"/>
      <c r="P24" s="165">
        <f>SUM(P22:P23)</f>
        <v>0</v>
      </c>
      <c r="Q24" s="77"/>
      <c r="R24" s="165">
        <f>SUM(R22:R23)</f>
        <v>0</v>
      </c>
      <c r="S24" s="148"/>
      <c r="T24" s="160">
        <f>SUM(T22:T23)</f>
        <v>0</v>
      </c>
      <c r="U24" s="77"/>
      <c r="V24" s="160">
        <f>SUM(V22:V23)</f>
        <v>0</v>
      </c>
      <c r="W24" s="77"/>
      <c r="X24" s="162">
        <f>SUM(X22:X23)</f>
        <v>0</v>
      </c>
      <c r="Y24" s="75"/>
      <c r="Z24" s="162">
        <f>SUM(Z22:Z23)</f>
        <v>0</v>
      </c>
      <c r="AA24" s="109"/>
      <c r="AB24" s="2"/>
      <c r="AC24" s="2"/>
      <c r="AD24" s="2"/>
      <c r="AE24" s="2"/>
    </row>
    <row r="25" spans="1:31" s="36" customFormat="1" ht="24" customHeight="1">
      <c r="A25" s="43"/>
      <c r="B25" s="129"/>
      <c r="C25" s="4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R25" s="35"/>
      <c r="T25" s="35"/>
      <c r="U25" s="35"/>
      <c r="V25" s="35"/>
      <c r="W25" s="35"/>
      <c r="X25" s="35"/>
      <c r="Y25" s="35"/>
      <c r="Z25" s="35"/>
      <c r="AA25" s="109"/>
      <c r="AB25" s="2"/>
      <c r="AC25" s="2"/>
      <c r="AD25" s="2"/>
      <c r="AE25" s="2"/>
    </row>
    <row r="26" spans="1:31" ht="22.5" customHeight="1">
      <c r="A26" s="60" t="s">
        <v>79</v>
      </c>
      <c r="B26" s="132"/>
      <c r="C26" s="60"/>
      <c r="D26" s="142">
        <v>0</v>
      </c>
      <c r="E26" s="145"/>
      <c r="F26" s="142">
        <v>0</v>
      </c>
      <c r="G26" s="145"/>
      <c r="H26" s="142">
        <v>0</v>
      </c>
      <c r="I26" s="145"/>
      <c r="J26" s="142">
        <v>0</v>
      </c>
      <c r="K26" s="145"/>
      <c r="L26" s="142">
        <v>0</v>
      </c>
      <c r="M26" s="143"/>
      <c r="N26" s="142">
        <v>0</v>
      </c>
      <c r="O26" s="143"/>
      <c r="P26" s="161">
        <v>0</v>
      </c>
      <c r="Q26" s="47"/>
      <c r="R26" s="161"/>
      <c r="S26" s="47"/>
      <c r="T26" s="163">
        <f>SUM(L26:R26)</f>
        <v>0</v>
      </c>
      <c r="U26" s="47"/>
      <c r="V26" s="161">
        <v>0</v>
      </c>
      <c r="W26" s="47"/>
      <c r="X26" s="161"/>
      <c r="Y26" s="47"/>
      <c r="Z26" s="161">
        <f>SUM(D26:J26,T26:X26)</f>
        <v>0</v>
      </c>
      <c r="AA26" s="109"/>
    </row>
    <row r="27" spans="1:31" s="36" customFormat="1" ht="24" customHeight="1">
      <c r="A27" s="43"/>
      <c r="B27" s="129"/>
      <c r="C27" s="4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R27" s="35"/>
      <c r="T27" s="35"/>
      <c r="U27" s="35"/>
      <c r="V27" s="35"/>
      <c r="W27" s="35"/>
      <c r="X27" s="35"/>
      <c r="Y27" s="35"/>
      <c r="Z27" s="35"/>
      <c r="AA27" s="109"/>
      <c r="AB27" s="2"/>
      <c r="AC27" s="2"/>
      <c r="AD27" s="2"/>
      <c r="AE27" s="2"/>
    </row>
    <row r="28" spans="1:31" s="34" customFormat="1" ht="22.5" customHeight="1" thickBot="1">
      <c r="A28" s="43" t="s">
        <v>193</v>
      </c>
      <c r="B28" s="129"/>
      <c r="C28" s="43"/>
      <c r="D28" s="79">
        <f>SUM(D15,D19,D24,D26)</f>
        <v>0</v>
      </c>
      <c r="E28" s="74"/>
      <c r="F28" s="79">
        <f>SUM(F15,F19,F24,F26)</f>
        <v>0</v>
      </c>
      <c r="G28" s="74"/>
      <c r="H28" s="79">
        <f>SUM(H15,H19,H24,H26)</f>
        <v>0</v>
      </c>
      <c r="I28" s="74"/>
      <c r="J28" s="79">
        <f>SUM(J15,J19,J24,J26)</f>
        <v>0</v>
      </c>
      <c r="K28" s="74"/>
      <c r="L28" s="79">
        <f>SUM(L15,L19,L24,L26)</f>
        <v>0</v>
      </c>
      <c r="M28" s="35"/>
      <c r="N28" s="79">
        <f>SUM(N15,N19,N24,N26)</f>
        <v>0</v>
      </c>
      <c r="O28" s="35"/>
      <c r="P28" s="79">
        <f>SUM(P15,P19,P24,P26)</f>
        <v>0</v>
      </c>
      <c r="Q28" s="73"/>
      <c r="R28" s="79">
        <f>SUM(R15,R19,R24,R26)</f>
        <v>0</v>
      </c>
      <c r="S28" s="74"/>
      <c r="T28" s="79">
        <f>SUM(T15,T19,T24,T26)</f>
        <v>0</v>
      </c>
      <c r="U28" s="73"/>
      <c r="V28" s="79">
        <f>SUM(V15,V19,V24,V26)</f>
        <v>0</v>
      </c>
      <c r="W28" s="73"/>
      <c r="X28" s="79">
        <f>SUM(X15,X19,X24,X26)</f>
        <v>0</v>
      </c>
      <c r="Y28" s="47">
        <f>SUM(Y15,Y19,Y24,Y26)</f>
        <v>0</v>
      </c>
      <c r="Z28" s="79">
        <f>SUM(Z15,Z19,Z24,Z26)</f>
        <v>0</v>
      </c>
      <c r="AA28" s="109"/>
      <c r="AB28" s="2"/>
      <c r="AC28" s="2"/>
      <c r="AD28" s="2"/>
      <c r="AE28" s="2"/>
    </row>
    <row r="29" spans="1:31" s="34" customFormat="1" ht="18" customHeight="1" thickTop="1">
      <c r="A29" s="48"/>
      <c r="B29" s="128"/>
      <c r="C29" s="48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31" s="34" customFormat="1" ht="18" customHeight="1">
      <c r="A30" s="48"/>
      <c r="B30" s="128"/>
      <c r="C30" s="48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31" s="34" customFormat="1" ht="18" customHeight="1">
      <c r="A31" s="48"/>
      <c r="B31" s="128"/>
      <c r="C31" s="48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31" s="34" customFormat="1" ht="18" customHeight="1">
      <c r="A32" s="48"/>
      <c r="B32" s="128"/>
      <c r="C32" s="48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s="34" customFormat="1" ht="18" customHeight="1">
      <c r="A33" s="48"/>
      <c r="B33" s="128"/>
      <c r="C33" s="48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6" spans="1:26" s="34" customFormat="1" ht="18" customHeight="1">
      <c r="A36" s="392" t="s">
        <v>96</v>
      </c>
      <c r="B36" s="392"/>
      <c r="C36" s="392"/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392"/>
      <c r="T36" s="392"/>
      <c r="U36" s="392"/>
      <c r="V36" s="392"/>
      <c r="W36" s="392"/>
      <c r="X36" s="392"/>
      <c r="Y36" s="392"/>
      <c r="Z36" s="392"/>
    </row>
    <row r="37" spans="1:26" ht="24" customHeight="1">
      <c r="A37" s="392" t="s">
        <v>107</v>
      </c>
      <c r="B37" s="392"/>
      <c r="C37" s="392"/>
      <c r="D37" s="392"/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392"/>
      <c r="T37" s="392"/>
      <c r="U37" s="392"/>
      <c r="V37" s="392"/>
      <c r="W37" s="392"/>
      <c r="X37" s="392"/>
      <c r="Y37" s="392"/>
      <c r="Z37" s="392"/>
    </row>
  </sheetData>
  <mergeCells count="8">
    <mergeCell ref="A36:Z36"/>
    <mergeCell ref="A37:Z37"/>
    <mergeCell ref="D13:Z13"/>
    <mergeCell ref="D4:Z4"/>
    <mergeCell ref="L5:T5"/>
    <mergeCell ref="V10:X10"/>
    <mergeCell ref="D11:F11"/>
    <mergeCell ref="H11:J11"/>
  </mergeCells>
  <pageMargins left="0.7" right="0.7" top="0.48" bottom="0.5" header="0.5" footer="0.5"/>
  <pageSetup paperSize="9" scale="6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30942011824349A5C3A6F71E5FD772" ma:contentTypeVersion="15" ma:contentTypeDescription="Create a new document." ma:contentTypeScope="" ma:versionID="079f0cad393f0b5cbfe6745f81edffe8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2f51f1bbce23d165dd1b2c78a3d94622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57145E-81AB-47FF-98B1-F8867DE8FE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78A6CB-315E-4B5B-B965-C4865D97419C}">
  <ds:schemaRefs>
    <ds:schemaRef ds:uri="http://schemas.microsoft.com/office/infopath/2007/PartnerControls"/>
    <ds:schemaRef ds:uri="http://schemas.microsoft.com/sharepoint/v3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7ff69b85-3ade-49f3-a11d-d3115459bcf0"/>
    <ds:schemaRef ds:uri="4abd288b-00be-49bc-b080-243b24943c21"/>
    <ds:schemaRef ds:uri="http://purl.org/dc/terms/"/>
    <ds:schemaRef ds:uri="http://purl.org/dc/elements/1.1/"/>
    <ds:schemaRef ds:uri="6ed96504-762f-4960-9e30-076e7a916c39"/>
    <ds:schemaRef ds:uri="35bb73a0-5733-4ae7-be4d-b16b7c96548b"/>
  </ds:schemaRefs>
</ds:datastoreItem>
</file>

<file path=customXml/itemProps3.xml><?xml version="1.0" encoding="utf-8"?>
<ds:datastoreItem xmlns:ds="http://schemas.openxmlformats.org/officeDocument/2006/customXml" ds:itemID="{DE336A73-27D0-4A77-B3EF-D7432FD873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</vt:lpstr>
      <vt:lpstr>PL (3M)</vt:lpstr>
      <vt:lpstr>PL (6M)</vt:lpstr>
      <vt:lpstr>CE_Conso (After Re.)</vt:lpstr>
      <vt:lpstr>CE_Conso (Before Re.)</vt:lpstr>
      <vt:lpstr>CE_Separate Q222</vt:lpstr>
      <vt:lpstr>CF</vt:lpstr>
      <vt:lpstr>CE_Separate Q2'22</vt:lpstr>
      <vt:lpstr>CE_Bank Q2'21</vt:lpstr>
      <vt:lpstr>BS!Print_Area</vt:lpstr>
      <vt:lpstr>'CE_Bank Q2''21'!Print_Area</vt:lpstr>
      <vt:lpstr>'CE_Conso (After Re.)'!Print_Area</vt:lpstr>
      <vt:lpstr>'CE_Conso (Before Re.)'!Print_Area</vt:lpstr>
      <vt:lpstr>'CE_Separate Q222'!Print_Area</vt:lpstr>
      <vt:lpstr>'CE_Separate Q2''22'!Print_Area</vt:lpstr>
      <vt:lpstr>CF!Print_Area</vt:lpstr>
      <vt:lpstr>'PL (3M)'!Print_Area</vt:lpstr>
      <vt:lpstr>'PL (6M)'!Print_Area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NANTIDA NATEETAVEESAK</cp:lastModifiedBy>
  <cp:lastPrinted>2022-08-11T04:00:08Z</cp:lastPrinted>
  <dcterms:created xsi:type="dcterms:W3CDTF">2002-12-13T14:30:06Z</dcterms:created>
  <dcterms:modified xsi:type="dcterms:W3CDTF">2022-08-11T05:12:47Z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